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Aleš\Práce\Zakázky\Zakázky 2026\"/>
    </mc:Choice>
  </mc:AlternateContent>
  <xr:revisionPtr revIDLastSave="0" documentId="8_{10B2B92F-209D-4926-A81C-22D0719AFF8F}" xr6:coauthVersionLast="47" xr6:coauthVersionMax="47" xr10:uidLastSave="{00000000-0000-0000-0000-000000000000}"/>
  <bookViews>
    <workbookView xWindow="-120" yWindow="-120" windowWidth="29040" windowHeight="15720" xr2:uid="{00000000-000D-0000-FFFF-FFFF00000000}"/>
  </bookViews>
  <sheets>
    <sheet name="Rekapitulace stavby" sheetId="1" r:id="rId1"/>
    <sheet name="00 - Vedlejší a ostatní n..." sheetId="2" r:id="rId2"/>
    <sheet name="001 - Stavební část" sheetId="3" r:id="rId3"/>
    <sheet name="002-01 - Zdravotní techni..." sheetId="4" r:id="rId4"/>
    <sheet name="002-02 - Zdravotní techni..." sheetId="5" r:id="rId5"/>
    <sheet name="003 - Ústřední vytápění" sheetId="6" r:id="rId6"/>
    <sheet name="004 - Elektroinstalace - ..." sheetId="7" r:id="rId7"/>
    <sheet name="005-01 - Univerzální kabe..." sheetId="8" r:id="rId8"/>
    <sheet name="005-02 - Kamerový systém ..." sheetId="9" r:id="rId9"/>
    <sheet name="005-03 - Poplachový zabez..." sheetId="10" r:id="rId10"/>
    <sheet name="005-04 - Elektronická kon..." sheetId="11" r:id="rId11"/>
    <sheet name="005-05 - Tísňový systém (TS)" sheetId="12" r:id="rId12"/>
    <sheet name="005-06 - Ozvučení" sheetId="13" r:id="rId13"/>
    <sheet name="005-07 - Aktivní prvky" sheetId="14" r:id="rId14"/>
    <sheet name="005-08 - Společné kabelov..." sheetId="15" r:id="rId15"/>
    <sheet name="005-09 - Slaboproud - ost..." sheetId="16" r:id="rId16"/>
    <sheet name="006 - DT-AV technika" sheetId="17" r:id="rId17"/>
    <sheet name="007 - Měření a regulace" sheetId="18" r:id="rId18"/>
    <sheet name="008 - Vzduchotechnika" sheetId="19" r:id="rId19"/>
    <sheet name="009 - DT.PO - Divadelní t..." sheetId="20" r:id="rId20"/>
    <sheet name="02 - Sadové a vegetační ú..." sheetId="21" r:id="rId21"/>
  </sheets>
  <definedNames>
    <definedName name="_xlnm._FilterDatabase" localSheetId="1" hidden="1">'00 - Vedlejší a ostatní n...'!$C$121:$K$144</definedName>
    <definedName name="_xlnm._FilterDatabase" localSheetId="2" hidden="1">'001 - Stavební část'!$C$151:$K$1797</definedName>
    <definedName name="_xlnm._FilterDatabase" localSheetId="3" hidden="1">'002-01 - Zdravotní techni...'!$C$127:$K$222</definedName>
    <definedName name="_xlnm._FilterDatabase" localSheetId="4" hidden="1">'002-02 - Zdravotní techni...'!$C$131:$K$361</definedName>
    <definedName name="_xlnm._FilterDatabase" localSheetId="5" hidden="1">'003 - Ústřední vytápění'!$C$125:$K$185</definedName>
    <definedName name="_xlnm._FilterDatabase" localSheetId="6" hidden="1">'004 - Elektroinstalace - ...'!$C$233:$K$570</definedName>
    <definedName name="_xlnm._FilterDatabase" localSheetId="7" hidden="1">'005-01 - Univerzální kabe...'!$C$125:$K$158</definedName>
    <definedName name="_xlnm._FilterDatabase" localSheetId="8" hidden="1">'005-02 - Kamerový systém ...'!$C$125:$K$146</definedName>
    <definedName name="_xlnm._FilterDatabase" localSheetId="9" hidden="1">'005-03 - Poplachový zabez...'!$C$125:$K$158</definedName>
    <definedName name="_xlnm._FilterDatabase" localSheetId="10" hidden="1">'005-04 - Elektronická kon...'!$C$125:$K$149</definedName>
    <definedName name="_xlnm._FilterDatabase" localSheetId="11" hidden="1">'005-05 - Tísňový systém (TS)'!$C$125:$K$137</definedName>
    <definedName name="_xlnm._FilterDatabase" localSheetId="12" hidden="1">'005-06 - Ozvučení'!$C$125:$K$141</definedName>
    <definedName name="_xlnm._FilterDatabase" localSheetId="13" hidden="1">'005-07 - Aktivní prvky'!$C$125:$K$133</definedName>
    <definedName name="_xlnm._FilterDatabase" localSheetId="14" hidden="1">'005-08 - Společné kabelov...'!$C$125:$K$160</definedName>
    <definedName name="_xlnm._FilterDatabase" localSheetId="15" hidden="1">'005-09 - Slaboproud - ost...'!$C$125:$K$132</definedName>
    <definedName name="_xlnm._FilterDatabase" localSheetId="16" hidden="1">'006 - DT-AV technika'!$C$126:$K$211</definedName>
    <definedName name="_xlnm._FilterDatabase" localSheetId="17" hidden="1">'007 - Měření a regulace'!$C$133:$K$284</definedName>
    <definedName name="_xlnm._FilterDatabase" localSheetId="18" hidden="1">'008 - Vzduchotechnika'!$C$122:$K$202</definedName>
    <definedName name="_xlnm._FilterDatabase" localSheetId="19" hidden="1">'009 - DT.PO - Divadelní t...'!$C$121:$K$134</definedName>
    <definedName name="_xlnm._FilterDatabase" localSheetId="20" hidden="1">'02 - Sadové a vegetační ú...'!$C$127:$K$243</definedName>
    <definedName name="_xlnm.Print_Titles" localSheetId="1">'00 - Vedlejší a ostatní n...'!$121:$121</definedName>
    <definedName name="_xlnm.Print_Titles" localSheetId="2">'001 - Stavební část'!$151:$151</definedName>
    <definedName name="_xlnm.Print_Titles" localSheetId="3">'002-01 - Zdravotní techni...'!$127:$127</definedName>
    <definedName name="_xlnm.Print_Titles" localSheetId="4">'002-02 - Zdravotní techni...'!$131:$131</definedName>
    <definedName name="_xlnm.Print_Titles" localSheetId="5">'003 - Ústřední vytápění'!$125:$125</definedName>
    <definedName name="_xlnm.Print_Titles" localSheetId="6">'004 - Elektroinstalace - ...'!$233:$233</definedName>
    <definedName name="_xlnm.Print_Titles" localSheetId="7">'005-01 - Univerzální kabe...'!$125:$125</definedName>
    <definedName name="_xlnm.Print_Titles" localSheetId="8">'005-02 - Kamerový systém ...'!$125:$125</definedName>
    <definedName name="_xlnm.Print_Titles" localSheetId="9">'005-03 - Poplachový zabez...'!$125:$125</definedName>
    <definedName name="_xlnm.Print_Titles" localSheetId="10">'005-04 - Elektronická kon...'!$125:$125</definedName>
    <definedName name="_xlnm.Print_Titles" localSheetId="11">'005-05 - Tísňový systém (TS)'!$125:$125</definedName>
    <definedName name="_xlnm.Print_Titles" localSheetId="12">'005-06 - Ozvučení'!$125:$125</definedName>
    <definedName name="_xlnm.Print_Titles" localSheetId="13">'005-07 - Aktivní prvky'!$125:$125</definedName>
    <definedName name="_xlnm.Print_Titles" localSheetId="14">'005-08 - Společné kabelov...'!$125:$125</definedName>
    <definedName name="_xlnm.Print_Titles" localSheetId="15">'005-09 - Slaboproud - ost...'!$125:$125</definedName>
    <definedName name="_xlnm.Print_Titles" localSheetId="16">'006 - DT-AV technika'!$126:$126</definedName>
    <definedName name="_xlnm.Print_Titles" localSheetId="17">'007 - Měření a regulace'!$133:$133</definedName>
    <definedName name="_xlnm.Print_Titles" localSheetId="18">'008 - Vzduchotechnika'!$122:$122</definedName>
    <definedName name="_xlnm.Print_Titles" localSheetId="19">'009 - DT.PO - Divadelní t...'!$121:$121</definedName>
    <definedName name="_xlnm.Print_Titles" localSheetId="20">'02 - Sadové a vegetační ú...'!$127:$127</definedName>
    <definedName name="_xlnm.Print_Titles" localSheetId="0">'Rekapitulace stavby'!$92:$92</definedName>
    <definedName name="_xlnm.Print_Area" localSheetId="1">'00 - Vedlejší a ostatní n...'!$C$4:$J$76,'00 - Vedlejší a ostatní n...'!$C$82:$J$103,'00 - Vedlejší a ostatní n...'!$C$109:$K$144</definedName>
    <definedName name="_xlnm.Print_Area" localSheetId="2">'001 - Stavební část'!$C$4:$J$76,'001 - Stavební část'!$C$82:$J$131,'001 - Stavební část'!$C$137:$K$1797</definedName>
    <definedName name="_xlnm.Print_Area" localSheetId="3">'002-01 - Zdravotní techni...'!$C$4:$J$76,'002-01 - Zdravotní techni...'!$C$82:$J$105,'002-01 - Zdravotní techni...'!$C$111:$K$222</definedName>
    <definedName name="_xlnm.Print_Area" localSheetId="4">'002-02 - Zdravotní techni...'!$C$4:$J$76,'002-02 - Zdravotní techni...'!$C$82:$J$109,'002-02 - Zdravotní techni...'!$C$115:$K$361</definedName>
    <definedName name="_xlnm.Print_Area" localSheetId="5">'003 - Ústřední vytápění'!$C$4:$J$76,'003 - Ústřední vytápění'!$C$82:$J$105,'003 - Ústřední vytápění'!$C$111:$K$185</definedName>
    <definedName name="_xlnm.Print_Area" localSheetId="6">'004 - Elektroinstalace - ...'!$C$4:$J$76,'004 - Elektroinstalace - ...'!$C$82:$J$213,'004 - Elektroinstalace - ...'!$C$219:$K$570</definedName>
    <definedName name="_xlnm.Print_Area" localSheetId="7">'005-01 - Univerzální kabe...'!$C$4:$J$76,'005-01 - Univerzální kabe...'!$C$82:$J$103,'005-01 - Univerzální kabe...'!$C$109:$K$158</definedName>
    <definedName name="_xlnm.Print_Area" localSheetId="8">'005-02 - Kamerový systém ...'!$C$4:$J$76,'005-02 - Kamerový systém ...'!$C$82:$J$103,'005-02 - Kamerový systém ...'!$C$109:$K$146</definedName>
    <definedName name="_xlnm.Print_Area" localSheetId="9">'005-03 - Poplachový zabez...'!$C$4:$J$76,'005-03 - Poplachový zabez...'!$C$82:$J$103,'005-03 - Poplachový zabez...'!$C$109:$K$158</definedName>
    <definedName name="_xlnm.Print_Area" localSheetId="10">'005-04 - Elektronická kon...'!$C$4:$J$76,'005-04 - Elektronická kon...'!$C$82:$J$103,'005-04 - Elektronická kon...'!$C$109:$K$149</definedName>
    <definedName name="_xlnm.Print_Area" localSheetId="11">'005-05 - Tísňový systém (TS)'!$C$4:$J$76,'005-05 - Tísňový systém (TS)'!$C$82:$J$103,'005-05 - Tísňový systém (TS)'!$C$109:$K$137</definedName>
    <definedName name="_xlnm.Print_Area" localSheetId="12">'005-06 - Ozvučení'!$C$4:$J$76,'005-06 - Ozvučení'!$C$82:$J$103,'005-06 - Ozvučení'!$C$109:$K$141</definedName>
    <definedName name="_xlnm.Print_Area" localSheetId="13">'005-07 - Aktivní prvky'!$C$4:$J$76,'005-07 - Aktivní prvky'!$C$82:$J$103,'005-07 - Aktivní prvky'!$C$109:$K$133</definedName>
    <definedName name="_xlnm.Print_Area" localSheetId="14">'005-08 - Společné kabelov...'!$C$4:$J$76,'005-08 - Společné kabelov...'!$C$82:$J$103,'005-08 - Společné kabelov...'!$C$109:$K$160</definedName>
    <definedName name="_xlnm.Print_Area" localSheetId="15">'005-09 - Slaboproud - ost...'!$C$4:$J$76,'005-09 - Slaboproud - ost...'!$C$82:$J$103,'005-09 - Slaboproud - ost...'!$C$109:$K$132</definedName>
    <definedName name="_xlnm.Print_Area" localSheetId="16">'006 - DT-AV technika'!$C$4:$J$76,'006 - DT-AV technika'!$C$82:$J$106,'006 - DT-AV technika'!$C$112:$K$211</definedName>
    <definedName name="_xlnm.Print_Area" localSheetId="17">'007 - Měření a regulace'!$C$4:$J$76,'007 - Měření a regulace'!$C$82:$J$113,'007 - Měření a regulace'!$C$119:$K$284</definedName>
    <definedName name="_xlnm.Print_Area" localSheetId="18">'008 - Vzduchotechnika'!$C$4:$J$76,'008 - Vzduchotechnika'!$C$82:$J$102,'008 - Vzduchotechnika'!$C$108:$K$202</definedName>
    <definedName name="_xlnm.Print_Area" localSheetId="19">'009 - DT.PO - Divadelní t...'!$C$4:$J$76,'009 - DT.PO - Divadelní t...'!$C$82:$J$101,'009 - DT.PO - Divadelní t...'!$C$107:$K$134</definedName>
    <definedName name="_xlnm.Print_Area" localSheetId="20">'02 - Sadové a vegetační ú...'!$C$4:$J$76,'02 - Sadové a vegetační ú...'!$C$82:$J$109,'02 - Sadové a vegetační ú...'!$C$115:$K$243</definedName>
    <definedName name="_xlnm.Print_Area" localSheetId="0">'Rekapitulace stavby'!$D$4:$AO$76,'Rekapitulace stavby'!$C$82:$AQ$118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21" l="1"/>
  <c r="J36" i="21"/>
  <c r="AY117" i="1" s="1"/>
  <c r="J35" i="21"/>
  <c r="AX117" i="1" s="1"/>
  <c r="BI243" i="21"/>
  <c r="BH243" i="21"/>
  <c r="BG243" i="21"/>
  <c r="BF243" i="21"/>
  <c r="T243" i="21"/>
  <c r="T242" i="21" s="1"/>
  <c r="R243" i="21"/>
  <c r="R242" i="21" s="1"/>
  <c r="P243" i="21"/>
  <c r="P242" i="21" s="1"/>
  <c r="BI241" i="21"/>
  <c r="BH241" i="21"/>
  <c r="BG241" i="21"/>
  <c r="BF241" i="21"/>
  <c r="T241" i="21"/>
  <c r="R241" i="21"/>
  <c r="P241" i="21"/>
  <c r="BI240" i="21"/>
  <c r="BH240" i="21"/>
  <c r="BG240" i="21"/>
  <c r="BF240" i="21"/>
  <c r="T240" i="21"/>
  <c r="R240" i="21"/>
  <c r="P240" i="21"/>
  <c r="BI239" i="21"/>
  <c r="BH239" i="21"/>
  <c r="BG239" i="21"/>
  <c r="BF239" i="21"/>
  <c r="T239" i="21"/>
  <c r="R239" i="21"/>
  <c r="P239" i="21"/>
  <c r="BI238" i="21"/>
  <c r="BH238" i="21"/>
  <c r="BG238" i="21"/>
  <c r="BF238" i="21"/>
  <c r="T238" i="21"/>
  <c r="R238" i="21"/>
  <c r="P238" i="21"/>
  <c r="BI236" i="21"/>
  <c r="BH236" i="21"/>
  <c r="BG236" i="21"/>
  <c r="BF236" i="21"/>
  <c r="T236" i="21"/>
  <c r="R236" i="21"/>
  <c r="P236" i="21"/>
  <c r="BI235" i="21"/>
  <c r="BH235" i="21"/>
  <c r="BG235" i="21"/>
  <c r="BF235" i="21"/>
  <c r="T235" i="21"/>
  <c r="R235" i="21"/>
  <c r="P235" i="21"/>
  <c r="BI233" i="21"/>
  <c r="BH233" i="21"/>
  <c r="BG233" i="21"/>
  <c r="BF233" i="21"/>
  <c r="T233" i="21"/>
  <c r="R233" i="21"/>
  <c r="P233" i="21"/>
  <c r="BI232" i="21"/>
  <c r="BH232" i="21"/>
  <c r="BG232" i="21"/>
  <c r="BF232" i="21"/>
  <c r="T232" i="21"/>
  <c r="R232" i="21"/>
  <c r="P232" i="21"/>
  <c r="BI231" i="21"/>
  <c r="BH231" i="21"/>
  <c r="BG231" i="21"/>
  <c r="BF231" i="21"/>
  <c r="T231" i="21"/>
  <c r="R231" i="21"/>
  <c r="P231" i="21"/>
  <c r="BI230" i="21"/>
  <c r="BH230" i="21"/>
  <c r="BG230" i="21"/>
  <c r="BF230" i="21"/>
  <c r="T230" i="21"/>
  <c r="R230" i="21"/>
  <c r="P230" i="21"/>
  <c r="BI229" i="21"/>
  <c r="BH229" i="21"/>
  <c r="BG229" i="21"/>
  <c r="BF229" i="21"/>
  <c r="T229" i="21"/>
  <c r="R229" i="21"/>
  <c r="P229" i="21"/>
  <c r="BI228" i="21"/>
  <c r="BH228" i="21"/>
  <c r="BG228" i="21"/>
  <c r="BF228" i="21"/>
  <c r="T228" i="21"/>
  <c r="R228" i="21"/>
  <c r="P228" i="21"/>
  <c r="BI227" i="21"/>
  <c r="BH227" i="21"/>
  <c r="BG227" i="21"/>
  <c r="BF227" i="21"/>
  <c r="T227" i="21"/>
  <c r="R227" i="21"/>
  <c r="P227" i="21"/>
  <c r="BI226" i="21"/>
  <c r="BH226" i="21"/>
  <c r="BG226" i="21"/>
  <c r="BF226" i="21"/>
  <c r="T226" i="21"/>
  <c r="R226" i="21"/>
  <c r="P226" i="21"/>
  <c r="BI225" i="21"/>
  <c r="BH225" i="21"/>
  <c r="BG225" i="21"/>
  <c r="BF225" i="21"/>
  <c r="T225" i="21"/>
  <c r="R225" i="21"/>
  <c r="P225" i="21"/>
  <c r="BI224" i="21"/>
  <c r="BH224" i="21"/>
  <c r="BG224" i="21"/>
  <c r="BF224" i="21"/>
  <c r="T224" i="21"/>
  <c r="R224" i="21"/>
  <c r="P224" i="21"/>
  <c r="BI222" i="21"/>
  <c r="BH222" i="21"/>
  <c r="BG222" i="21"/>
  <c r="BF222" i="21"/>
  <c r="T222" i="21"/>
  <c r="R222" i="21"/>
  <c r="P222" i="21"/>
  <c r="BI221" i="21"/>
  <c r="BH221" i="21"/>
  <c r="BG221" i="21"/>
  <c r="BF221" i="21"/>
  <c r="T221" i="21"/>
  <c r="R221" i="21"/>
  <c r="P221" i="21"/>
  <c r="BI220" i="21"/>
  <c r="BH220" i="21"/>
  <c r="BG220" i="21"/>
  <c r="BF220" i="21"/>
  <c r="T220" i="21"/>
  <c r="R220" i="21"/>
  <c r="P220" i="21"/>
  <c r="BI219" i="21"/>
  <c r="BH219" i="21"/>
  <c r="BG219" i="21"/>
  <c r="BF219" i="21"/>
  <c r="T219" i="21"/>
  <c r="R219" i="21"/>
  <c r="P219" i="21"/>
  <c r="BI218" i="21"/>
  <c r="BH218" i="21"/>
  <c r="BG218" i="21"/>
  <c r="BF218" i="21"/>
  <c r="T218" i="21"/>
  <c r="R218" i="21"/>
  <c r="P218" i="21"/>
  <c r="BI217" i="21"/>
  <c r="BH217" i="21"/>
  <c r="BG217" i="21"/>
  <c r="BF217" i="21"/>
  <c r="T217" i="21"/>
  <c r="R217" i="21"/>
  <c r="P217" i="21"/>
  <c r="BI216" i="21"/>
  <c r="BH216" i="21"/>
  <c r="BG216" i="21"/>
  <c r="BF216" i="21"/>
  <c r="T216" i="21"/>
  <c r="R216" i="21"/>
  <c r="P216" i="21"/>
  <c r="BI215" i="21"/>
  <c r="BH215" i="21"/>
  <c r="BG215" i="21"/>
  <c r="BF215" i="21"/>
  <c r="T215" i="21"/>
  <c r="R215" i="21"/>
  <c r="P215" i="21"/>
  <c r="BI214" i="21"/>
  <c r="BH214" i="21"/>
  <c r="BG214" i="21"/>
  <c r="BF214" i="21"/>
  <c r="T214" i="21"/>
  <c r="R214" i="21"/>
  <c r="P214" i="21"/>
  <c r="BI213" i="21"/>
  <c r="BH213" i="21"/>
  <c r="BG213" i="21"/>
  <c r="BF213" i="21"/>
  <c r="T213" i="21"/>
  <c r="R213" i="21"/>
  <c r="P213" i="21"/>
  <c r="BI212" i="21"/>
  <c r="BH212" i="21"/>
  <c r="BG212" i="21"/>
  <c r="BF212" i="21"/>
  <c r="T212" i="21"/>
  <c r="R212" i="21"/>
  <c r="P212" i="21"/>
  <c r="BI210" i="21"/>
  <c r="BH210" i="21"/>
  <c r="BG210" i="21"/>
  <c r="BF210" i="21"/>
  <c r="T210" i="21"/>
  <c r="T209" i="21" s="1"/>
  <c r="R210" i="21"/>
  <c r="R209" i="21" s="1"/>
  <c r="P210" i="21"/>
  <c r="P209" i="21"/>
  <c r="BI208" i="21"/>
  <c r="BH208" i="21"/>
  <c r="BG208" i="21"/>
  <c r="BF208" i="21"/>
  <c r="T208" i="21"/>
  <c r="R208" i="21"/>
  <c r="P208" i="21"/>
  <c r="BI207" i="21"/>
  <c r="BH207" i="21"/>
  <c r="BG207" i="21"/>
  <c r="BF207" i="21"/>
  <c r="T207" i="21"/>
  <c r="R207" i="21"/>
  <c r="P207" i="21"/>
  <c r="BI206" i="21"/>
  <c r="BH206" i="21"/>
  <c r="BG206" i="21"/>
  <c r="BF206" i="21"/>
  <c r="T206" i="21"/>
  <c r="R206" i="21"/>
  <c r="P206" i="21"/>
  <c r="BI205" i="21"/>
  <c r="BH205" i="21"/>
  <c r="BG205" i="21"/>
  <c r="BF205" i="21"/>
  <c r="T205" i="21"/>
  <c r="R205" i="21"/>
  <c r="P205" i="21"/>
  <c r="BI204" i="21"/>
  <c r="BH204" i="21"/>
  <c r="BG204" i="21"/>
  <c r="BF204" i="21"/>
  <c r="T204" i="21"/>
  <c r="R204" i="21"/>
  <c r="P204" i="21"/>
  <c r="BI203" i="21"/>
  <c r="BH203" i="21"/>
  <c r="BG203" i="21"/>
  <c r="BF203" i="21"/>
  <c r="T203" i="21"/>
  <c r="R203" i="21"/>
  <c r="P203" i="21"/>
  <c r="BI202" i="21"/>
  <c r="BH202" i="21"/>
  <c r="BG202" i="21"/>
  <c r="BF202" i="21"/>
  <c r="T202" i="21"/>
  <c r="R202" i="21"/>
  <c r="P202" i="21"/>
  <c r="BI199" i="21"/>
  <c r="BH199" i="21"/>
  <c r="BG199" i="21"/>
  <c r="BF199" i="21"/>
  <c r="T199" i="21"/>
  <c r="T198" i="21"/>
  <c r="R199" i="21"/>
  <c r="R198" i="21"/>
  <c r="P199" i="21"/>
  <c r="P198" i="21"/>
  <c r="BI196" i="21"/>
  <c r="BH196" i="21"/>
  <c r="BG196" i="21"/>
  <c r="BF196" i="21"/>
  <c r="T196" i="21"/>
  <c r="R196" i="21"/>
  <c r="P196" i="21"/>
  <c r="BI194" i="21"/>
  <c r="BH194" i="21"/>
  <c r="BG194" i="21"/>
  <c r="BF194" i="21"/>
  <c r="T194" i="21"/>
  <c r="R194" i="21"/>
  <c r="P194" i="21"/>
  <c r="BI192" i="21"/>
  <c r="BH192" i="21"/>
  <c r="BG192" i="21"/>
  <c r="BF192" i="21"/>
  <c r="T192" i="21"/>
  <c r="R192" i="21"/>
  <c r="P192" i="21"/>
  <c r="BI190" i="21"/>
  <c r="BH190" i="21"/>
  <c r="BG190" i="21"/>
  <c r="BF190" i="21"/>
  <c r="T190" i="21"/>
  <c r="R190" i="21"/>
  <c r="P190" i="21"/>
  <c r="BI188" i="21"/>
  <c r="BH188" i="21"/>
  <c r="BG188" i="21"/>
  <c r="BF188" i="21"/>
  <c r="T188" i="21"/>
  <c r="R188" i="21"/>
  <c r="P188" i="21"/>
  <c r="BI186" i="21"/>
  <c r="BH186" i="21"/>
  <c r="BG186" i="21"/>
  <c r="BF186" i="21"/>
  <c r="T186" i="21"/>
  <c r="R186" i="21"/>
  <c r="P186" i="21"/>
  <c r="BI184" i="21"/>
  <c r="BH184" i="21"/>
  <c r="BG184" i="21"/>
  <c r="BF184" i="21"/>
  <c r="T184" i="21"/>
  <c r="R184" i="21"/>
  <c r="P184" i="21"/>
  <c r="BI182" i="21"/>
  <c r="BH182" i="21"/>
  <c r="BG182" i="21"/>
  <c r="BF182" i="21"/>
  <c r="T182" i="21"/>
  <c r="R182" i="21"/>
  <c r="P182" i="21"/>
  <c r="BI180" i="21"/>
  <c r="BH180" i="21"/>
  <c r="BG180" i="21"/>
  <c r="BF180" i="21"/>
  <c r="T180" i="21"/>
  <c r="R180" i="21"/>
  <c r="P180" i="21"/>
  <c r="BI178" i="21"/>
  <c r="BH178" i="21"/>
  <c r="BG178" i="21"/>
  <c r="BF178" i="21"/>
  <c r="T178" i="21"/>
  <c r="R178" i="21"/>
  <c r="P178" i="21"/>
  <c r="BI176" i="21"/>
  <c r="BH176" i="21"/>
  <c r="BG176" i="21"/>
  <c r="BF176" i="21"/>
  <c r="T176" i="21"/>
  <c r="R176" i="21"/>
  <c r="P176" i="21"/>
  <c r="BI174" i="21"/>
  <c r="BH174" i="21"/>
  <c r="BG174" i="21"/>
  <c r="BF174" i="21"/>
  <c r="T174" i="21"/>
  <c r="R174" i="21"/>
  <c r="P174" i="21"/>
  <c r="BI172" i="21"/>
  <c r="BH172" i="21"/>
  <c r="BG172" i="21"/>
  <c r="BF172" i="21"/>
  <c r="T172" i="21"/>
  <c r="R172" i="21"/>
  <c r="P172" i="21"/>
  <c r="BI170" i="21"/>
  <c r="BH170" i="21"/>
  <c r="BG170" i="21"/>
  <c r="BF170" i="21"/>
  <c r="T170" i="21"/>
  <c r="R170" i="21"/>
  <c r="P170" i="21"/>
  <c r="BI169" i="21"/>
  <c r="BH169" i="21"/>
  <c r="BG169" i="21"/>
  <c r="BF169" i="21"/>
  <c r="T169" i="21"/>
  <c r="R169" i="21"/>
  <c r="P169" i="21"/>
  <c r="BI167" i="21"/>
  <c r="BH167" i="21"/>
  <c r="BG167" i="21"/>
  <c r="BF167" i="21"/>
  <c r="T167" i="21"/>
  <c r="R167" i="21"/>
  <c r="P167" i="21"/>
  <c r="BI166" i="21"/>
  <c r="BH166" i="21"/>
  <c r="BG166" i="21"/>
  <c r="BF166" i="21"/>
  <c r="T166" i="21"/>
  <c r="R166" i="21"/>
  <c r="P166" i="21"/>
  <c r="BI165" i="21"/>
  <c r="BH165" i="21"/>
  <c r="BG165" i="21"/>
  <c r="BF165" i="21"/>
  <c r="T165" i="21"/>
  <c r="R165" i="21"/>
  <c r="P165" i="21"/>
  <c r="BI164" i="21"/>
  <c r="BH164" i="21"/>
  <c r="BG164" i="21"/>
  <c r="BF164" i="21"/>
  <c r="T164" i="21"/>
  <c r="R164" i="21"/>
  <c r="P164" i="21"/>
  <c r="BI162" i="21"/>
  <c r="BH162" i="21"/>
  <c r="BG162" i="21"/>
  <c r="BF162" i="21"/>
  <c r="T162" i="21"/>
  <c r="R162" i="21"/>
  <c r="P162" i="21"/>
  <c r="BI159" i="21"/>
  <c r="BH159" i="21"/>
  <c r="BG159" i="21"/>
  <c r="BF159" i="21"/>
  <c r="T159" i="21"/>
  <c r="R159" i="21"/>
  <c r="P159" i="21"/>
  <c r="BI157" i="21"/>
  <c r="BH157" i="21"/>
  <c r="BG157" i="21"/>
  <c r="BF157" i="21"/>
  <c r="T157" i="21"/>
  <c r="R157" i="21"/>
  <c r="P157" i="21"/>
  <c r="BI155" i="21"/>
  <c r="BH155" i="21"/>
  <c r="BG155" i="21"/>
  <c r="BF155" i="21"/>
  <c r="T155" i="21"/>
  <c r="R155" i="21"/>
  <c r="P155" i="21"/>
  <c r="BI153" i="21"/>
  <c r="BH153" i="21"/>
  <c r="BG153" i="21"/>
  <c r="BF153" i="21"/>
  <c r="T153" i="21"/>
  <c r="R153" i="21"/>
  <c r="P153" i="21"/>
  <c r="BI151" i="21"/>
  <c r="BH151" i="21"/>
  <c r="BG151" i="21"/>
  <c r="BF151" i="21"/>
  <c r="T151" i="21"/>
  <c r="R151" i="21"/>
  <c r="P151" i="21"/>
  <c r="BI149" i="21"/>
  <c r="BH149" i="21"/>
  <c r="BG149" i="21"/>
  <c r="BF149" i="21"/>
  <c r="T149" i="21"/>
  <c r="R149" i="21"/>
  <c r="P149" i="21"/>
  <c r="BI147" i="21"/>
  <c r="BH147" i="21"/>
  <c r="BG147" i="21"/>
  <c r="BF147" i="21"/>
  <c r="T147" i="21"/>
  <c r="R147" i="21"/>
  <c r="P147" i="21"/>
  <c r="BI144" i="21"/>
  <c r="BH144" i="21"/>
  <c r="BG144" i="21"/>
  <c r="BF144" i="21"/>
  <c r="T144" i="21"/>
  <c r="R144" i="21"/>
  <c r="P144" i="21"/>
  <c r="BI143" i="21"/>
  <c r="BH143" i="21"/>
  <c r="BG143" i="21"/>
  <c r="BF143" i="21"/>
  <c r="T143" i="21"/>
  <c r="R143" i="21"/>
  <c r="P143" i="21"/>
  <c r="BI141" i="21"/>
  <c r="BH141" i="21"/>
  <c r="BG141" i="21"/>
  <c r="BF141" i="21"/>
  <c r="T141" i="21"/>
  <c r="R141" i="21"/>
  <c r="P141" i="21"/>
  <c r="BI139" i="21"/>
  <c r="BH139" i="21"/>
  <c r="BG139" i="21"/>
  <c r="BF139" i="21"/>
  <c r="T139" i="21"/>
  <c r="R139" i="21"/>
  <c r="P139" i="21"/>
  <c r="BI137" i="21"/>
  <c r="BH137" i="21"/>
  <c r="BG137" i="21"/>
  <c r="BF137" i="21"/>
  <c r="T137" i="21"/>
  <c r="R137" i="21"/>
  <c r="P137" i="21"/>
  <c r="BI135" i="21"/>
  <c r="BH135" i="21"/>
  <c r="BG135" i="21"/>
  <c r="BF135" i="21"/>
  <c r="T135" i="21"/>
  <c r="R135" i="21"/>
  <c r="P135" i="21"/>
  <c r="BI133" i="21"/>
  <c r="BH133" i="21"/>
  <c r="BG133" i="21"/>
  <c r="BF133" i="21"/>
  <c r="T133" i="21"/>
  <c r="R133" i="21"/>
  <c r="P133" i="21"/>
  <c r="BI131" i="21"/>
  <c r="BH131" i="21"/>
  <c r="BG131" i="21"/>
  <c r="BF131" i="21"/>
  <c r="T131" i="21"/>
  <c r="R131" i="21"/>
  <c r="P131" i="21"/>
  <c r="J125" i="21"/>
  <c r="F122" i="21"/>
  <c r="E120" i="21"/>
  <c r="J92" i="21"/>
  <c r="F89" i="21"/>
  <c r="E87" i="21"/>
  <c r="J21" i="21"/>
  <c r="E21" i="21"/>
  <c r="J124" i="21"/>
  <c r="J20" i="21"/>
  <c r="J18" i="21"/>
  <c r="E18" i="21"/>
  <c r="F125" i="21" s="1"/>
  <c r="J17" i="21"/>
  <c r="J15" i="21"/>
  <c r="E15" i="21"/>
  <c r="F124" i="21"/>
  <c r="J14" i="21"/>
  <c r="J12" i="21"/>
  <c r="J89" i="21"/>
  <c r="E7" i="21"/>
  <c r="E85" i="21" s="1"/>
  <c r="J39" i="20"/>
  <c r="J38" i="20"/>
  <c r="AY116" i="1" s="1"/>
  <c r="J37" i="20"/>
  <c r="AX116" i="1"/>
  <c r="BI134" i="20"/>
  <c r="BH134" i="20"/>
  <c r="BG134" i="20"/>
  <c r="BF134" i="20"/>
  <c r="T134" i="20"/>
  <c r="R134" i="20"/>
  <c r="P134" i="20"/>
  <c r="BI133" i="20"/>
  <c r="BH133" i="20"/>
  <c r="BG133" i="20"/>
  <c r="BF133" i="20"/>
  <c r="T133" i="20"/>
  <c r="R133" i="20"/>
  <c r="P133" i="20"/>
  <c r="BI132" i="20"/>
  <c r="BH132" i="20"/>
  <c r="BG132" i="20"/>
  <c r="BF132" i="20"/>
  <c r="T132" i="20"/>
  <c r="R132" i="20"/>
  <c r="P132" i="20"/>
  <c r="BI130" i="20"/>
  <c r="BH130" i="20"/>
  <c r="BG130" i="20"/>
  <c r="BF130" i="20"/>
  <c r="T130" i="20"/>
  <c r="R130" i="20"/>
  <c r="P130" i="20"/>
  <c r="BI128" i="20"/>
  <c r="BH128" i="20"/>
  <c r="BG128" i="20"/>
  <c r="BF128" i="20"/>
  <c r="T128" i="20"/>
  <c r="R128" i="20"/>
  <c r="P128" i="20"/>
  <c r="BI127" i="20"/>
  <c r="BH127" i="20"/>
  <c r="BG127" i="20"/>
  <c r="BF127" i="20"/>
  <c r="T127" i="20"/>
  <c r="R127" i="20"/>
  <c r="P127" i="20"/>
  <c r="BI125" i="20"/>
  <c r="BH125" i="20"/>
  <c r="BG125" i="20"/>
  <c r="BF125" i="20"/>
  <c r="T125" i="20"/>
  <c r="R125" i="20"/>
  <c r="P125" i="20"/>
  <c r="F116" i="20"/>
  <c r="E114" i="20"/>
  <c r="F91" i="20"/>
  <c r="E89" i="20"/>
  <c r="J26" i="20"/>
  <c r="E26" i="20"/>
  <c r="J119" i="20"/>
  <c r="J25" i="20"/>
  <c r="J23" i="20"/>
  <c r="E23" i="20"/>
  <c r="J93" i="20"/>
  <c r="J22" i="20"/>
  <c r="J20" i="20"/>
  <c r="E20" i="20"/>
  <c r="F119" i="20"/>
  <c r="J19" i="20"/>
  <c r="J17" i="20"/>
  <c r="E17" i="20"/>
  <c r="F118" i="20"/>
  <c r="J16" i="20"/>
  <c r="J14" i="20"/>
  <c r="J91" i="20"/>
  <c r="E7" i="20"/>
  <c r="E110" i="20" s="1"/>
  <c r="J39" i="19"/>
  <c r="J38" i="19"/>
  <c r="AY115" i="1"/>
  <c r="J37" i="19"/>
  <c r="AX115" i="1"/>
  <c r="BI202" i="19"/>
  <c r="BH202" i="19"/>
  <c r="BG202" i="19"/>
  <c r="BF202" i="19"/>
  <c r="T202" i="19"/>
  <c r="R202" i="19"/>
  <c r="P202" i="19"/>
  <c r="BI201" i="19"/>
  <c r="BH201" i="19"/>
  <c r="BG201" i="19"/>
  <c r="BF201" i="19"/>
  <c r="T201" i="19"/>
  <c r="R201" i="19"/>
  <c r="P201" i="19"/>
  <c r="BI200" i="19"/>
  <c r="BH200" i="19"/>
  <c r="BG200" i="19"/>
  <c r="BF200" i="19"/>
  <c r="T200" i="19"/>
  <c r="R200" i="19"/>
  <c r="P200" i="19"/>
  <c r="BI199" i="19"/>
  <c r="BH199" i="19"/>
  <c r="BG199" i="19"/>
  <c r="BF199" i="19"/>
  <c r="T199" i="19"/>
  <c r="R199" i="19"/>
  <c r="P199" i="19"/>
  <c r="BI198" i="19"/>
  <c r="BH198" i="19"/>
  <c r="BG198" i="19"/>
  <c r="BF198" i="19"/>
  <c r="T198" i="19"/>
  <c r="R198" i="19"/>
  <c r="P198" i="19"/>
  <c r="BI196" i="19"/>
  <c r="BH196" i="19"/>
  <c r="BG196" i="19"/>
  <c r="BF196" i="19"/>
  <c r="T196" i="19"/>
  <c r="R196" i="19"/>
  <c r="P196" i="19"/>
  <c r="BI195" i="19"/>
  <c r="BH195" i="19"/>
  <c r="BG195" i="19"/>
  <c r="BF195" i="19"/>
  <c r="T195" i="19"/>
  <c r="R195" i="19"/>
  <c r="P195" i="19"/>
  <c r="BI194" i="19"/>
  <c r="BH194" i="19"/>
  <c r="BG194" i="19"/>
  <c r="BF194" i="19"/>
  <c r="T194" i="19"/>
  <c r="R194" i="19"/>
  <c r="P194" i="19"/>
  <c r="BI193" i="19"/>
  <c r="BH193" i="19"/>
  <c r="BG193" i="19"/>
  <c r="BF193" i="19"/>
  <c r="T193" i="19"/>
  <c r="R193" i="19"/>
  <c r="P193" i="19"/>
  <c r="BI192" i="19"/>
  <c r="BH192" i="19"/>
  <c r="BG192" i="19"/>
  <c r="BF192" i="19"/>
  <c r="T192" i="19"/>
  <c r="R192" i="19"/>
  <c r="P192" i="19"/>
  <c r="BI191" i="19"/>
  <c r="BH191" i="19"/>
  <c r="BG191" i="19"/>
  <c r="BF191" i="19"/>
  <c r="T191" i="19"/>
  <c r="R191" i="19"/>
  <c r="P191" i="19"/>
  <c r="BI190" i="19"/>
  <c r="BH190" i="19"/>
  <c r="BG190" i="19"/>
  <c r="BF190" i="19"/>
  <c r="T190" i="19"/>
  <c r="R190" i="19"/>
  <c r="P190" i="19"/>
  <c r="BI189" i="19"/>
  <c r="BH189" i="19"/>
  <c r="BG189" i="19"/>
  <c r="BF189" i="19"/>
  <c r="T189" i="19"/>
  <c r="R189" i="19"/>
  <c r="P189" i="19"/>
  <c r="BI188" i="19"/>
  <c r="BH188" i="19"/>
  <c r="BG188" i="19"/>
  <c r="BF188" i="19"/>
  <c r="T188" i="19"/>
  <c r="R188" i="19"/>
  <c r="P188" i="19"/>
  <c r="BI186" i="19"/>
  <c r="BH186" i="19"/>
  <c r="BG186" i="19"/>
  <c r="BF186" i="19"/>
  <c r="T186" i="19"/>
  <c r="R186" i="19"/>
  <c r="P186" i="19"/>
  <c r="BI184" i="19"/>
  <c r="BH184" i="19"/>
  <c r="BG184" i="19"/>
  <c r="BF184" i="19"/>
  <c r="T184" i="19"/>
  <c r="R184" i="19"/>
  <c r="P184" i="19"/>
  <c r="BI182" i="19"/>
  <c r="BH182" i="19"/>
  <c r="BG182" i="19"/>
  <c r="BF182" i="19"/>
  <c r="T182" i="19"/>
  <c r="R182" i="19"/>
  <c r="P182" i="19"/>
  <c r="BI181" i="19"/>
  <c r="BH181" i="19"/>
  <c r="BG181" i="19"/>
  <c r="BF181" i="19"/>
  <c r="T181" i="19"/>
  <c r="R181" i="19"/>
  <c r="P181" i="19"/>
  <c r="BI180" i="19"/>
  <c r="BH180" i="19"/>
  <c r="BG180" i="19"/>
  <c r="BF180" i="19"/>
  <c r="T180" i="19"/>
  <c r="R180" i="19"/>
  <c r="P180" i="19"/>
  <c r="BI179" i="19"/>
  <c r="BH179" i="19"/>
  <c r="BG179" i="19"/>
  <c r="BF179" i="19"/>
  <c r="T179" i="19"/>
  <c r="R179" i="19"/>
  <c r="P179" i="19"/>
  <c r="BI178" i="19"/>
  <c r="BH178" i="19"/>
  <c r="BG178" i="19"/>
  <c r="BF178" i="19"/>
  <c r="T178" i="19"/>
  <c r="R178" i="19"/>
  <c r="P178" i="19"/>
  <c r="BI177" i="19"/>
  <c r="BH177" i="19"/>
  <c r="BG177" i="19"/>
  <c r="BF177" i="19"/>
  <c r="T177" i="19"/>
  <c r="R177" i="19"/>
  <c r="P177" i="19"/>
  <c r="BI176" i="19"/>
  <c r="BH176" i="19"/>
  <c r="BG176" i="19"/>
  <c r="BF176" i="19"/>
  <c r="T176" i="19"/>
  <c r="R176" i="19"/>
  <c r="P176" i="19"/>
  <c r="BI175" i="19"/>
  <c r="BH175" i="19"/>
  <c r="BG175" i="19"/>
  <c r="BF175" i="19"/>
  <c r="T175" i="19"/>
  <c r="R175" i="19"/>
  <c r="P175" i="19"/>
  <c r="BI174" i="19"/>
  <c r="BH174" i="19"/>
  <c r="BG174" i="19"/>
  <c r="BF174" i="19"/>
  <c r="T174" i="19"/>
  <c r="R174" i="19"/>
  <c r="P174" i="19"/>
  <c r="BI173" i="19"/>
  <c r="BH173" i="19"/>
  <c r="BG173" i="19"/>
  <c r="BF173" i="19"/>
  <c r="T173" i="19"/>
  <c r="R173" i="19"/>
  <c r="P173" i="19"/>
  <c r="BI172" i="19"/>
  <c r="BH172" i="19"/>
  <c r="BG172" i="19"/>
  <c r="BF172" i="19"/>
  <c r="T172" i="19"/>
  <c r="R172" i="19"/>
  <c r="P172" i="19"/>
  <c r="BI171" i="19"/>
  <c r="BH171" i="19"/>
  <c r="BG171" i="19"/>
  <c r="BF171" i="19"/>
  <c r="T171" i="19"/>
  <c r="R171" i="19"/>
  <c r="P171" i="19"/>
  <c r="BI170" i="19"/>
  <c r="BH170" i="19"/>
  <c r="BG170" i="19"/>
  <c r="BF170" i="19"/>
  <c r="T170" i="19"/>
  <c r="R170" i="19"/>
  <c r="P170" i="19"/>
  <c r="BI169" i="19"/>
  <c r="BH169" i="19"/>
  <c r="BG169" i="19"/>
  <c r="BF169" i="19"/>
  <c r="T169" i="19"/>
  <c r="R169" i="19"/>
  <c r="P169" i="19"/>
  <c r="BI168" i="19"/>
  <c r="BH168" i="19"/>
  <c r="BG168" i="19"/>
  <c r="BF168" i="19"/>
  <c r="T168" i="19"/>
  <c r="R168" i="19"/>
  <c r="P168" i="19"/>
  <c r="BI167" i="19"/>
  <c r="BH167" i="19"/>
  <c r="BG167" i="19"/>
  <c r="BF167" i="19"/>
  <c r="T167" i="19"/>
  <c r="R167" i="19"/>
  <c r="P167" i="19"/>
  <c r="BI166" i="19"/>
  <c r="BH166" i="19"/>
  <c r="BG166" i="19"/>
  <c r="BF166" i="19"/>
  <c r="T166" i="19"/>
  <c r="R166" i="19"/>
  <c r="P166" i="19"/>
  <c r="BI165" i="19"/>
  <c r="BH165" i="19"/>
  <c r="BG165" i="19"/>
  <c r="BF165" i="19"/>
  <c r="T165" i="19"/>
  <c r="R165" i="19"/>
  <c r="P165" i="19"/>
  <c r="BI164" i="19"/>
  <c r="BH164" i="19"/>
  <c r="BG164" i="19"/>
  <c r="BF164" i="19"/>
  <c r="T164" i="19"/>
  <c r="R164" i="19"/>
  <c r="P164" i="19"/>
  <c r="BI163" i="19"/>
  <c r="BH163" i="19"/>
  <c r="BG163" i="19"/>
  <c r="BF163" i="19"/>
  <c r="T163" i="19"/>
  <c r="R163" i="19"/>
  <c r="P163" i="19"/>
  <c r="BI162" i="19"/>
  <c r="BH162" i="19"/>
  <c r="BG162" i="19"/>
  <c r="BF162" i="19"/>
  <c r="T162" i="19"/>
  <c r="R162" i="19"/>
  <c r="P162" i="19"/>
  <c r="BI161" i="19"/>
  <c r="BH161" i="19"/>
  <c r="BG161" i="19"/>
  <c r="BF161" i="19"/>
  <c r="T161" i="19"/>
  <c r="R161" i="19"/>
  <c r="P161" i="19"/>
  <c r="BI160" i="19"/>
  <c r="BH160" i="19"/>
  <c r="BG160" i="19"/>
  <c r="BF160" i="19"/>
  <c r="T160" i="19"/>
  <c r="R160" i="19"/>
  <c r="P160" i="19"/>
  <c r="BI159" i="19"/>
  <c r="BH159" i="19"/>
  <c r="BG159" i="19"/>
  <c r="BF159" i="19"/>
  <c r="T159" i="19"/>
  <c r="R159" i="19"/>
  <c r="P159" i="19"/>
  <c r="BI158" i="19"/>
  <c r="BH158" i="19"/>
  <c r="BG158" i="19"/>
  <c r="BF158" i="19"/>
  <c r="T158" i="19"/>
  <c r="R158" i="19"/>
  <c r="P158" i="19"/>
  <c r="BI157" i="19"/>
  <c r="BH157" i="19"/>
  <c r="BG157" i="19"/>
  <c r="BF157" i="19"/>
  <c r="T157" i="19"/>
  <c r="R157" i="19"/>
  <c r="P157" i="19"/>
  <c r="BI156" i="19"/>
  <c r="BH156" i="19"/>
  <c r="BG156" i="19"/>
  <c r="BF156" i="19"/>
  <c r="T156" i="19"/>
  <c r="R156" i="19"/>
  <c r="P156" i="19"/>
  <c r="BI155" i="19"/>
  <c r="BH155" i="19"/>
  <c r="BG155" i="19"/>
  <c r="BF155" i="19"/>
  <c r="T155" i="19"/>
  <c r="R155" i="19"/>
  <c r="P155" i="19"/>
  <c r="BI154" i="19"/>
  <c r="BH154" i="19"/>
  <c r="BG154" i="19"/>
  <c r="BF154" i="19"/>
  <c r="T154" i="19"/>
  <c r="R154" i="19"/>
  <c r="P154" i="19"/>
  <c r="BI153" i="19"/>
  <c r="BH153" i="19"/>
  <c r="BG153" i="19"/>
  <c r="BF153" i="19"/>
  <c r="T153" i="19"/>
  <c r="R153" i="19"/>
  <c r="P153" i="19"/>
  <c r="BI152" i="19"/>
  <c r="BH152" i="19"/>
  <c r="BG152" i="19"/>
  <c r="BF152" i="19"/>
  <c r="T152" i="19"/>
  <c r="R152" i="19"/>
  <c r="P152" i="19"/>
  <c r="BI151" i="19"/>
  <c r="BH151" i="19"/>
  <c r="BG151" i="19"/>
  <c r="BF151" i="19"/>
  <c r="T151" i="19"/>
  <c r="R151" i="19"/>
  <c r="P151" i="19"/>
  <c r="BI150" i="19"/>
  <c r="BH150" i="19"/>
  <c r="BG150" i="19"/>
  <c r="BF150" i="19"/>
  <c r="T150" i="19"/>
  <c r="R150" i="19"/>
  <c r="P150" i="19"/>
  <c r="BI149" i="19"/>
  <c r="BH149" i="19"/>
  <c r="BG149" i="19"/>
  <c r="BF149" i="19"/>
  <c r="T149" i="19"/>
  <c r="R149" i="19"/>
  <c r="P149" i="19"/>
  <c r="BI147" i="19"/>
  <c r="BH147" i="19"/>
  <c r="BG147" i="19"/>
  <c r="BF147" i="19"/>
  <c r="T147" i="19"/>
  <c r="R147" i="19"/>
  <c r="P147" i="19"/>
  <c r="BI145" i="19"/>
  <c r="BH145" i="19"/>
  <c r="BG145" i="19"/>
  <c r="BF145" i="19"/>
  <c r="T145" i="19"/>
  <c r="R145" i="19"/>
  <c r="P145" i="19"/>
  <c r="BI143" i="19"/>
  <c r="BH143" i="19"/>
  <c r="BG143" i="19"/>
  <c r="BF143" i="19"/>
  <c r="T143" i="19"/>
  <c r="R143" i="19"/>
  <c r="P143" i="19"/>
  <c r="BI142" i="19"/>
  <c r="BH142" i="19"/>
  <c r="BG142" i="19"/>
  <c r="BF142" i="19"/>
  <c r="T142" i="19"/>
  <c r="R142" i="19"/>
  <c r="P142" i="19"/>
  <c r="BI141" i="19"/>
  <c r="BH141" i="19"/>
  <c r="BG141" i="19"/>
  <c r="BF141" i="19"/>
  <c r="T141" i="19"/>
  <c r="R141" i="19"/>
  <c r="P141" i="19"/>
  <c r="BI140" i="19"/>
  <c r="BH140" i="19"/>
  <c r="BG140" i="19"/>
  <c r="BF140" i="19"/>
  <c r="T140" i="19"/>
  <c r="R140" i="19"/>
  <c r="P140" i="19"/>
  <c r="BI139" i="19"/>
  <c r="BH139" i="19"/>
  <c r="BG139" i="19"/>
  <c r="BF139" i="19"/>
  <c r="T139" i="19"/>
  <c r="R139" i="19"/>
  <c r="P139" i="19"/>
  <c r="BI138" i="19"/>
  <c r="BH138" i="19"/>
  <c r="BG138" i="19"/>
  <c r="BF138" i="19"/>
  <c r="T138" i="19"/>
  <c r="R138" i="19"/>
  <c r="P138" i="19"/>
  <c r="BI137" i="19"/>
  <c r="BH137" i="19"/>
  <c r="BG137" i="19"/>
  <c r="BF137" i="19"/>
  <c r="T137" i="19"/>
  <c r="R137" i="19"/>
  <c r="P137" i="19"/>
  <c r="BI136" i="19"/>
  <c r="BH136" i="19"/>
  <c r="BG136" i="19"/>
  <c r="BF136" i="19"/>
  <c r="T136" i="19"/>
  <c r="R136" i="19"/>
  <c r="P136" i="19"/>
  <c r="BI135" i="19"/>
  <c r="BH135" i="19"/>
  <c r="BG135" i="19"/>
  <c r="BF135" i="19"/>
  <c r="T135" i="19"/>
  <c r="R135" i="19"/>
  <c r="P135" i="19"/>
  <c r="BI134" i="19"/>
  <c r="BH134" i="19"/>
  <c r="BG134" i="19"/>
  <c r="BF134" i="19"/>
  <c r="T134" i="19"/>
  <c r="R134" i="19"/>
  <c r="P134" i="19"/>
  <c r="BI133" i="19"/>
  <c r="BH133" i="19"/>
  <c r="BG133" i="19"/>
  <c r="BF133" i="19"/>
  <c r="T133" i="19"/>
  <c r="R133" i="19"/>
  <c r="P133" i="19"/>
  <c r="BI132" i="19"/>
  <c r="BH132" i="19"/>
  <c r="BG132" i="19"/>
  <c r="BF132" i="19"/>
  <c r="T132" i="19"/>
  <c r="R132" i="19"/>
  <c r="P132" i="19"/>
  <c r="BI130" i="19"/>
  <c r="BH130" i="19"/>
  <c r="BG130" i="19"/>
  <c r="BF130" i="19"/>
  <c r="T130" i="19"/>
  <c r="R130" i="19"/>
  <c r="P130" i="19"/>
  <c r="BI128" i="19"/>
  <c r="BH128" i="19"/>
  <c r="BG128" i="19"/>
  <c r="BF128" i="19"/>
  <c r="T128" i="19"/>
  <c r="R128" i="19"/>
  <c r="P128" i="19"/>
  <c r="BI126" i="19"/>
  <c r="BH126" i="19"/>
  <c r="BG126" i="19"/>
  <c r="BF126" i="19"/>
  <c r="T126" i="19"/>
  <c r="R126" i="19"/>
  <c r="P126" i="19"/>
  <c r="J120" i="19"/>
  <c r="F117" i="19"/>
  <c r="E115" i="19"/>
  <c r="J94" i="19"/>
  <c r="F91" i="19"/>
  <c r="E89" i="19"/>
  <c r="J23" i="19"/>
  <c r="E23" i="19"/>
  <c r="J93" i="19"/>
  <c r="J22" i="19"/>
  <c r="J20" i="19"/>
  <c r="E20" i="19"/>
  <c r="F120" i="19"/>
  <c r="J19" i="19"/>
  <c r="J17" i="19"/>
  <c r="E17" i="19"/>
  <c r="F93" i="19"/>
  <c r="J16" i="19"/>
  <c r="J14" i="19"/>
  <c r="J91" i="19" s="1"/>
  <c r="E7" i="19"/>
  <c r="E85" i="19" s="1"/>
  <c r="J39" i="18"/>
  <c r="J38" i="18"/>
  <c r="AY114" i="1"/>
  <c r="J37" i="18"/>
  <c r="AX114" i="1" s="1"/>
  <c r="BI284" i="18"/>
  <c r="BH284" i="18"/>
  <c r="BG284" i="18"/>
  <c r="BF284" i="18"/>
  <c r="T284" i="18"/>
  <c r="R284" i="18"/>
  <c r="P284" i="18"/>
  <c r="BI283" i="18"/>
  <c r="BH283" i="18"/>
  <c r="BG283" i="18"/>
  <c r="BF283" i="18"/>
  <c r="T283" i="18"/>
  <c r="R283" i="18"/>
  <c r="P283" i="18"/>
  <c r="BI282" i="18"/>
  <c r="BH282" i="18"/>
  <c r="BG282" i="18"/>
  <c r="BF282" i="18"/>
  <c r="T282" i="18"/>
  <c r="R282" i="18"/>
  <c r="P282" i="18"/>
  <c r="BI281" i="18"/>
  <c r="BH281" i="18"/>
  <c r="BG281" i="18"/>
  <c r="BF281" i="18"/>
  <c r="T281" i="18"/>
  <c r="R281" i="18"/>
  <c r="P281" i="18"/>
  <c r="BI280" i="18"/>
  <c r="BH280" i="18"/>
  <c r="BG280" i="18"/>
  <c r="BF280" i="18"/>
  <c r="T280" i="18"/>
  <c r="R280" i="18"/>
  <c r="P280" i="18"/>
  <c r="BI279" i="18"/>
  <c r="BH279" i="18"/>
  <c r="BG279" i="18"/>
  <c r="BF279" i="18"/>
  <c r="T279" i="18"/>
  <c r="R279" i="18"/>
  <c r="P279" i="18"/>
  <c r="BI278" i="18"/>
  <c r="BH278" i="18"/>
  <c r="BG278" i="18"/>
  <c r="BF278" i="18"/>
  <c r="T278" i="18"/>
  <c r="R278" i="18"/>
  <c r="P278" i="18"/>
  <c r="BI277" i="18"/>
  <c r="BH277" i="18"/>
  <c r="BG277" i="18"/>
  <c r="BF277" i="18"/>
  <c r="T277" i="18"/>
  <c r="R277" i="18"/>
  <c r="P277" i="18"/>
  <c r="BI276" i="18"/>
  <c r="BH276" i="18"/>
  <c r="BG276" i="18"/>
  <c r="BF276" i="18"/>
  <c r="T276" i="18"/>
  <c r="R276" i="18"/>
  <c r="P276" i="18"/>
  <c r="BI275" i="18"/>
  <c r="BH275" i="18"/>
  <c r="BG275" i="18"/>
  <c r="BF275" i="18"/>
  <c r="T275" i="18"/>
  <c r="R275" i="18"/>
  <c r="P275" i="18"/>
  <c r="BI274" i="18"/>
  <c r="BH274" i="18"/>
  <c r="BG274" i="18"/>
  <c r="BF274" i="18"/>
  <c r="T274" i="18"/>
  <c r="R274" i="18"/>
  <c r="P274" i="18"/>
  <c r="BI273" i="18"/>
  <c r="BH273" i="18"/>
  <c r="BG273" i="18"/>
  <c r="BF273" i="18"/>
  <c r="T273" i="18"/>
  <c r="R273" i="18"/>
  <c r="P273" i="18"/>
  <c r="BI270" i="18"/>
  <c r="BH270" i="18"/>
  <c r="BG270" i="18"/>
  <c r="BF270" i="18"/>
  <c r="T270" i="18"/>
  <c r="R270" i="18"/>
  <c r="P270" i="18"/>
  <c r="BI269" i="18"/>
  <c r="BH269" i="18"/>
  <c r="BG269" i="18"/>
  <c r="BF269" i="18"/>
  <c r="T269" i="18"/>
  <c r="R269" i="18"/>
  <c r="P269" i="18"/>
  <c r="BI268" i="18"/>
  <c r="BH268" i="18"/>
  <c r="BG268" i="18"/>
  <c r="BF268" i="18"/>
  <c r="T268" i="18"/>
  <c r="R268" i="18"/>
  <c r="P268" i="18"/>
  <c r="BI267" i="18"/>
  <c r="BH267" i="18"/>
  <c r="BG267" i="18"/>
  <c r="BF267" i="18"/>
  <c r="T267" i="18"/>
  <c r="R267" i="18"/>
  <c r="P267" i="18"/>
  <c r="BI266" i="18"/>
  <c r="BH266" i="18"/>
  <c r="BG266" i="18"/>
  <c r="BF266" i="18"/>
  <c r="T266" i="18"/>
  <c r="R266" i="18"/>
  <c r="P266" i="18"/>
  <c r="BI265" i="18"/>
  <c r="BH265" i="18"/>
  <c r="BG265" i="18"/>
  <c r="BF265" i="18"/>
  <c r="T265" i="18"/>
  <c r="R265" i="18"/>
  <c r="P265" i="18"/>
  <c r="BI264" i="18"/>
  <c r="BH264" i="18"/>
  <c r="BG264" i="18"/>
  <c r="BF264" i="18"/>
  <c r="T264" i="18"/>
  <c r="R264" i="18"/>
  <c r="P264" i="18"/>
  <c r="BI263" i="18"/>
  <c r="BH263" i="18"/>
  <c r="BG263" i="18"/>
  <c r="BF263" i="18"/>
  <c r="T263" i="18"/>
  <c r="R263" i="18"/>
  <c r="P263" i="18"/>
  <c r="BI262" i="18"/>
  <c r="BH262" i="18"/>
  <c r="BG262" i="18"/>
  <c r="BF262" i="18"/>
  <c r="T262" i="18"/>
  <c r="R262" i="18"/>
  <c r="P262" i="18"/>
  <c r="BI261" i="18"/>
  <c r="BH261" i="18"/>
  <c r="BG261" i="18"/>
  <c r="BF261" i="18"/>
  <c r="T261" i="18"/>
  <c r="R261" i="18"/>
  <c r="P261" i="18"/>
  <c r="BI260" i="18"/>
  <c r="BH260" i="18"/>
  <c r="BG260" i="18"/>
  <c r="BF260" i="18"/>
  <c r="T260" i="18"/>
  <c r="R260" i="18"/>
  <c r="P260" i="18"/>
  <c r="BI259" i="18"/>
  <c r="BH259" i="18"/>
  <c r="BG259" i="18"/>
  <c r="BF259" i="18"/>
  <c r="T259" i="18"/>
  <c r="R259" i="18"/>
  <c r="P259" i="18"/>
  <c r="BI258" i="18"/>
  <c r="BH258" i="18"/>
  <c r="BG258" i="18"/>
  <c r="BF258" i="18"/>
  <c r="T258" i="18"/>
  <c r="R258" i="18"/>
  <c r="P258" i="18"/>
  <c r="BI257" i="18"/>
  <c r="BH257" i="18"/>
  <c r="BG257" i="18"/>
  <c r="BF257" i="18"/>
  <c r="T257" i="18"/>
  <c r="R257" i="18"/>
  <c r="P257" i="18"/>
  <c r="BI256" i="18"/>
  <c r="BH256" i="18"/>
  <c r="BG256" i="18"/>
  <c r="BF256" i="18"/>
  <c r="T256" i="18"/>
  <c r="R256" i="18"/>
  <c r="P256" i="18"/>
  <c r="BI255" i="18"/>
  <c r="BH255" i="18"/>
  <c r="BG255" i="18"/>
  <c r="BF255" i="18"/>
  <c r="T255" i="18"/>
  <c r="R255" i="18"/>
  <c r="P255" i="18"/>
  <c r="BI254" i="18"/>
  <c r="BH254" i="18"/>
  <c r="BG254" i="18"/>
  <c r="BF254" i="18"/>
  <c r="T254" i="18"/>
  <c r="R254" i="18"/>
  <c r="P254" i="18"/>
  <c r="BI253" i="18"/>
  <c r="BH253" i="18"/>
  <c r="BG253" i="18"/>
  <c r="BF253" i="18"/>
  <c r="T253" i="18"/>
  <c r="R253" i="18"/>
  <c r="P253" i="18"/>
  <c r="BI252" i="18"/>
  <c r="BH252" i="18"/>
  <c r="BG252" i="18"/>
  <c r="BF252" i="18"/>
  <c r="T252" i="18"/>
  <c r="R252" i="18"/>
  <c r="P252" i="18"/>
  <c r="BI251" i="18"/>
  <c r="BH251" i="18"/>
  <c r="BG251" i="18"/>
  <c r="BF251" i="18"/>
  <c r="T251" i="18"/>
  <c r="R251" i="18"/>
  <c r="P251" i="18"/>
  <c r="BI250" i="18"/>
  <c r="BH250" i="18"/>
  <c r="BG250" i="18"/>
  <c r="BF250" i="18"/>
  <c r="T250" i="18"/>
  <c r="R250" i="18"/>
  <c r="P250" i="18"/>
  <c r="BI249" i="18"/>
  <c r="BH249" i="18"/>
  <c r="BG249" i="18"/>
  <c r="BF249" i="18"/>
  <c r="T249" i="18"/>
  <c r="R249" i="18"/>
  <c r="P249" i="18"/>
  <c r="BI248" i="18"/>
  <c r="BH248" i="18"/>
  <c r="BG248" i="18"/>
  <c r="BF248" i="18"/>
  <c r="T248" i="18"/>
  <c r="R248" i="18"/>
  <c r="P248" i="18"/>
  <c r="BI247" i="18"/>
  <c r="BH247" i="18"/>
  <c r="BG247" i="18"/>
  <c r="BF247" i="18"/>
  <c r="T247" i="18"/>
  <c r="R247" i="18"/>
  <c r="P247" i="18"/>
  <c r="BI244" i="18"/>
  <c r="BH244" i="18"/>
  <c r="BG244" i="18"/>
  <c r="BF244" i="18"/>
  <c r="T244" i="18"/>
  <c r="T243" i="18"/>
  <c r="R244" i="18"/>
  <c r="R243" i="18"/>
  <c r="P244" i="18"/>
  <c r="P243" i="18"/>
  <c r="BI241" i="18"/>
  <c r="BH241" i="18"/>
  <c r="BG241" i="18"/>
  <c r="BF241" i="18"/>
  <c r="T241" i="18"/>
  <c r="R241" i="18"/>
  <c r="P241" i="18"/>
  <c r="BI239" i="18"/>
  <c r="BH239" i="18"/>
  <c r="BG239" i="18"/>
  <c r="BF239" i="18"/>
  <c r="T239" i="18"/>
  <c r="R239" i="18"/>
  <c r="P239" i="18"/>
  <c r="BI237" i="18"/>
  <c r="BH237" i="18"/>
  <c r="BG237" i="18"/>
  <c r="BF237" i="18"/>
  <c r="T237" i="18"/>
  <c r="R237" i="18"/>
  <c r="P237" i="18"/>
  <c r="BI235" i="18"/>
  <c r="BH235" i="18"/>
  <c r="BG235" i="18"/>
  <c r="BF235" i="18"/>
  <c r="T235" i="18"/>
  <c r="R235" i="18"/>
  <c r="P235" i="18"/>
  <c r="BI233" i="18"/>
  <c r="BH233" i="18"/>
  <c r="BG233" i="18"/>
  <c r="BF233" i="18"/>
  <c r="T233" i="18"/>
  <c r="R233" i="18"/>
  <c r="P233" i="18"/>
  <c r="BI231" i="18"/>
  <c r="BH231" i="18"/>
  <c r="BG231" i="18"/>
  <c r="BF231" i="18"/>
  <c r="T231" i="18"/>
  <c r="R231" i="18"/>
  <c r="P231" i="18"/>
  <c r="BI229" i="18"/>
  <c r="BH229" i="18"/>
  <c r="BG229" i="18"/>
  <c r="BF229" i="18"/>
  <c r="T229" i="18"/>
  <c r="R229" i="18"/>
  <c r="P229" i="18"/>
  <c r="BI227" i="18"/>
  <c r="BH227" i="18"/>
  <c r="BG227" i="18"/>
  <c r="BF227" i="18"/>
  <c r="T227" i="18"/>
  <c r="R227" i="18"/>
  <c r="P227" i="18"/>
  <c r="BI225" i="18"/>
  <c r="BH225" i="18"/>
  <c r="BG225" i="18"/>
  <c r="BF225" i="18"/>
  <c r="T225" i="18"/>
  <c r="R225" i="18"/>
  <c r="P225" i="18"/>
  <c r="BI223" i="18"/>
  <c r="BH223" i="18"/>
  <c r="BG223" i="18"/>
  <c r="BF223" i="18"/>
  <c r="T223" i="18"/>
  <c r="R223" i="18"/>
  <c r="P223" i="18"/>
  <c r="BI221" i="18"/>
  <c r="BH221" i="18"/>
  <c r="BG221" i="18"/>
  <c r="BF221" i="18"/>
  <c r="T221" i="18"/>
  <c r="R221" i="18"/>
  <c r="P221" i="18"/>
  <c r="BI219" i="18"/>
  <c r="BH219" i="18"/>
  <c r="BG219" i="18"/>
  <c r="BF219" i="18"/>
  <c r="T219" i="18"/>
  <c r="R219" i="18"/>
  <c r="P219" i="18"/>
  <c r="BI217" i="18"/>
  <c r="BH217" i="18"/>
  <c r="BG217" i="18"/>
  <c r="BF217" i="18"/>
  <c r="T217" i="18"/>
  <c r="R217" i="18"/>
  <c r="P217" i="18"/>
  <c r="BI214" i="18"/>
  <c r="BH214" i="18"/>
  <c r="BG214" i="18"/>
  <c r="BF214" i="18"/>
  <c r="T214" i="18"/>
  <c r="R214" i="18"/>
  <c r="P214" i="18"/>
  <c r="BI212" i="18"/>
  <c r="BH212" i="18"/>
  <c r="BG212" i="18"/>
  <c r="BF212" i="18"/>
  <c r="T212" i="18"/>
  <c r="R212" i="18"/>
  <c r="P212" i="18"/>
  <c r="BI210" i="18"/>
  <c r="BH210" i="18"/>
  <c r="BG210" i="18"/>
  <c r="BF210" i="18"/>
  <c r="T210" i="18"/>
  <c r="R210" i="18"/>
  <c r="P210" i="18"/>
  <c r="BI208" i="18"/>
  <c r="BH208" i="18"/>
  <c r="BG208" i="18"/>
  <c r="BF208" i="18"/>
  <c r="T208" i="18"/>
  <c r="R208" i="18"/>
  <c r="P208" i="18"/>
  <c r="BI206" i="18"/>
  <c r="BH206" i="18"/>
  <c r="BG206" i="18"/>
  <c r="BF206" i="18"/>
  <c r="T206" i="18"/>
  <c r="R206" i="18"/>
  <c r="P206" i="18"/>
  <c r="BI204" i="18"/>
  <c r="BH204" i="18"/>
  <c r="BG204" i="18"/>
  <c r="BF204" i="18"/>
  <c r="T204" i="18"/>
  <c r="R204" i="18"/>
  <c r="P204" i="18"/>
  <c r="BI202" i="18"/>
  <c r="BH202" i="18"/>
  <c r="BG202" i="18"/>
  <c r="BF202" i="18"/>
  <c r="T202" i="18"/>
  <c r="R202" i="18"/>
  <c r="P202" i="18"/>
  <c r="BI200" i="18"/>
  <c r="BH200" i="18"/>
  <c r="BG200" i="18"/>
  <c r="BF200" i="18"/>
  <c r="T200" i="18"/>
  <c r="R200" i="18"/>
  <c r="P200" i="18"/>
  <c r="BI198" i="18"/>
  <c r="BH198" i="18"/>
  <c r="BG198" i="18"/>
  <c r="BF198" i="18"/>
  <c r="T198" i="18"/>
  <c r="R198" i="18"/>
  <c r="P198" i="18"/>
  <c r="BI196" i="18"/>
  <c r="BH196" i="18"/>
  <c r="BG196" i="18"/>
  <c r="BF196" i="18"/>
  <c r="T196" i="18"/>
  <c r="R196" i="18"/>
  <c r="P196" i="18"/>
  <c r="BI194" i="18"/>
  <c r="BH194" i="18"/>
  <c r="BG194" i="18"/>
  <c r="BF194" i="18"/>
  <c r="T194" i="18"/>
  <c r="R194" i="18"/>
  <c r="P194" i="18"/>
  <c r="BI192" i="18"/>
  <c r="BH192" i="18"/>
  <c r="BG192" i="18"/>
  <c r="BF192" i="18"/>
  <c r="T192" i="18"/>
  <c r="R192" i="18"/>
  <c r="P192" i="18"/>
  <c r="BI189" i="18"/>
  <c r="BH189" i="18"/>
  <c r="BG189" i="18"/>
  <c r="BF189" i="18"/>
  <c r="T189" i="18"/>
  <c r="R189" i="18"/>
  <c r="P189" i="18"/>
  <c r="BI187" i="18"/>
  <c r="BH187" i="18"/>
  <c r="BG187" i="18"/>
  <c r="BF187" i="18"/>
  <c r="T187" i="18"/>
  <c r="R187" i="18"/>
  <c r="P187" i="18"/>
  <c r="BI185" i="18"/>
  <c r="BH185" i="18"/>
  <c r="BG185" i="18"/>
  <c r="BF185" i="18"/>
  <c r="T185" i="18"/>
  <c r="R185" i="18"/>
  <c r="P185" i="18"/>
  <c r="BI183" i="18"/>
  <c r="BH183" i="18"/>
  <c r="BG183" i="18"/>
  <c r="BF183" i="18"/>
  <c r="T183" i="18"/>
  <c r="R183" i="18"/>
  <c r="P183" i="18"/>
  <c r="BI181" i="18"/>
  <c r="BH181" i="18"/>
  <c r="BG181" i="18"/>
  <c r="BF181" i="18"/>
  <c r="T181" i="18"/>
  <c r="R181" i="18"/>
  <c r="P181" i="18"/>
  <c r="BI179" i="18"/>
  <c r="BH179" i="18"/>
  <c r="BG179" i="18"/>
  <c r="BF179" i="18"/>
  <c r="T179" i="18"/>
  <c r="R179" i="18"/>
  <c r="P179" i="18"/>
  <c r="BI177" i="18"/>
  <c r="BH177" i="18"/>
  <c r="BG177" i="18"/>
  <c r="BF177" i="18"/>
  <c r="T177" i="18"/>
  <c r="R177" i="18"/>
  <c r="P177" i="18"/>
  <c r="BI175" i="18"/>
  <c r="BH175" i="18"/>
  <c r="BG175" i="18"/>
  <c r="BF175" i="18"/>
  <c r="T175" i="18"/>
  <c r="R175" i="18"/>
  <c r="P175" i="18"/>
  <c r="BI173" i="18"/>
  <c r="BH173" i="18"/>
  <c r="BG173" i="18"/>
  <c r="BF173" i="18"/>
  <c r="T173" i="18"/>
  <c r="R173" i="18"/>
  <c r="P173" i="18"/>
  <c r="BI171" i="18"/>
  <c r="BH171" i="18"/>
  <c r="BG171" i="18"/>
  <c r="BF171" i="18"/>
  <c r="T171" i="18"/>
  <c r="R171" i="18"/>
  <c r="P171" i="18"/>
  <c r="BI167" i="18"/>
  <c r="BH167" i="18"/>
  <c r="BG167" i="18"/>
  <c r="BF167" i="18"/>
  <c r="T167" i="18"/>
  <c r="T166" i="18" s="1"/>
  <c r="R167" i="18"/>
  <c r="R166" i="18" s="1"/>
  <c r="P167" i="18"/>
  <c r="P166" i="18"/>
  <c r="BI164" i="18"/>
  <c r="BH164" i="18"/>
  <c r="BG164" i="18"/>
  <c r="BF164" i="18"/>
  <c r="T164" i="18"/>
  <c r="R164" i="18"/>
  <c r="P164" i="18"/>
  <c r="BI162" i="18"/>
  <c r="BH162" i="18"/>
  <c r="BG162" i="18"/>
  <c r="BF162" i="18"/>
  <c r="T162" i="18"/>
  <c r="R162" i="18"/>
  <c r="P162" i="18"/>
  <c r="BI160" i="18"/>
  <c r="BH160" i="18"/>
  <c r="BG160" i="18"/>
  <c r="BF160" i="18"/>
  <c r="T160" i="18"/>
  <c r="R160" i="18"/>
  <c r="P160" i="18"/>
  <c r="BI157" i="18"/>
  <c r="BH157" i="18"/>
  <c r="BG157" i="18"/>
  <c r="BF157" i="18"/>
  <c r="T157" i="18"/>
  <c r="R157" i="18"/>
  <c r="P157" i="18"/>
  <c r="BI155" i="18"/>
  <c r="BH155" i="18"/>
  <c r="BG155" i="18"/>
  <c r="BF155" i="18"/>
  <c r="T155" i="18"/>
  <c r="R155" i="18"/>
  <c r="P155" i="18"/>
  <c r="BI153" i="18"/>
  <c r="BH153" i="18"/>
  <c r="BG153" i="18"/>
  <c r="BF153" i="18"/>
  <c r="T153" i="18"/>
  <c r="R153" i="18"/>
  <c r="P153" i="18"/>
  <c r="BI151" i="18"/>
  <c r="BH151" i="18"/>
  <c r="BG151" i="18"/>
  <c r="BF151" i="18"/>
  <c r="T151" i="18"/>
  <c r="R151" i="18"/>
  <c r="P151" i="18"/>
  <c r="BI149" i="18"/>
  <c r="BH149" i="18"/>
  <c r="BG149" i="18"/>
  <c r="BF149" i="18"/>
  <c r="T149" i="18"/>
  <c r="R149" i="18"/>
  <c r="P149" i="18"/>
  <c r="BI147" i="18"/>
  <c r="BH147" i="18"/>
  <c r="BG147" i="18"/>
  <c r="BF147" i="18"/>
  <c r="T147" i="18"/>
  <c r="R147" i="18"/>
  <c r="P147" i="18"/>
  <c r="BI145" i="18"/>
  <c r="BH145" i="18"/>
  <c r="BG145" i="18"/>
  <c r="BF145" i="18"/>
  <c r="T145" i="18"/>
  <c r="R145" i="18"/>
  <c r="P145" i="18"/>
  <c r="BI142" i="18"/>
  <c r="BH142" i="18"/>
  <c r="BG142" i="18"/>
  <c r="BF142" i="18"/>
  <c r="T142" i="18"/>
  <c r="R142" i="18"/>
  <c r="P142" i="18"/>
  <c r="BI140" i="18"/>
  <c r="BH140" i="18"/>
  <c r="BG140" i="18"/>
  <c r="BF140" i="18"/>
  <c r="T140" i="18"/>
  <c r="R140" i="18"/>
  <c r="P140" i="18"/>
  <c r="BI138" i="18"/>
  <c r="BH138" i="18"/>
  <c r="BG138" i="18"/>
  <c r="BF138" i="18"/>
  <c r="T138" i="18"/>
  <c r="R138" i="18"/>
  <c r="P138" i="18"/>
  <c r="J131" i="18"/>
  <c r="F128" i="18"/>
  <c r="E126" i="18"/>
  <c r="J94" i="18"/>
  <c r="F91" i="18"/>
  <c r="E89" i="18"/>
  <c r="J23" i="18"/>
  <c r="E23" i="18"/>
  <c r="J130" i="18" s="1"/>
  <c r="J22" i="18"/>
  <c r="J20" i="18"/>
  <c r="E20" i="18"/>
  <c r="F131" i="18" s="1"/>
  <c r="J19" i="18"/>
  <c r="J17" i="18"/>
  <c r="E17" i="18"/>
  <c r="F130" i="18"/>
  <c r="J16" i="18"/>
  <c r="J14" i="18"/>
  <c r="J91" i="18"/>
  <c r="E7" i="18"/>
  <c r="E85" i="18"/>
  <c r="J39" i="17"/>
  <c r="J38" i="17"/>
  <c r="AY113" i="1" s="1"/>
  <c r="J37" i="17"/>
  <c r="AX113" i="1" s="1"/>
  <c r="BI211" i="17"/>
  <c r="BH211" i="17"/>
  <c r="BG211" i="17"/>
  <c r="BF211" i="17"/>
  <c r="T211" i="17"/>
  <c r="R211" i="17"/>
  <c r="P211" i="17"/>
  <c r="BI210" i="17"/>
  <c r="BH210" i="17"/>
  <c r="BG210" i="17"/>
  <c r="BF210" i="17"/>
  <c r="T210" i="17"/>
  <c r="R210" i="17"/>
  <c r="P210" i="17"/>
  <c r="BI209" i="17"/>
  <c r="BH209" i="17"/>
  <c r="BG209" i="17"/>
  <c r="BF209" i="17"/>
  <c r="T209" i="17"/>
  <c r="R209" i="17"/>
  <c r="P209" i="17"/>
  <c r="BI208" i="17"/>
  <c r="BH208" i="17"/>
  <c r="BG208" i="17"/>
  <c r="BF208" i="17"/>
  <c r="T208" i="17"/>
  <c r="R208" i="17"/>
  <c r="P208" i="17"/>
  <c r="BI207" i="17"/>
  <c r="BH207" i="17"/>
  <c r="BG207" i="17"/>
  <c r="BF207" i="17"/>
  <c r="T207" i="17"/>
  <c r="R207" i="17"/>
  <c r="P207" i="17"/>
  <c r="BI206" i="17"/>
  <c r="BH206" i="17"/>
  <c r="BG206" i="17"/>
  <c r="BF206" i="17"/>
  <c r="T206" i="17"/>
  <c r="R206" i="17"/>
  <c r="P206" i="17"/>
  <c r="BI205" i="17"/>
  <c r="BH205" i="17"/>
  <c r="BG205" i="17"/>
  <c r="BF205" i="17"/>
  <c r="T205" i="17"/>
  <c r="R205" i="17"/>
  <c r="P205" i="17"/>
  <c r="BI204" i="17"/>
  <c r="BH204" i="17"/>
  <c r="BG204" i="17"/>
  <c r="BF204" i="17"/>
  <c r="T204" i="17"/>
  <c r="R204" i="17"/>
  <c r="P204" i="17"/>
  <c r="BI202" i="17"/>
  <c r="BH202" i="17"/>
  <c r="BG202" i="17"/>
  <c r="BF202" i="17"/>
  <c r="T202" i="17"/>
  <c r="R202" i="17"/>
  <c r="P202" i="17"/>
  <c r="BI201" i="17"/>
  <c r="BH201" i="17"/>
  <c r="BG201" i="17"/>
  <c r="BF201" i="17"/>
  <c r="T201" i="17"/>
  <c r="R201" i="17"/>
  <c r="P201" i="17"/>
  <c r="BI200" i="17"/>
  <c r="BH200" i="17"/>
  <c r="BG200" i="17"/>
  <c r="BF200" i="17"/>
  <c r="T200" i="17"/>
  <c r="R200" i="17"/>
  <c r="P200" i="17"/>
  <c r="BI199" i="17"/>
  <c r="BH199" i="17"/>
  <c r="BG199" i="17"/>
  <c r="BF199" i="17"/>
  <c r="T199" i="17"/>
  <c r="R199" i="17"/>
  <c r="P199" i="17"/>
  <c r="BI198" i="17"/>
  <c r="BH198" i="17"/>
  <c r="BG198" i="17"/>
  <c r="BF198" i="17"/>
  <c r="T198" i="17"/>
  <c r="R198" i="17"/>
  <c r="P198" i="17"/>
  <c r="BI197" i="17"/>
  <c r="BH197" i="17"/>
  <c r="BG197" i="17"/>
  <c r="BF197" i="17"/>
  <c r="T197" i="17"/>
  <c r="R197" i="17"/>
  <c r="P197" i="17"/>
  <c r="BI196" i="17"/>
  <c r="BH196" i="17"/>
  <c r="BG196" i="17"/>
  <c r="BF196" i="17"/>
  <c r="T196" i="17"/>
  <c r="R196" i="17"/>
  <c r="P196" i="17"/>
  <c r="BI195" i="17"/>
  <c r="BH195" i="17"/>
  <c r="BG195" i="17"/>
  <c r="BF195" i="17"/>
  <c r="T195" i="17"/>
  <c r="R195" i="17"/>
  <c r="P195" i="17"/>
  <c r="BI194" i="17"/>
  <c r="BH194" i="17"/>
  <c r="BG194" i="17"/>
  <c r="BF194" i="17"/>
  <c r="T194" i="17"/>
  <c r="R194" i="17"/>
  <c r="P194" i="17"/>
  <c r="BI192" i="17"/>
  <c r="BH192" i="17"/>
  <c r="BG192" i="17"/>
  <c r="BF192" i="17"/>
  <c r="T192" i="17"/>
  <c r="R192" i="17"/>
  <c r="P192" i="17"/>
  <c r="BI191" i="17"/>
  <c r="BH191" i="17"/>
  <c r="BG191" i="17"/>
  <c r="BF191" i="17"/>
  <c r="T191" i="17"/>
  <c r="R191" i="17"/>
  <c r="P191" i="17"/>
  <c r="BI190" i="17"/>
  <c r="BH190" i="17"/>
  <c r="BG190" i="17"/>
  <c r="BF190" i="17"/>
  <c r="T190" i="17"/>
  <c r="R190" i="17"/>
  <c r="P190" i="17"/>
  <c r="BI189" i="17"/>
  <c r="BH189" i="17"/>
  <c r="BG189" i="17"/>
  <c r="BF189" i="17"/>
  <c r="T189" i="17"/>
  <c r="R189" i="17"/>
  <c r="P189" i="17"/>
  <c r="BI188" i="17"/>
  <c r="BH188" i="17"/>
  <c r="BG188" i="17"/>
  <c r="BF188" i="17"/>
  <c r="T188" i="17"/>
  <c r="R188" i="17"/>
  <c r="P188" i="17"/>
  <c r="BI186" i="17"/>
  <c r="BH186" i="17"/>
  <c r="BG186" i="17"/>
  <c r="BF186" i="17"/>
  <c r="T186" i="17"/>
  <c r="R186" i="17"/>
  <c r="P186" i="17"/>
  <c r="BI185" i="17"/>
  <c r="BH185" i="17"/>
  <c r="BG185" i="17"/>
  <c r="BF185" i="17"/>
  <c r="T185" i="17"/>
  <c r="R185" i="17"/>
  <c r="P185" i="17"/>
  <c r="BI184" i="17"/>
  <c r="BH184" i="17"/>
  <c r="BG184" i="17"/>
  <c r="BF184" i="17"/>
  <c r="T184" i="17"/>
  <c r="R184" i="17"/>
  <c r="P184" i="17"/>
  <c r="BI183" i="17"/>
  <c r="BH183" i="17"/>
  <c r="BG183" i="17"/>
  <c r="BF183" i="17"/>
  <c r="T183" i="17"/>
  <c r="R183" i="17"/>
  <c r="P183" i="17"/>
  <c r="BI182" i="17"/>
  <c r="BH182" i="17"/>
  <c r="BG182" i="17"/>
  <c r="BF182" i="17"/>
  <c r="T182" i="17"/>
  <c r="R182" i="17"/>
  <c r="P182" i="17"/>
  <c r="BI181" i="17"/>
  <c r="BH181" i="17"/>
  <c r="BG181" i="17"/>
  <c r="BF181" i="17"/>
  <c r="T181" i="17"/>
  <c r="R181" i="17"/>
  <c r="P181" i="17"/>
  <c r="BI180" i="17"/>
  <c r="BH180" i="17"/>
  <c r="BG180" i="17"/>
  <c r="BF180" i="17"/>
  <c r="T180" i="17"/>
  <c r="R180" i="17"/>
  <c r="P180" i="17"/>
  <c r="BI179" i="17"/>
  <c r="BH179" i="17"/>
  <c r="BG179" i="17"/>
  <c r="BF179" i="17"/>
  <c r="T179" i="17"/>
  <c r="R179" i="17"/>
  <c r="P179" i="17"/>
  <c r="BI178" i="17"/>
  <c r="BH178" i="17"/>
  <c r="BG178" i="17"/>
  <c r="BF178" i="17"/>
  <c r="T178" i="17"/>
  <c r="R178" i="17"/>
  <c r="P178" i="17"/>
  <c r="BI177" i="17"/>
  <c r="BH177" i="17"/>
  <c r="BG177" i="17"/>
  <c r="BF177" i="17"/>
  <c r="T177" i="17"/>
  <c r="R177" i="17"/>
  <c r="P177" i="17"/>
  <c r="BI176" i="17"/>
  <c r="BH176" i="17"/>
  <c r="BG176" i="17"/>
  <c r="BF176" i="17"/>
  <c r="T176" i="17"/>
  <c r="R176" i="17"/>
  <c r="P176" i="17"/>
  <c r="BI175" i="17"/>
  <c r="BH175" i="17"/>
  <c r="BG175" i="17"/>
  <c r="BF175" i="17"/>
  <c r="T175" i="17"/>
  <c r="R175" i="17"/>
  <c r="P175" i="17"/>
  <c r="BI174" i="17"/>
  <c r="BH174" i="17"/>
  <c r="BG174" i="17"/>
  <c r="BF174" i="17"/>
  <c r="T174" i="17"/>
  <c r="R174" i="17"/>
  <c r="P174" i="17"/>
  <c r="BI173" i="17"/>
  <c r="BH173" i="17"/>
  <c r="BG173" i="17"/>
  <c r="BF173" i="17"/>
  <c r="T173" i="17"/>
  <c r="R173" i="17"/>
  <c r="P173" i="17"/>
  <c r="BI171" i="17"/>
  <c r="BH171" i="17"/>
  <c r="BG171" i="17"/>
  <c r="BF171" i="17"/>
  <c r="T171" i="17"/>
  <c r="R171" i="17"/>
  <c r="P171" i="17"/>
  <c r="BI169" i="17"/>
  <c r="BH169" i="17"/>
  <c r="BG169" i="17"/>
  <c r="BF169" i="17"/>
  <c r="T169" i="17"/>
  <c r="R169" i="17"/>
  <c r="P169" i="17"/>
  <c r="BI167" i="17"/>
  <c r="BH167" i="17"/>
  <c r="BG167" i="17"/>
  <c r="BF167" i="17"/>
  <c r="T167" i="17"/>
  <c r="R167" i="17"/>
  <c r="P167" i="17"/>
  <c r="BI166" i="17"/>
  <c r="BH166" i="17"/>
  <c r="BG166" i="17"/>
  <c r="BF166" i="17"/>
  <c r="T166" i="17"/>
  <c r="R166" i="17"/>
  <c r="P166" i="17"/>
  <c r="BI165" i="17"/>
  <c r="BH165" i="17"/>
  <c r="BG165" i="17"/>
  <c r="BF165" i="17"/>
  <c r="T165" i="17"/>
  <c r="R165" i="17"/>
  <c r="P165" i="17"/>
  <c r="BI164" i="17"/>
  <c r="BH164" i="17"/>
  <c r="BG164" i="17"/>
  <c r="BF164" i="17"/>
  <c r="T164" i="17"/>
  <c r="R164" i="17"/>
  <c r="P164" i="17"/>
  <c r="BI163" i="17"/>
  <c r="BH163" i="17"/>
  <c r="BG163" i="17"/>
  <c r="BF163" i="17"/>
  <c r="T163" i="17"/>
  <c r="R163" i="17"/>
  <c r="P163" i="17"/>
  <c r="BI162" i="17"/>
  <c r="BH162" i="17"/>
  <c r="BG162" i="17"/>
  <c r="BF162" i="17"/>
  <c r="T162" i="17"/>
  <c r="R162" i="17"/>
  <c r="P162" i="17"/>
  <c r="BI161" i="17"/>
  <c r="BH161" i="17"/>
  <c r="BG161" i="17"/>
  <c r="BF161" i="17"/>
  <c r="T161" i="17"/>
  <c r="R161" i="17"/>
  <c r="P161" i="17"/>
  <c r="BI160" i="17"/>
  <c r="BH160" i="17"/>
  <c r="BG160" i="17"/>
  <c r="BF160" i="17"/>
  <c r="T160" i="17"/>
  <c r="R160" i="17"/>
  <c r="P160" i="17"/>
  <c r="BI159" i="17"/>
  <c r="BH159" i="17"/>
  <c r="BG159" i="17"/>
  <c r="BF159" i="17"/>
  <c r="T159" i="17"/>
  <c r="R159" i="17"/>
  <c r="P159" i="17"/>
  <c r="BI158" i="17"/>
  <c r="BH158" i="17"/>
  <c r="BG158" i="17"/>
  <c r="BF158" i="17"/>
  <c r="T158" i="17"/>
  <c r="R158" i="17"/>
  <c r="P158" i="17"/>
  <c r="BI157" i="17"/>
  <c r="BH157" i="17"/>
  <c r="BG157" i="17"/>
  <c r="BF157" i="17"/>
  <c r="T157" i="17"/>
  <c r="R157" i="17"/>
  <c r="P157" i="17"/>
  <c r="BI156" i="17"/>
  <c r="BH156" i="17"/>
  <c r="BG156" i="17"/>
  <c r="BF156" i="17"/>
  <c r="T156" i="17"/>
  <c r="R156" i="17"/>
  <c r="P156" i="17"/>
  <c r="BI155" i="17"/>
  <c r="BH155" i="17"/>
  <c r="BG155" i="17"/>
  <c r="BF155" i="17"/>
  <c r="T155" i="17"/>
  <c r="R155" i="17"/>
  <c r="P155" i="17"/>
  <c r="BI154" i="17"/>
  <c r="BH154" i="17"/>
  <c r="BG154" i="17"/>
  <c r="BF154" i="17"/>
  <c r="T154" i="17"/>
  <c r="R154" i="17"/>
  <c r="P154" i="17"/>
  <c r="BI153" i="17"/>
  <c r="BH153" i="17"/>
  <c r="BG153" i="17"/>
  <c r="BF153" i="17"/>
  <c r="T153" i="17"/>
  <c r="R153" i="17"/>
  <c r="P153" i="17"/>
  <c r="BI151" i="17"/>
  <c r="BH151" i="17"/>
  <c r="BG151" i="17"/>
  <c r="BF151" i="17"/>
  <c r="T151" i="17"/>
  <c r="R151" i="17"/>
  <c r="P151" i="17"/>
  <c r="BI150" i="17"/>
  <c r="BH150" i="17"/>
  <c r="BG150" i="17"/>
  <c r="BF150" i="17"/>
  <c r="T150" i="17"/>
  <c r="R150" i="17"/>
  <c r="P150" i="17"/>
  <c r="BI149" i="17"/>
  <c r="BH149" i="17"/>
  <c r="BG149" i="17"/>
  <c r="BF149" i="17"/>
  <c r="T149" i="17"/>
  <c r="R149" i="17"/>
  <c r="P149" i="17"/>
  <c r="BI148" i="17"/>
  <c r="BH148" i="17"/>
  <c r="BG148" i="17"/>
  <c r="BF148" i="17"/>
  <c r="T148" i="17"/>
  <c r="R148" i="17"/>
  <c r="P148" i="17"/>
  <c r="BI147" i="17"/>
  <c r="BH147" i="17"/>
  <c r="BG147" i="17"/>
  <c r="BF147" i="17"/>
  <c r="T147" i="17"/>
  <c r="R147" i="17"/>
  <c r="P147" i="17"/>
  <c r="BI146" i="17"/>
  <c r="BH146" i="17"/>
  <c r="BG146" i="17"/>
  <c r="BF146" i="17"/>
  <c r="T146" i="17"/>
  <c r="R146" i="17"/>
  <c r="P146" i="17"/>
  <c r="BI145" i="17"/>
  <c r="BH145" i="17"/>
  <c r="BG145" i="17"/>
  <c r="BF145" i="17"/>
  <c r="T145" i="17"/>
  <c r="R145" i="17"/>
  <c r="P145" i="17"/>
  <c r="BI144" i="17"/>
  <c r="BH144" i="17"/>
  <c r="BG144" i="17"/>
  <c r="BF144" i="17"/>
  <c r="T144" i="17"/>
  <c r="R144" i="17"/>
  <c r="P144" i="17"/>
  <c r="BI143" i="17"/>
  <c r="BH143" i="17"/>
  <c r="BG143" i="17"/>
  <c r="BF143" i="17"/>
  <c r="T143" i="17"/>
  <c r="R143" i="17"/>
  <c r="P143" i="17"/>
  <c r="BI141" i="17"/>
  <c r="BH141" i="17"/>
  <c r="BG141" i="17"/>
  <c r="BF141" i="17"/>
  <c r="T141" i="17"/>
  <c r="R141" i="17"/>
  <c r="P141" i="17"/>
  <c r="BI140" i="17"/>
  <c r="BH140" i="17"/>
  <c r="BG140" i="17"/>
  <c r="BF140" i="17"/>
  <c r="T140" i="17"/>
  <c r="R140" i="17"/>
  <c r="P140" i="17"/>
  <c r="BI139" i="17"/>
  <c r="BH139" i="17"/>
  <c r="BG139" i="17"/>
  <c r="BF139" i="17"/>
  <c r="T139" i="17"/>
  <c r="R139" i="17"/>
  <c r="P139" i="17"/>
  <c r="BI138" i="17"/>
  <c r="BH138" i="17"/>
  <c r="BG138" i="17"/>
  <c r="BF138" i="17"/>
  <c r="T138" i="17"/>
  <c r="R138" i="17"/>
  <c r="P138" i="17"/>
  <c r="BI137" i="17"/>
  <c r="BH137" i="17"/>
  <c r="BG137" i="17"/>
  <c r="BF137" i="17"/>
  <c r="T137" i="17"/>
  <c r="R137" i="17"/>
  <c r="P137" i="17"/>
  <c r="BI136" i="17"/>
  <c r="BH136" i="17"/>
  <c r="BG136" i="17"/>
  <c r="BF136" i="17"/>
  <c r="T136" i="17"/>
  <c r="R136" i="17"/>
  <c r="P136" i="17"/>
  <c r="BI135" i="17"/>
  <c r="BH135" i="17"/>
  <c r="BG135" i="17"/>
  <c r="BF135" i="17"/>
  <c r="T135" i="17"/>
  <c r="R135" i="17"/>
  <c r="P135" i="17"/>
  <c r="BI134" i="17"/>
  <c r="BH134" i="17"/>
  <c r="BG134" i="17"/>
  <c r="BF134" i="17"/>
  <c r="T134" i="17"/>
  <c r="R134" i="17"/>
  <c r="P134" i="17"/>
  <c r="BI133" i="17"/>
  <c r="BH133" i="17"/>
  <c r="BG133" i="17"/>
  <c r="BF133" i="17"/>
  <c r="T133" i="17"/>
  <c r="R133" i="17"/>
  <c r="P133" i="17"/>
  <c r="BI132" i="17"/>
  <c r="BH132" i="17"/>
  <c r="BG132" i="17"/>
  <c r="BF132" i="17"/>
  <c r="T132" i="17"/>
  <c r="R132" i="17"/>
  <c r="P132" i="17"/>
  <c r="BI131" i="17"/>
  <c r="BH131" i="17"/>
  <c r="BG131" i="17"/>
  <c r="BF131" i="17"/>
  <c r="T131" i="17"/>
  <c r="R131" i="17"/>
  <c r="P131" i="17"/>
  <c r="BI130" i="17"/>
  <c r="BH130" i="17"/>
  <c r="BG130" i="17"/>
  <c r="BF130" i="17"/>
  <c r="T130" i="17"/>
  <c r="R130" i="17"/>
  <c r="P130" i="17"/>
  <c r="BI129" i="17"/>
  <c r="BH129" i="17"/>
  <c r="BG129" i="17"/>
  <c r="BF129" i="17"/>
  <c r="T129" i="17"/>
  <c r="R129" i="17"/>
  <c r="P129" i="17"/>
  <c r="F121" i="17"/>
  <c r="E119" i="17"/>
  <c r="F91" i="17"/>
  <c r="E89" i="17"/>
  <c r="J26" i="17"/>
  <c r="E26" i="17"/>
  <c r="J124" i="17" s="1"/>
  <c r="J25" i="17"/>
  <c r="J23" i="17"/>
  <c r="E23" i="17"/>
  <c r="J123" i="17" s="1"/>
  <c r="J22" i="17"/>
  <c r="J20" i="17"/>
  <c r="E20" i="17"/>
  <c r="F94" i="17" s="1"/>
  <c r="J19" i="17"/>
  <c r="J17" i="17"/>
  <c r="E17" i="17"/>
  <c r="F93" i="17" s="1"/>
  <c r="J16" i="17"/>
  <c r="J14" i="17"/>
  <c r="J121" i="17"/>
  <c r="E7" i="17"/>
  <c r="E115" i="17"/>
  <c r="J41" i="16"/>
  <c r="J40" i="16"/>
  <c r="AY112" i="1" s="1"/>
  <c r="J39" i="16"/>
  <c r="AX112" i="1"/>
  <c r="BI132" i="16"/>
  <c r="BH132" i="16"/>
  <c r="BG132" i="16"/>
  <c r="BF132" i="16"/>
  <c r="T132" i="16"/>
  <c r="R132" i="16"/>
  <c r="P132" i="16"/>
  <c r="BI131" i="16"/>
  <c r="BH131" i="16"/>
  <c r="BG131" i="16"/>
  <c r="BF131" i="16"/>
  <c r="T131" i="16"/>
  <c r="R131" i="16"/>
  <c r="P131" i="16"/>
  <c r="BI130" i="16"/>
  <c r="BH130" i="16"/>
  <c r="BG130" i="16"/>
  <c r="BF130" i="16"/>
  <c r="T130" i="16"/>
  <c r="R130" i="16"/>
  <c r="P130" i="16"/>
  <c r="BI129" i="16"/>
  <c r="BH129" i="16"/>
  <c r="BG129" i="16"/>
  <c r="BF129" i="16"/>
  <c r="T129" i="16"/>
  <c r="R129" i="16"/>
  <c r="P129" i="16"/>
  <c r="J123" i="16"/>
  <c r="F120" i="16"/>
  <c r="E118" i="16"/>
  <c r="J96" i="16"/>
  <c r="F93" i="16"/>
  <c r="E91" i="16"/>
  <c r="J25" i="16"/>
  <c r="E25" i="16"/>
  <c r="J122" i="16"/>
  <c r="J24" i="16"/>
  <c r="J22" i="16"/>
  <c r="E22" i="16"/>
  <c r="F96" i="16"/>
  <c r="J21" i="16"/>
  <c r="J19" i="16"/>
  <c r="E19" i="16"/>
  <c r="F122" i="16"/>
  <c r="J18" i="16"/>
  <c r="J16" i="16"/>
  <c r="J93" i="16"/>
  <c r="E7" i="16"/>
  <c r="E112" i="16" s="1"/>
  <c r="J41" i="15"/>
  <c r="J40" i="15"/>
  <c r="AY111" i="1"/>
  <c r="J39" i="15"/>
  <c r="AX111" i="1"/>
  <c r="BI160" i="15"/>
  <c r="BH160" i="15"/>
  <c r="BG160" i="15"/>
  <c r="BF160" i="15"/>
  <c r="T160" i="15"/>
  <c r="R160" i="15"/>
  <c r="P160" i="15"/>
  <c r="BI159" i="15"/>
  <c r="BH159" i="15"/>
  <c r="BG159" i="15"/>
  <c r="BF159" i="15"/>
  <c r="T159" i="15"/>
  <c r="R159" i="15"/>
  <c r="P159" i="15"/>
  <c r="BI158" i="15"/>
  <c r="BH158" i="15"/>
  <c r="BG158" i="15"/>
  <c r="BF158" i="15"/>
  <c r="T158" i="15"/>
  <c r="R158" i="15"/>
  <c r="P158" i="15"/>
  <c r="BI157" i="15"/>
  <c r="BH157" i="15"/>
  <c r="BG157" i="15"/>
  <c r="BF157" i="15"/>
  <c r="T157" i="15"/>
  <c r="R157" i="15"/>
  <c r="P157" i="15"/>
  <c r="BI156" i="15"/>
  <c r="BH156" i="15"/>
  <c r="BG156" i="15"/>
  <c r="BF156" i="15"/>
  <c r="T156" i="15"/>
  <c r="R156" i="15"/>
  <c r="P156" i="15"/>
  <c r="BI155" i="15"/>
  <c r="BH155" i="15"/>
  <c r="BG155" i="15"/>
  <c r="BF155" i="15"/>
  <c r="T155" i="15"/>
  <c r="R155" i="15"/>
  <c r="P155" i="15"/>
  <c r="BI154" i="15"/>
  <c r="BH154" i="15"/>
  <c r="BG154" i="15"/>
  <c r="BF154" i="15"/>
  <c r="T154" i="15"/>
  <c r="R154" i="15"/>
  <c r="P154" i="15"/>
  <c r="BI153" i="15"/>
  <c r="BH153" i="15"/>
  <c r="BG153" i="15"/>
  <c r="BF153" i="15"/>
  <c r="T153" i="15"/>
  <c r="R153" i="15"/>
  <c r="P153" i="15"/>
  <c r="BI152" i="15"/>
  <c r="BH152" i="15"/>
  <c r="BG152" i="15"/>
  <c r="BF152" i="15"/>
  <c r="T152" i="15"/>
  <c r="R152" i="15"/>
  <c r="P152" i="15"/>
  <c r="BI151" i="15"/>
  <c r="BH151" i="15"/>
  <c r="BG151" i="15"/>
  <c r="BF151" i="15"/>
  <c r="T151" i="15"/>
  <c r="R151" i="15"/>
  <c r="P151" i="15"/>
  <c r="BI150" i="15"/>
  <c r="BH150" i="15"/>
  <c r="BG150" i="15"/>
  <c r="BF150" i="15"/>
  <c r="T150" i="15"/>
  <c r="R150" i="15"/>
  <c r="P150" i="15"/>
  <c r="BI149" i="15"/>
  <c r="BH149" i="15"/>
  <c r="BG149" i="15"/>
  <c r="BF149" i="15"/>
  <c r="T149" i="15"/>
  <c r="R149" i="15"/>
  <c r="P149" i="15"/>
  <c r="BI148" i="15"/>
  <c r="BH148" i="15"/>
  <c r="BG148" i="15"/>
  <c r="BF148" i="15"/>
  <c r="T148" i="15"/>
  <c r="R148" i="15"/>
  <c r="P148" i="15"/>
  <c r="BI147" i="15"/>
  <c r="BH147" i="15"/>
  <c r="BG147" i="15"/>
  <c r="BF147" i="15"/>
  <c r="T147" i="15"/>
  <c r="R147" i="15"/>
  <c r="P147" i="15"/>
  <c r="BI146" i="15"/>
  <c r="BH146" i="15"/>
  <c r="BG146" i="15"/>
  <c r="BF146" i="15"/>
  <c r="T146" i="15"/>
  <c r="R146" i="15"/>
  <c r="P146" i="15"/>
  <c r="BI145" i="15"/>
  <c r="BH145" i="15"/>
  <c r="BG145" i="15"/>
  <c r="BF145" i="15"/>
  <c r="T145" i="15"/>
  <c r="R145" i="15"/>
  <c r="P145" i="15"/>
  <c r="BI144" i="15"/>
  <c r="BH144" i="15"/>
  <c r="BG144" i="15"/>
  <c r="BF144" i="15"/>
  <c r="T144" i="15"/>
  <c r="R144" i="15"/>
  <c r="P144" i="15"/>
  <c r="BI143" i="15"/>
  <c r="BH143" i="15"/>
  <c r="BG143" i="15"/>
  <c r="BF143" i="15"/>
  <c r="T143" i="15"/>
  <c r="R143" i="15"/>
  <c r="P143" i="15"/>
  <c r="BI142" i="15"/>
  <c r="BH142" i="15"/>
  <c r="BG142" i="15"/>
  <c r="BF142" i="15"/>
  <c r="T142" i="15"/>
  <c r="R142" i="15"/>
  <c r="P142" i="15"/>
  <c r="BI141" i="15"/>
  <c r="BH141" i="15"/>
  <c r="BG141" i="15"/>
  <c r="BF141" i="15"/>
  <c r="T141" i="15"/>
  <c r="R141" i="15"/>
  <c r="P141" i="15"/>
  <c r="BI140" i="15"/>
  <c r="BH140" i="15"/>
  <c r="BG140" i="15"/>
  <c r="BF140" i="15"/>
  <c r="T140" i="15"/>
  <c r="R140" i="15"/>
  <c r="P140" i="15"/>
  <c r="BI139" i="15"/>
  <c r="BH139" i="15"/>
  <c r="BG139" i="15"/>
  <c r="BF139" i="15"/>
  <c r="T139" i="15"/>
  <c r="R139" i="15"/>
  <c r="P139" i="15"/>
  <c r="BI138" i="15"/>
  <c r="BH138" i="15"/>
  <c r="BG138" i="15"/>
  <c r="BF138" i="15"/>
  <c r="T138" i="15"/>
  <c r="R138" i="15"/>
  <c r="P138" i="15"/>
  <c r="BI137" i="15"/>
  <c r="BH137" i="15"/>
  <c r="BG137" i="15"/>
  <c r="BF137" i="15"/>
  <c r="T137" i="15"/>
  <c r="R137" i="15"/>
  <c r="P137" i="15"/>
  <c r="BI136" i="15"/>
  <c r="BH136" i="15"/>
  <c r="BG136" i="15"/>
  <c r="BF136" i="15"/>
  <c r="T136" i="15"/>
  <c r="R136" i="15"/>
  <c r="P136" i="15"/>
  <c r="BI135" i="15"/>
  <c r="BH135" i="15"/>
  <c r="BG135" i="15"/>
  <c r="BF135" i="15"/>
  <c r="T135" i="15"/>
  <c r="R135" i="15"/>
  <c r="P135" i="15"/>
  <c r="BI134" i="15"/>
  <c r="BH134" i="15"/>
  <c r="BG134" i="15"/>
  <c r="BF134" i="15"/>
  <c r="T134" i="15"/>
  <c r="R134" i="15"/>
  <c r="P134" i="15"/>
  <c r="BI133" i="15"/>
  <c r="BH133" i="15"/>
  <c r="BG133" i="15"/>
  <c r="BF133" i="15"/>
  <c r="T133" i="15"/>
  <c r="R133" i="15"/>
  <c r="P133" i="15"/>
  <c r="BI132" i="15"/>
  <c r="BH132" i="15"/>
  <c r="BG132" i="15"/>
  <c r="BF132" i="15"/>
  <c r="T132" i="15"/>
  <c r="R132" i="15"/>
  <c r="P132" i="15"/>
  <c r="BI131" i="15"/>
  <c r="BH131" i="15"/>
  <c r="BG131" i="15"/>
  <c r="BF131" i="15"/>
  <c r="T131" i="15"/>
  <c r="R131" i="15"/>
  <c r="P131" i="15"/>
  <c r="BI130" i="15"/>
  <c r="BH130" i="15"/>
  <c r="BG130" i="15"/>
  <c r="BF130" i="15"/>
  <c r="T130" i="15"/>
  <c r="R130" i="15"/>
  <c r="P130" i="15"/>
  <c r="BI129" i="15"/>
  <c r="BH129" i="15"/>
  <c r="BG129" i="15"/>
  <c r="BF129" i="15"/>
  <c r="T129" i="15"/>
  <c r="R129" i="15"/>
  <c r="P129" i="15"/>
  <c r="J123" i="15"/>
  <c r="F120" i="15"/>
  <c r="E118" i="15"/>
  <c r="J96" i="15"/>
  <c r="F93" i="15"/>
  <c r="E91" i="15"/>
  <c r="J25" i="15"/>
  <c r="E25" i="15"/>
  <c r="J95" i="15"/>
  <c r="J24" i="15"/>
  <c r="J22" i="15"/>
  <c r="E22" i="15"/>
  <c r="F123" i="15" s="1"/>
  <c r="J21" i="15"/>
  <c r="J19" i="15"/>
  <c r="E19" i="15"/>
  <c r="F122" i="15" s="1"/>
  <c r="J18" i="15"/>
  <c r="J16" i="15"/>
  <c r="J120" i="15"/>
  <c r="E7" i="15"/>
  <c r="E85" i="15"/>
  <c r="J41" i="14"/>
  <c r="J40" i="14"/>
  <c r="AY110" i="1" s="1"/>
  <c r="J39" i="14"/>
  <c r="AX110" i="1" s="1"/>
  <c r="BI133" i="14"/>
  <c r="BH133" i="14"/>
  <c r="BG133" i="14"/>
  <c r="BF133" i="14"/>
  <c r="T133" i="14"/>
  <c r="R133" i="14"/>
  <c r="P133" i="14"/>
  <c r="BI132" i="14"/>
  <c r="BH132" i="14"/>
  <c r="BG132" i="14"/>
  <c r="BF132" i="14"/>
  <c r="T132" i="14"/>
  <c r="R132" i="14"/>
  <c r="P132" i="14"/>
  <c r="BI131" i="14"/>
  <c r="BH131" i="14"/>
  <c r="BG131" i="14"/>
  <c r="BF131" i="14"/>
  <c r="T131" i="14"/>
  <c r="R131" i="14"/>
  <c r="P131" i="14"/>
  <c r="BI130" i="14"/>
  <c r="BH130" i="14"/>
  <c r="BG130" i="14"/>
  <c r="BF130" i="14"/>
  <c r="T130" i="14"/>
  <c r="R130" i="14"/>
  <c r="P130" i="14"/>
  <c r="BI129" i="14"/>
  <c r="BH129" i="14"/>
  <c r="BG129" i="14"/>
  <c r="BF129" i="14"/>
  <c r="T129" i="14"/>
  <c r="R129" i="14"/>
  <c r="P129" i="14"/>
  <c r="J123" i="14"/>
  <c r="F120" i="14"/>
  <c r="E118" i="14"/>
  <c r="J96" i="14"/>
  <c r="F93" i="14"/>
  <c r="E91" i="14"/>
  <c r="J25" i="14"/>
  <c r="E25" i="14"/>
  <c r="J122" i="14" s="1"/>
  <c r="J24" i="14"/>
  <c r="J22" i="14"/>
  <c r="E22" i="14"/>
  <c r="F96" i="14" s="1"/>
  <c r="J21" i="14"/>
  <c r="J19" i="14"/>
  <c r="E19" i="14"/>
  <c r="F95" i="14" s="1"/>
  <c r="J18" i="14"/>
  <c r="J16" i="14"/>
  <c r="J120" i="14"/>
  <c r="E7" i="14"/>
  <c r="E85" i="14"/>
  <c r="J41" i="13"/>
  <c r="J40" i="13"/>
  <c r="AY109" i="1" s="1"/>
  <c r="J39" i="13"/>
  <c r="AX109" i="1" s="1"/>
  <c r="BI141" i="13"/>
  <c r="BH141" i="13"/>
  <c r="BG141" i="13"/>
  <c r="BF141" i="13"/>
  <c r="T141" i="13"/>
  <c r="R141" i="13"/>
  <c r="P141" i="13"/>
  <c r="BI140" i="13"/>
  <c r="BH140" i="13"/>
  <c r="BG140" i="13"/>
  <c r="BF140" i="13"/>
  <c r="T140" i="13"/>
  <c r="R140" i="13"/>
  <c r="P140" i="13"/>
  <c r="BI138" i="13"/>
  <c r="BH138" i="13"/>
  <c r="BG138" i="13"/>
  <c r="BF138" i="13"/>
  <c r="T138" i="13"/>
  <c r="R138" i="13"/>
  <c r="P138" i="13"/>
  <c r="BI137" i="13"/>
  <c r="BH137" i="13"/>
  <c r="BG137" i="13"/>
  <c r="BF137" i="13"/>
  <c r="T137" i="13"/>
  <c r="R137" i="13"/>
  <c r="P137" i="13"/>
  <c r="BI136" i="13"/>
  <c r="BH136" i="13"/>
  <c r="BG136" i="13"/>
  <c r="BF136" i="13"/>
  <c r="T136" i="13"/>
  <c r="R136" i="13"/>
  <c r="P136" i="13"/>
  <c r="BI135" i="13"/>
  <c r="BH135" i="13"/>
  <c r="BG135" i="13"/>
  <c r="BF135" i="13"/>
  <c r="T135" i="13"/>
  <c r="R135" i="13"/>
  <c r="P135" i="13"/>
  <c r="BI134" i="13"/>
  <c r="BH134" i="13"/>
  <c r="BG134" i="13"/>
  <c r="BF134" i="13"/>
  <c r="T134" i="13"/>
  <c r="R134" i="13"/>
  <c r="P134" i="13"/>
  <c r="BI133" i="13"/>
  <c r="BH133" i="13"/>
  <c r="BG133" i="13"/>
  <c r="BF133" i="13"/>
  <c r="T133" i="13"/>
  <c r="R133" i="13"/>
  <c r="P133" i="13"/>
  <c r="BI132" i="13"/>
  <c r="BH132" i="13"/>
  <c r="BG132" i="13"/>
  <c r="BF132" i="13"/>
  <c r="T132" i="13"/>
  <c r="R132" i="13"/>
  <c r="P132" i="13"/>
  <c r="BI131" i="13"/>
  <c r="BH131" i="13"/>
  <c r="BG131" i="13"/>
  <c r="BF131" i="13"/>
  <c r="T131" i="13"/>
  <c r="R131" i="13"/>
  <c r="P131" i="13"/>
  <c r="BI130" i="13"/>
  <c r="BH130" i="13"/>
  <c r="BG130" i="13"/>
  <c r="BF130" i="13"/>
  <c r="T130" i="13"/>
  <c r="R130" i="13"/>
  <c r="P130" i="13"/>
  <c r="BI129" i="13"/>
  <c r="BH129" i="13"/>
  <c r="BG129" i="13"/>
  <c r="BF129" i="13"/>
  <c r="T129" i="13"/>
  <c r="R129" i="13"/>
  <c r="P129" i="13"/>
  <c r="J123" i="13"/>
  <c r="F120" i="13"/>
  <c r="E118" i="13"/>
  <c r="J96" i="13"/>
  <c r="F93" i="13"/>
  <c r="E91" i="13"/>
  <c r="J25" i="13"/>
  <c r="E25" i="13"/>
  <c r="J122" i="13"/>
  <c r="J24" i="13"/>
  <c r="J22" i="13"/>
  <c r="E22" i="13"/>
  <c r="F123" i="13"/>
  <c r="J21" i="13"/>
  <c r="J19" i="13"/>
  <c r="E19" i="13"/>
  <c r="F122" i="13"/>
  <c r="J18" i="13"/>
  <c r="J16" i="13"/>
  <c r="J120" i="13" s="1"/>
  <c r="E7" i="13"/>
  <c r="E85" i="13" s="1"/>
  <c r="J41" i="12"/>
  <c r="J40" i="12"/>
  <c r="AY108" i="1"/>
  <c r="J39" i="12"/>
  <c r="AX108" i="1"/>
  <c r="BI137" i="12"/>
  <c r="BH137" i="12"/>
  <c r="BG137" i="12"/>
  <c r="BF137" i="12"/>
  <c r="T137" i="12"/>
  <c r="R137" i="12"/>
  <c r="P137" i="12"/>
  <c r="BI136" i="12"/>
  <c r="BH136" i="12"/>
  <c r="BG136" i="12"/>
  <c r="BF136" i="12"/>
  <c r="T136" i="12"/>
  <c r="R136" i="12"/>
  <c r="P136" i="12"/>
  <c r="BI135" i="12"/>
  <c r="BH135" i="12"/>
  <c r="BG135" i="12"/>
  <c r="BF135" i="12"/>
  <c r="T135" i="12"/>
  <c r="R135" i="12"/>
  <c r="P135" i="12"/>
  <c r="BI134" i="12"/>
  <c r="BH134" i="12"/>
  <c r="BG134" i="12"/>
  <c r="BF134" i="12"/>
  <c r="T134" i="12"/>
  <c r="R134" i="12"/>
  <c r="P134" i="12"/>
  <c r="BI133" i="12"/>
  <c r="BH133" i="12"/>
  <c r="BG133" i="12"/>
  <c r="BF133" i="12"/>
  <c r="T133" i="12"/>
  <c r="R133" i="12"/>
  <c r="P133" i="12"/>
  <c r="BI132" i="12"/>
  <c r="BH132" i="12"/>
  <c r="BG132" i="12"/>
  <c r="BF132" i="12"/>
  <c r="T132" i="12"/>
  <c r="R132" i="12"/>
  <c r="P132" i="12"/>
  <c r="BI131" i="12"/>
  <c r="BH131" i="12"/>
  <c r="BG131" i="12"/>
  <c r="BF131" i="12"/>
  <c r="T131" i="12"/>
  <c r="R131" i="12"/>
  <c r="P131" i="12"/>
  <c r="BI130" i="12"/>
  <c r="BH130" i="12"/>
  <c r="BG130" i="12"/>
  <c r="BF130" i="12"/>
  <c r="T130" i="12"/>
  <c r="R130" i="12"/>
  <c r="P130" i="12"/>
  <c r="BI129" i="12"/>
  <c r="BH129" i="12"/>
  <c r="BG129" i="12"/>
  <c r="BF129" i="12"/>
  <c r="T129" i="12"/>
  <c r="R129" i="12"/>
  <c r="P129" i="12"/>
  <c r="J123" i="12"/>
  <c r="F120" i="12"/>
  <c r="E118" i="12"/>
  <c r="J96" i="12"/>
  <c r="F93" i="12"/>
  <c r="E91" i="12"/>
  <c r="J25" i="12"/>
  <c r="E25" i="12"/>
  <c r="J95" i="12"/>
  <c r="J24" i="12"/>
  <c r="J22" i="12"/>
  <c r="E22" i="12"/>
  <c r="F96" i="12"/>
  <c r="J21" i="12"/>
  <c r="J19" i="12"/>
  <c r="E19" i="12"/>
  <c r="F122" i="12"/>
  <c r="J18" i="12"/>
  <c r="J16" i="12"/>
  <c r="J120" i="12" s="1"/>
  <c r="E7" i="12"/>
  <c r="E112" i="12"/>
  <c r="J41" i="11"/>
  <c r="J40" i="11"/>
  <c r="AY107" i="1"/>
  <c r="J39" i="11"/>
  <c r="AX107" i="1"/>
  <c r="BI149" i="11"/>
  <c r="BH149" i="11"/>
  <c r="BG149" i="11"/>
  <c r="BF149" i="11"/>
  <c r="T149" i="11"/>
  <c r="R149" i="11"/>
  <c r="P149" i="11"/>
  <c r="BI148" i="11"/>
  <c r="BH148" i="11"/>
  <c r="BG148" i="11"/>
  <c r="BF148" i="11"/>
  <c r="T148" i="11"/>
  <c r="R148" i="11"/>
  <c r="P148" i="11"/>
  <c r="BI147" i="11"/>
  <c r="BH147" i="11"/>
  <c r="BG147" i="11"/>
  <c r="BF147" i="11"/>
  <c r="T147" i="11"/>
  <c r="R147" i="11"/>
  <c r="P147" i="11"/>
  <c r="BI146" i="11"/>
  <c r="BH146" i="11"/>
  <c r="BG146" i="11"/>
  <c r="BF146" i="11"/>
  <c r="T146" i="11"/>
  <c r="R146" i="11"/>
  <c r="P146" i="11"/>
  <c r="BI145" i="11"/>
  <c r="BH145" i="11"/>
  <c r="BG145" i="11"/>
  <c r="BF145" i="11"/>
  <c r="T145" i="11"/>
  <c r="R145" i="11"/>
  <c r="P145" i="11"/>
  <c r="BI144" i="11"/>
  <c r="BH144" i="11"/>
  <c r="BG144" i="11"/>
  <c r="BF144" i="11"/>
  <c r="T144" i="11"/>
  <c r="R144" i="11"/>
  <c r="P144" i="11"/>
  <c r="BI143" i="11"/>
  <c r="BH143" i="11"/>
  <c r="BG143" i="11"/>
  <c r="BF143" i="11"/>
  <c r="T143" i="11"/>
  <c r="R143" i="11"/>
  <c r="P143" i="11"/>
  <c r="BI142" i="11"/>
  <c r="BH142" i="11"/>
  <c r="BG142" i="11"/>
  <c r="BF142" i="11"/>
  <c r="T142" i="11"/>
  <c r="R142" i="11"/>
  <c r="P142" i="11"/>
  <c r="BI141" i="11"/>
  <c r="BH141" i="11"/>
  <c r="BG141" i="11"/>
  <c r="BF141" i="11"/>
  <c r="T141" i="11"/>
  <c r="R141" i="11"/>
  <c r="P141" i="11"/>
  <c r="BI140" i="11"/>
  <c r="BH140" i="11"/>
  <c r="BG140" i="11"/>
  <c r="BF140" i="11"/>
  <c r="T140" i="11"/>
  <c r="R140" i="11"/>
  <c r="P140" i="11"/>
  <c r="BI138" i="11"/>
  <c r="BH138" i="11"/>
  <c r="BG138" i="11"/>
  <c r="BF138" i="11"/>
  <c r="T138" i="11"/>
  <c r="R138" i="11"/>
  <c r="P138" i="11"/>
  <c r="BI137" i="11"/>
  <c r="BH137" i="11"/>
  <c r="BG137" i="11"/>
  <c r="BF137" i="11"/>
  <c r="T137" i="11"/>
  <c r="R137" i="11"/>
  <c r="P137" i="11"/>
  <c r="BI136" i="11"/>
  <c r="BH136" i="11"/>
  <c r="BG136" i="11"/>
  <c r="BF136" i="11"/>
  <c r="T136" i="11"/>
  <c r="R136" i="11"/>
  <c r="P136" i="11"/>
  <c r="BI135" i="11"/>
  <c r="BH135" i="11"/>
  <c r="BG135" i="11"/>
  <c r="BF135" i="11"/>
  <c r="T135" i="11"/>
  <c r="R135" i="11"/>
  <c r="P135" i="11"/>
  <c r="BI134" i="11"/>
  <c r="BH134" i="11"/>
  <c r="BG134" i="11"/>
  <c r="BF134" i="11"/>
  <c r="T134" i="11"/>
  <c r="R134" i="11"/>
  <c r="P134" i="11"/>
  <c r="BI133" i="11"/>
  <c r="BH133" i="11"/>
  <c r="BG133" i="11"/>
  <c r="BF133" i="11"/>
  <c r="T133" i="11"/>
  <c r="R133" i="11"/>
  <c r="P133" i="11"/>
  <c r="BI132" i="11"/>
  <c r="BH132" i="11"/>
  <c r="BG132" i="11"/>
  <c r="BF132" i="11"/>
  <c r="T132" i="11"/>
  <c r="R132" i="11"/>
  <c r="P132" i="11"/>
  <c r="BI131" i="11"/>
  <c r="BH131" i="11"/>
  <c r="BG131" i="11"/>
  <c r="BF131" i="11"/>
  <c r="T131" i="11"/>
  <c r="R131" i="11"/>
  <c r="P131" i="11"/>
  <c r="BI130" i="11"/>
  <c r="BH130" i="11"/>
  <c r="BG130" i="11"/>
  <c r="BF130" i="11"/>
  <c r="T130" i="11"/>
  <c r="R130" i="11"/>
  <c r="P130" i="11"/>
  <c r="BI129" i="11"/>
  <c r="BH129" i="11"/>
  <c r="BG129" i="11"/>
  <c r="BF129" i="11"/>
  <c r="T129" i="11"/>
  <c r="R129" i="11"/>
  <c r="P129" i="11"/>
  <c r="J123" i="11"/>
  <c r="F120" i="11"/>
  <c r="E118" i="11"/>
  <c r="J96" i="11"/>
  <c r="F93" i="11"/>
  <c r="E91" i="11"/>
  <c r="J25" i="11"/>
  <c r="E25" i="11"/>
  <c r="J122" i="11" s="1"/>
  <c r="J24" i="11"/>
  <c r="J22" i="11"/>
  <c r="E22" i="11"/>
  <c r="F96" i="11" s="1"/>
  <c r="J21" i="11"/>
  <c r="J19" i="11"/>
  <c r="E19" i="11"/>
  <c r="F122" i="11" s="1"/>
  <c r="J18" i="11"/>
  <c r="J16" i="11"/>
  <c r="J93" i="11"/>
  <c r="E7" i="11"/>
  <c r="E85" i="11" s="1"/>
  <c r="J41" i="10"/>
  <c r="J40" i="10"/>
  <c r="AY106" i="1" s="1"/>
  <c r="J39" i="10"/>
  <c r="AX106" i="1" s="1"/>
  <c r="BI158" i="10"/>
  <c r="BH158" i="10"/>
  <c r="BG158" i="10"/>
  <c r="BF158" i="10"/>
  <c r="T158" i="10"/>
  <c r="R158" i="10"/>
  <c r="P158" i="10"/>
  <c r="BI157" i="10"/>
  <c r="BH157" i="10"/>
  <c r="BG157" i="10"/>
  <c r="BF157" i="10"/>
  <c r="T157" i="10"/>
  <c r="R157" i="10"/>
  <c r="P157" i="10"/>
  <c r="BI156" i="10"/>
  <c r="BH156" i="10"/>
  <c r="BG156" i="10"/>
  <c r="BF156" i="10"/>
  <c r="T156" i="10"/>
  <c r="R156" i="10"/>
  <c r="P156" i="10"/>
  <c r="BI155" i="10"/>
  <c r="BH155" i="10"/>
  <c r="BG155" i="10"/>
  <c r="BF155" i="10"/>
  <c r="T155" i="10"/>
  <c r="R155" i="10"/>
  <c r="P155" i="10"/>
  <c r="BI154" i="10"/>
  <c r="BH154" i="10"/>
  <c r="BG154" i="10"/>
  <c r="BF154" i="10"/>
  <c r="T154" i="10"/>
  <c r="R154" i="10"/>
  <c r="P154" i="10"/>
  <c r="BI153" i="10"/>
  <c r="BH153" i="10"/>
  <c r="BG153" i="10"/>
  <c r="BF153" i="10"/>
  <c r="T153" i="10"/>
  <c r="R153" i="10"/>
  <c r="P153" i="10"/>
  <c r="BI152" i="10"/>
  <c r="BH152" i="10"/>
  <c r="BG152" i="10"/>
  <c r="BF152" i="10"/>
  <c r="T152" i="10"/>
  <c r="R152" i="10"/>
  <c r="P152" i="10"/>
  <c r="BI151" i="10"/>
  <c r="BH151" i="10"/>
  <c r="BG151" i="10"/>
  <c r="BF151" i="10"/>
  <c r="T151" i="10"/>
  <c r="R151" i="10"/>
  <c r="P151" i="10"/>
  <c r="BI150" i="10"/>
  <c r="BH150" i="10"/>
  <c r="BG150" i="10"/>
  <c r="BF150" i="10"/>
  <c r="T150" i="10"/>
  <c r="R150" i="10"/>
  <c r="P150" i="10"/>
  <c r="BI149" i="10"/>
  <c r="BH149" i="10"/>
  <c r="BG149" i="10"/>
  <c r="BF149" i="10"/>
  <c r="T149" i="10"/>
  <c r="R149" i="10"/>
  <c r="P149" i="10"/>
  <c r="BI148" i="10"/>
  <c r="BH148" i="10"/>
  <c r="BG148" i="10"/>
  <c r="BF148" i="10"/>
  <c r="T148" i="10"/>
  <c r="R148" i="10"/>
  <c r="P148" i="10"/>
  <c r="BI147" i="10"/>
  <c r="BH147" i="10"/>
  <c r="BG147" i="10"/>
  <c r="BF147" i="10"/>
  <c r="T147" i="10"/>
  <c r="R147" i="10"/>
  <c r="P147" i="10"/>
  <c r="BI145" i="10"/>
  <c r="BH145" i="10"/>
  <c r="BG145" i="10"/>
  <c r="BF145" i="10"/>
  <c r="T145" i="10"/>
  <c r="R145" i="10"/>
  <c r="P145" i="10"/>
  <c r="BI143" i="10"/>
  <c r="BH143" i="10"/>
  <c r="BG143" i="10"/>
  <c r="BF143" i="10"/>
  <c r="T143" i="10"/>
  <c r="R143" i="10"/>
  <c r="P143" i="10"/>
  <c r="BI142" i="10"/>
  <c r="BH142" i="10"/>
  <c r="BG142" i="10"/>
  <c r="BF142" i="10"/>
  <c r="T142" i="10"/>
  <c r="R142" i="10"/>
  <c r="P142" i="10"/>
  <c r="BI141" i="10"/>
  <c r="BH141" i="10"/>
  <c r="BG141" i="10"/>
  <c r="BF141" i="10"/>
  <c r="T141" i="10"/>
  <c r="R141" i="10"/>
  <c r="P141" i="10"/>
  <c r="BI140" i="10"/>
  <c r="BH140" i="10"/>
  <c r="BG140" i="10"/>
  <c r="BF140" i="10"/>
  <c r="T140" i="10"/>
  <c r="R140" i="10"/>
  <c r="P140" i="10"/>
  <c r="BI139" i="10"/>
  <c r="BH139" i="10"/>
  <c r="BG139" i="10"/>
  <c r="BF139" i="10"/>
  <c r="T139" i="10"/>
  <c r="R139" i="10"/>
  <c r="P139" i="10"/>
  <c r="BI137" i="10"/>
  <c r="BH137" i="10"/>
  <c r="BG137" i="10"/>
  <c r="BF137" i="10"/>
  <c r="T137" i="10"/>
  <c r="R137" i="10"/>
  <c r="P137" i="10"/>
  <c r="BI136" i="10"/>
  <c r="BH136" i="10"/>
  <c r="BG136" i="10"/>
  <c r="BF136" i="10"/>
  <c r="T136" i="10"/>
  <c r="R136" i="10"/>
  <c r="P136" i="10"/>
  <c r="BI135" i="10"/>
  <c r="BH135" i="10"/>
  <c r="BG135" i="10"/>
  <c r="BF135" i="10"/>
  <c r="T135" i="10"/>
  <c r="R135" i="10"/>
  <c r="P135" i="10"/>
  <c r="BI134" i="10"/>
  <c r="BH134" i="10"/>
  <c r="BG134" i="10"/>
  <c r="BF134" i="10"/>
  <c r="T134" i="10"/>
  <c r="R134" i="10"/>
  <c r="P134" i="10"/>
  <c r="BI132" i="10"/>
  <c r="BH132" i="10"/>
  <c r="BG132" i="10"/>
  <c r="BF132" i="10"/>
  <c r="T132" i="10"/>
  <c r="R132" i="10"/>
  <c r="P132" i="10"/>
  <c r="BI131" i="10"/>
  <c r="BH131" i="10"/>
  <c r="BG131" i="10"/>
  <c r="BF131" i="10"/>
  <c r="T131" i="10"/>
  <c r="R131" i="10"/>
  <c r="P131" i="10"/>
  <c r="BI129" i="10"/>
  <c r="BH129" i="10"/>
  <c r="BG129" i="10"/>
  <c r="BF129" i="10"/>
  <c r="T129" i="10"/>
  <c r="R129" i="10"/>
  <c r="P129" i="10"/>
  <c r="J123" i="10"/>
  <c r="F120" i="10"/>
  <c r="E118" i="10"/>
  <c r="J96" i="10"/>
  <c r="F93" i="10"/>
  <c r="E91" i="10"/>
  <c r="J25" i="10"/>
  <c r="E25" i="10"/>
  <c r="J122" i="10" s="1"/>
  <c r="J24" i="10"/>
  <c r="J22" i="10"/>
  <c r="E22" i="10"/>
  <c r="F123" i="10"/>
  <c r="J21" i="10"/>
  <c r="J19" i="10"/>
  <c r="E19" i="10"/>
  <c r="F95" i="10" s="1"/>
  <c r="J18" i="10"/>
  <c r="J16" i="10"/>
  <c r="J120" i="10"/>
  <c r="E7" i="10"/>
  <c r="E112" i="10"/>
  <c r="J41" i="9"/>
  <c r="J40" i="9"/>
  <c r="AY105" i="1"/>
  <c r="J39" i="9"/>
  <c r="AX105" i="1" s="1"/>
  <c r="BI146" i="9"/>
  <c r="BH146" i="9"/>
  <c r="BG146" i="9"/>
  <c r="BF146" i="9"/>
  <c r="T146" i="9"/>
  <c r="R146" i="9"/>
  <c r="P146" i="9"/>
  <c r="BI145" i="9"/>
  <c r="BH145" i="9"/>
  <c r="BG145" i="9"/>
  <c r="BF145" i="9"/>
  <c r="T145" i="9"/>
  <c r="R145" i="9"/>
  <c r="P145" i="9"/>
  <c r="BI144" i="9"/>
  <c r="BH144" i="9"/>
  <c r="BG144" i="9"/>
  <c r="BF144" i="9"/>
  <c r="T144" i="9"/>
  <c r="R144" i="9"/>
  <c r="P144" i="9"/>
  <c r="BI143" i="9"/>
  <c r="BH143" i="9"/>
  <c r="BG143" i="9"/>
  <c r="BF143" i="9"/>
  <c r="T143" i="9"/>
  <c r="R143" i="9"/>
  <c r="P143" i="9"/>
  <c r="BI142" i="9"/>
  <c r="BH142" i="9"/>
  <c r="BG142" i="9"/>
  <c r="BF142" i="9"/>
  <c r="T142" i="9"/>
  <c r="R142" i="9"/>
  <c r="P142" i="9"/>
  <c r="BI141" i="9"/>
  <c r="BH141" i="9"/>
  <c r="BG141" i="9"/>
  <c r="BF141" i="9"/>
  <c r="T141" i="9"/>
  <c r="R141" i="9"/>
  <c r="P141" i="9"/>
  <c r="BI140" i="9"/>
  <c r="BH140" i="9"/>
  <c r="BG140" i="9"/>
  <c r="BF140" i="9"/>
  <c r="T140" i="9"/>
  <c r="R140" i="9"/>
  <c r="P140" i="9"/>
  <c r="BI139" i="9"/>
  <c r="BH139" i="9"/>
  <c r="BG139" i="9"/>
  <c r="BF139" i="9"/>
  <c r="T139" i="9"/>
  <c r="R139" i="9"/>
  <c r="P139" i="9"/>
  <c r="BI138" i="9"/>
  <c r="BH138" i="9"/>
  <c r="BG138" i="9"/>
  <c r="BF138" i="9"/>
  <c r="T138" i="9"/>
  <c r="R138" i="9"/>
  <c r="P138" i="9"/>
  <c r="BI137" i="9"/>
  <c r="BH137" i="9"/>
  <c r="BG137" i="9"/>
  <c r="BF137" i="9"/>
  <c r="T137" i="9"/>
  <c r="R137" i="9"/>
  <c r="P137" i="9"/>
  <c r="BI136" i="9"/>
  <c r="BH136" i="9"/>
  <c r="BG136" i="9"/>
  <c r="BF136" i="9"/>
  <c r="T136" i="9"/>
  <c r="R136" i="9"/>
  <c r="P136"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J123" i="9"/>
  <c r="F120" i="9"/>
  <c r="E118" i="9"/>
  <c r="J96" i="9"/>
  <c r="F93" i="9"/>
  <c r="E91" i="9"/>
  <c r="J25" i="9"/>
  <c r="E25" i="9"/>
  <c r="J122" i="9" s="1"/>
  <c r="J24" i="9"/>
  <c r="J22" i="9"/>
  <c r="E22" i="9"/>
  <c r="F96" i="9"/>
  <c r="J21" i="9"/>
  <c r="J19" i="9"/>
  <c r="E19" i="9"/>
  <c r="F122" i="9" s="1"/>
  <c r="J18" i="9"/>
  <c r="J16" i="9"/>
  <c r="J93" i="9"/>
  <c r="E7" i="9"/>
  <c r="E112" i="9"/>
  <c r="J41" i="8"/>
  <c r="J40" i="8"/>
  <c r="AY104" i="1"/>
  <c r="J39" i="8"/>
  <c r="AX104" i="1" s="1"/>
  <c r="BI158" i="8"/>
  <c r="BH158" i="8"/>
  <c r="BG158" i="8"/>
  <c r="BF158" i="8"/>
  <c r="T158" i="8"/>
  <c r="R158" i="8"/>
  <c r="P158" i="8"/>
  <c r="BI157" i="8"/>
  <c r="BH157" i="8"/>
  <c r="BG157" i="8"/>
  <c r="BF157" i="8"/>
  <c r="T157" i="8"/>
  <c r="R157" i="8"/>
  <c r="P157" i="8"/>
  <c r="BI156" i="8"/>
  <c r="BH156" i="8"/>
  <c r="BG156" i="8"/>
  <c r="BF156" i="8"/>
  <c r="T156" i="8"/>
  <c r="R156" i="8"/>
  <c r="P156" i="8"/>
  <c r="BI155" i="8"/>
  <c r="BH155" i="8"/>
  <c r="BG155" i="8"/>
  <c r="BF155" i="8"/>
  <c r="T155" i="8"/>
  <c r="R155" i="8"/>
  <c r="P155" i="8"/>
  <c r="BI154" i="8"/>
  <c r="BH154" i="8"/>
  <c r="BG154" i="8"/>
  <c r="BF154" i="8"/>
  <c r="T154" i="8"/>
  <c r="R154" i="8"/>
  <c r="P154" i="8"/>
  <c r="BI153" i="8"/>
  <c r="BH153" i="8"/>
  <c r="BG153" i="8"/>
  <c r="BF153" i="8"/>
  <c r="T153" i="8"/>
  <c r="R153" i="8"/>
  <c r="P153" i="8"/>
  <c r="BI152" i="8"/>
  <c r="BH152" i="8"/>
  <c r="BG152" i="8"/>
  <c r="BF152" i="8"/>
  <c r="T152" i="8"/>
  <c r="R152" i="8"/>
  <c r="P152" i="8"/>
  <c r="BI151" i="8"/>
  <c r="BH151" i="8"/>
  <c r="BG151" i="8"/>
  <c r="BF151" i="8"/>
  <c r="T151" i="8"/>
  <c r="R151" i="8"/>
  <c r="P151" i="8"/>
  <c r="BI150" i="8"/>
  <c r="BH150" i="8"/>
  <c r="BG150" i="8"/>
  <c r="BF150" i="8"/>
  <c r="T150" i="8"/>
  <c r="R150" i="8"/>
  <c r="P150" i="8"/>
  <c r="BI149" i="8"/>
  <c r="BH149" i="8"/>
  <c r="BG149" i="8"/>
  <c r="BF149" i="8"/>
  <c r="T149" i="8"/>
  <c r="R149" i="8"/>
  <c r="P149" i="8"/>
  <c r="BI148" i="8"/>
  <c r="BH148" i="8"/>
  <c r="BG148" i="8"/>
  <c r="BF148" i="8"/>
  <c r="T148" i="8"/>
  <c r="R148" i="8"/>
  <c r="P148" i="8"/>
  <c r="BI147" i="8"/>
  <c r="BH147" i="8"/>
  <c r="BG147" i="8"/>
  <c r="BF147" i="8"/>
  <c r="T147" i="8"/>
  <c r="R147" i="8"/>
  <c r="P147" i="8"/>
  <c r="BI146" i="8"/>
  <c r="BH146" i="8"/>
  <c r="BG146" i="8"/>
  <c r="BF146" i="8"/>
  <c r="T146" i="8"/>
  <c r="R146" i="8"/>
  <c r="P146" i="8"/>
  <c r="BI145" i="8"/>
  <c r="BH145" i="8"/>
  <c r="BG145" i="8"/>
  <c r="BF145" i="8"/>
  <c r="T145" i="8"/>
  <c r="R145" i="8"/>
  <c r="P145" i="8"/>
  <c r="BI144" i="8"/>
  <c r="BH144" i="8"/>
  <c r="BG144" i="8"/>
  <c r="BF144" i="8"/>
  <c r="T144" i="8"/>
  <c r="R144" i="8"/>
  <c r="P144" i="8"/>
  <c r="BI143" i="8"/>
  <c r="BH143" i="8"/>
  <c r="BG143" i="8"/>
  <c r="BF143" i="8"/>
  <c r="T143" i="8"/>
  <c r="R143" i="8"/>
  <c r="P143" i="8"/>
  <c r="BI142" i="8"/>
  <c r="BH142" i="8"/>
  <c r="BG142" i="8"/>
  <c r="BF142" i="8"/>
  <c r="T142" i="8"/>
  <c r="R142" i="8"/>
  <c r="P142" i="8"/>
  <c r="BI141" i="8"/>
  <c r="BH141" i="8"/>
  <c r="BG141" i="8"/>
  <c r="BF141" i="8"/>
  <c r="T141" i="8"/>
  <c r="R141" i="8"/>
  <c r="P141" i="8"/>
  <c r="BI140" i="8"/>
  <c r="BH140" i="8"/>
  <c r="BG140" i="8"/>
  <c r="BF140" i="8"/>
  <c r="T140" i="8"/>
  <c r="R140" i="8"/>
  <c r="P140" i="8"/>
  <c r="BI139" i="8"/>
  <c r="BH139" i="8"/>
  <c r="BG139" i="8"/>
  <c r="BF139" i="8"/>
  <c r="T139" i="8"/>
  <c r="R139" i="8"/>
  <c r="P139" i="8"/>
  <c r="BI138" i="8"/>
  <c r="BH138" i="8"/>
  <c r="BG138" i="8"/>
  <c r="BF138" i="8"/>
  <c r="T138" i="8"/>
  <c r="R138" i="8"/>
  <c r="P138" i="8"/>
  <c r="BI137" i="8"/>
  <c r="BH137" i="8"/>
  <c r="BG137" i="8"/>
  <c r="BF137" i="8"/>
  <c r="T137" i="8"/>
  <c r="R137" i="8"/>
  <c r="P137" i="8"/>
  <c r="BI136" i="8"/>
  <c r="BH136" i="8"/>
  <c r="BG136" i="8"/>
  <c r="BF136" i="8"/>
  <c r="T136" i="8"/>
  <c r="R136" i="8"/>
  <c r="P136" i="8"/>
  <c r="BI135" i="8"/>
  <c r="BH135" i="8"/>
  <c r="BG135" i="8"/>
  <c r="BF135" i="8"/>
  <c r="T135" i="8"/>
  <c r="R135" i="8"/>
  <c r="P135" i="8"/>
  <c r="BI134" i="8"/>
  <c r="BH134" i="8"/>
  <c r="BG134" i="8"/>
  <c r="BF134" i="8"/>
  <c r="T134" i="8"/>
  <c r="R134" i="8"/>
  <c r="P134" i="8"/>
  <c r="BI133" i="8"/>
  <c r="BH133" i="8"/>
  <c r="BG133" i="8"/>
  <c r="BF133" i="8"/>
  <c r="T133" i="8"/>
  <c r="R133" i="8"/>
  <c r="P133" i="8"/>
  <c r="BI132" i="8"/>
  <c r="BH132" i="8"/>
  <c r="BG132" i="8"/>
  <c r="BF132" i="8"/>
  <c r="T132" i="8"/>
  <c r="R132" i="8"/>
  <c r="P132" i="8"/>
  <c r="BI131" i="8"/>
  <c r="BH131" i="8"/>
  <c r="BG131" i="8"/>
  <c r="BF131" i="8"/>
  <c r="T131" i="8"/>
  <c r="R131" i="8"/>
  <c r="P131" i="8"/>
  <c r="BI130" i="8"/>
  <c r="BH130" i="8"/>
  <c r="BG130" i="8"/>
  <c r="BF130" i="8"/>
  <c r="T130" i="8"/>
  <c r="R130" i="8"/>
  <c r="P130" i="8"/>
  <c r="BI129" i="8"/>
  <c r="BH129" i="8"/>
  <c r="BG129" i="8"/>
  <c r="BF129" i="8"/>
  <c r="T129" i="8"/>
  <c r="R129" i="8"/>
  <c r="P129" i="8"/>
  <c r="J123" i="8"/>
  <c r="F120" i="8"/>
  <c r="E118" i="8"/>
  <c r="J96" i="8"/>
  <c r="F93" i="8"/>
  <c r="E91" i="8"/>
  <c r="J25" i="8"/>
  <c r="E25" i="8"/>
  <c r="J122" i="8"/>
  <c r="J24" i="8"/>
  <c r="J22" i="8"/>
  <c r="E22" i="8"/>
  <c r="F96" i="8"/>
  <c r="J21" i="8"/>
  <c r="J19" i="8"/>
  <c r="E19" i="8"/>
  <c r="F122" i="8"/>
  <c r="J18" i="8"/>
  <c r="J16" i="8"/>
  <c r="J120" i="8" s="1"/>
  <c r="E7" i="8"/>
  <c r="E85" i="8" s="1"/>
  <c r="J39" i="7"/>
  <c r="J38" i="7"/>
  <c r="AY102" i="1"/>
  <c r="J37" i="7"/>
  <c r="AX102" i="1"/>
  <c r="BI570" i="7"/>
  <c r="BH570" i="7"/>
  <c r="BG570" i="7"/>
  <c r="BF570" i="7"/>
  <c r="T570" i="7"/>
  <c r="R570" i="7"/>
  <c r="P570" i="7"/>
  <c r="BI569" i="7"/>
  <c r="BH569" i="7"/>
  <c r="BG569" i="7"/>
  <c r="BF569" i="7"/>
  <c r="T569" i="7"/>
  <c r="R569" i="7"/>
  <c r="P569" i="7"/>
  <c r="BI568" i="7"/>
  <c r="BH568" i="7"/>
  <c r="BG568" i="7"/>
  <c r="BF568" i="7"/>
  <c r="T568" i="7"/>
  <c r="R568" i="7"/>
  <c r="P568" i="7"/>
  <c r="BI567" i="7"/>
  <c r="BH567" i="7"/>
  <c r="BG567" i="7"/>
  <c r="BF567" i="7"/>
  <c r="T567" i="7"/>
  <c r="R567" i="7"/>
  <c r="P567" i="7"/>
  <c r="BI566" i="7"/>
  <c r="BH566" i="7"/>
  <c r="BG566" i="7"/>
  <c r="BF566" i="7"/>
  <c r="T566" i="7"/>
  <c r="R566" i="7"/>
  <c r="P566" i="7"/>
  <c r="BI565" i="7"/>
  <c r="BH565" i="7"/>
  <c r="BG565" i="7"/>
  <c r="BF565" i="7"/>
  <c r="T565" i="7"/>
  <c r="R565" i="7"/>
  <c r="P565" i="7"/>
  <c r="BI564" i="7"/>
  <c r="BH564" i="7"/>
  <c r="BG564" i="7"/>
  <c r="BF564" i="7"/>
  <c r="T564" i="7"/>
  <c r="R564" i="7"/>
  <c r="P564" i="7"/>
  <c r="BI563" i="7"/>
  <c r="BH563" i="7"/>
  <c r="BG563" i="7"/>
  <c r="BF563" i="7"/>
  <c r="T563" i="7"/>
  <c r="R563" i="7"/>
  <c r="P563" i="7"/>
  <c r="BI559" i="7"/>
  <c r="BH559" i="7"/>
  <c r="BG559" i="7"/>
  <c r="BF559" i="7"/>
  <c r="T559" i="7"/>
  <c r="T558" i="7"/>
  <c r="R559" i="7"/>
  <c r="R558" i="7"/>
  <c r="P559" i="7"/>
  <c r="P558" i="7"/>
  <c r="BI557" i="7"/>
  <c r="BH557" i="7"/>
  <c r="BG557" i="7"/>
  <c r="BF557" i="7"/>
  <c r="T557" i="7"/>
  <c r="T556" i="7"/>
  <c r="R557" i="7"/>
  <c r="R556" i="7"/>
  <c r="P557" i="7"/>
  <c r="P556" i="7"/>
  <c r="BI555" i="7"/>
  <c r="BH555" i="7"/>
  <c r="BG555" i="7"/>
  <c r="BF555" i="7"/>
  <c r="T555" i="7"/>
  <c r="T554" i="7"/>
  <c r="R555" i="7"/>
  <c r="R554" i="7"/>
  <c r="P555" i="7"/>
  <c r="P554" i="7"/>
  <c r="BI553" i="7"/>
  <c r="BH553" i="7"/>
  <c r="BG553" i="7"/>
  <c r="BF553" i="7"/>
  <c r="T553" i="7"/>
  <c r="T552" i="7"/>
  <c r="R553" i="7"/>
  <c r="R552" i="7"/>
  <c r="P553" i="7"/>
  <c r="P552" i="7"/>
  <c r="BI551" i="7"/>
  <c r="BH551" i="7"/>
  <c r="BG551" i="7"/>
  <c r="BF551" i="7"/>
  <c r="T551" i="7"/>
  <c r="T550" i="7"/>
  <c r="R551" i="7"/>
  <c r="R550" i="7"/>
  <c r="P551" i="7"/>
  <c r="P550" i="7"/>
  <c r="BI549" i="7"/>
  <c r="BH549" i="7"/>
  <c r="BG549" i="7"/>
  <c r="BF549" i="7"/>
  <c r="T549" i="7"/>
  <c r="T548" i="7"/>
  <c r="R549" i="7"/>
  <c r="R548" i="7"/>
  <c r="P549" i="7"/>
  <c r="P548" i="7"/>
  <c r="BI547" i="7"/>
  <c r="BH547" i="7"/>
  <c r="BG547" i="7"/>
  <c r="BF547" i="7"/>
  <c r="T547" i="7"/>
  <c r="T546" i="7"/>
  <c r="R547" i="7"/>
  <c r="R546" i="7"/>
  <c r="P547" i="7"/>
  <c r="P546" i="7"/>
  <c r="BI545" i="7"/>
  <c r="BH545" i="7"/>
  <c r="BG545" i="7"/>
  <c r="BF545" i="7"/>
  <c r="T545" i="7"/>
  <c r="T544" i="7" s="1"/>
  <c r="R545" i="7"/>
  <c r="R544" i="7"/>
  <c r="P545" i="7"/>
  <c r="P544" i="7"/>
  <c r="BI543" i="7"/>
  <c r="BH543" i="7"/>
  <c r="BG543" i="7"/>
  <c r="BF543" i="7"/>
  <c r="T543" i="7"/>
  <c r="T542" i="7"/>
  <c r="R543" i="7"/>
  <c r="R542" i="7" s="1"/>
  <c r="P543" i="7"/>
  <c r="P542" i="7"/>
  <c r="BI541" i="7"/>
  <c r="BH541" i="7"/>
  <c r="BG541" i="7"/>
  <c r="BF541" i="7"/>
  <c r="T541" i="7"/>
  <c r="T540" i="7"/>
  <c r="R541" i="7"/>
  <c r="R540" i="7"/>
  <c r="P541" i="7"/>
  <c r="P540" i="7" s="1"/>
  <c r="BI539" i="7"/>
  <c r="BH539" i="7"/>
  <c r="BG539" i="7"/>
  <c r="BF539" i="7"/>
  <c r="T539" i="7"/>
  <c r="T538" i="7"/>
  <c r="R539" i="7"/>
  <c r="R538" i="7"/>
  <c r="P539" i="7"/>
  <c r="P538" i="7"/>
  <c r="BI537" i="7"/>
  <c r="BH537" i="7"/>
  <c r="BG537" i="7"/>
  <c r="BF537" i="7"/>
  <c r="T537" i="7"/>
  <c r="T536" i="7"/>
  <c r="R537" i="7"/>
  <c r="R536" i="7"/>
  <c r="P537" i="7"/>
  <c r="P536" i="7"/>
  <c r="BI535" i="7"/>
  <c r="BH535" i="7"/>
  <c r="BG535" i="7"/>
  <c r="BF535" i="7"/>
  <c r="T535" i="7"/>
  <c r="R535" i="7"/>
  <c r="P535" i="7"/>
  <c r="BI534" i="7"/>
  <c r="BH534" i="7"/>
  <c r="BG534" i="7"/>
  <c r="BF534" i="7"/>
  <c r="T534" i="7"/>
  <c r="R534" i="7"/>
  <c r="P534" i="7"/>
  <c r="BI532" i="7"/>
  <c r="BH532" i="7"/>
  <c r="BG532" i="7"/>
  <c r="BF532" i="7"/>
  <c r="T532" i="7"/>
  <c r="T531" i="7"/>
  <c r="R532" i="7"/>
  <c r="R531" i="7"/>
  <c r="P532" i="7"/>
  <c r="P531" i="7"/>
  <c r="BI529" i="7"/>
  <c r="BH529" i="7"/>
  <c r="BG529" i="7"/>
  <c r="BF529" i="7"/>
  <c r="T529" i="7"/>
  <c r="T528" i="7"/>
  <c r="R529" i="7"/>
  <c r="R528" i="7"/>
  <c r="P529" i="7"/>
  <c r="P528" i="7"/>
  <c r="BI527" i="7"/>
  <c r="BH527" i="7"/>
  <c r="BG527" i="7"/>
  <c r="BF527" i="7"/>
  <c r="T527" i="7"/>
  <c r="R527" i="7"/>
  <c r="P527" i="7"/>
  <c r="BI526" i="7"/>
  <c r="BH526" i="7"/>
  <c r="BG526" i="7"/>
  <c r="BF526" i="7"/>
  <c r="T526" i="7"/>
  <c r="R526" i="7"/>
  <c r="P526" i="7"/>
  <c r="BI524" i="7"/>
  <c r="BH524" i="7"/>
  <c r="BG524" i="7"/>
  <c r="BF524" i="7"/>
  <c r="T524" i="7"/>
  <c r="T523" i="7"/>
  <c r="R524" i="7"/>
  <c r="R523" i="7"/>
  <c r="P524" i="7"/>
  <c r="P523" i="7"/>
  <c r="BI522" i="7"/>
  <c r="BH522" i="7"/>
  <c r="BG522" i="7"/>
  <c r="BF522" i="7"/>
  <c r="T522" i="7"/>
  <c r="T521" i="7" s="1"/>
  <c r="R522" i="7"/>
  <c r="R521" i="7"/>
  <c r="P522" i="7"/>
  <c r="P521" i="7"/>
  <c r="BI520" i="7"/>
  <c r="BH520" i="7"/>
  <c r="BG520" i="7"/>
  <c r="BF520" i="7"/>
  <c r="T520" i="7"/>
  <c r="T519" i="7"/>
  <c r="R520" i="7"/>
  <c r="R519" i="7" s="1"/>
  <c r="P520" i="7"/>
  <c r="P519" i="7"/>
  <c r="BI518" i="7"/>
  <c r="BH518" i="7"/>
  <c r="BG518" i="7"/>
  <c r="BF518" i="7"/>
  <c r="T518" i="7"/>
  <c r="R518" i="7"/>
  <c r="P518" i="7"/>
  <c r="BI517" i="7"/>
  <c r="BH517" i="7"/>
  <c r="BG517" i="7"/>
  <c r="BF517" i="7"/>
  <c r="T517" i="7"/>
  <c r="R517" i="7"/>
  <c r="P517" i="7"/>
  <c r="BI515" i="7"/>
  <c r="BH515" i="7"/>
  <c r="BG515" i="7"/>
  <c r="BF515" i="7"/>
  <c r="T515" i="7"/>
  <c r="R515" i="7"/>
  <c r="P515" i="7"/>
  <c r="BI514" i="7"/>
  <c r="BH514" i="7"/>
  <c r="BG514" i="7"/>
  <c r="BF514" i="7"/>
  <c r="T514" i="7"/>
  <c r="R514" i="7"/>
  <c r="P514" i="7"/>
  <c r="BI512" i="7"/>
  <c r="BH512" i="7"/>
  <c r="BG512" i="7"/>
  <c r="BF512" i="7"/>
  <c r="T512" i="7"/>
  <c r="R512" i="7"/>
  <c r="P512" i="7"/>
  <c r="BI511" i="7"/>
  <c r="BH511" i="7"/>
  <c r="BG511" i="7"/>
  <c r="BF511" i="7"/>
  <c r="T511" i="7"/>
  <c r="R511" i="7"/>
  <c r="P511" i="7"/>
  <c r="BI510" i="7"/>
  <c r="BH510" i="7"/>
  <c r="BG510" i="7"/>
  <c r="BF510" i="7"/>
  <c r="T510" i="7"/>
  <c r="R510" i="7"/>
  <c r="P510" i="7"/>
  <c r="BI509" i="7"/>
  <c r="BH509" i="7"/>
  <c r="BG509" i="7"/>
  <c r="BF509" i="7"/>
  <c r="T509" i="7"/>
  <c r="R509" i="7"/>
  <c r="P509" i="7"/>
  <c r="BI507" i="7"/>
  <c r="BH507" i="7"/>
  <c r="BG507" i="7"/>
  <c r="BF507" i="7"/>
  <c r="T507" i="7"/>
  <c r="R507" i="7"/>
  <c r="P507" i="7"/>
  <c r="BI506" i="7"/>
  <c r="BH506" i="7"/>
  <c r="BG506" i="7"/>
  <c r="BF506" i="7"/>
  <c r="T506" i="7"/>
  <c r="R506" i="7"/>
  <c r="P506" i="7"/>
  <c r="BI504" i="7"/>
  <c r="BH504" i="7"/>
  <c r="BG504" i="7"/>
  <c r="BF504" i="7"/>
  <c r="T504" i="7"/>
  <c r="T503" i="7"/>
  <c r="R504" i="7"/>
  <c r="R503" i="7"/>
  <c r="P504" i="7"/>
  <c r="P503" i="7"/>
  <c r="BI502" i="7"/>
  <c r="BH502" i="7"/>
  <c r="BG502" i="7"/>
  <c r="BF502" i="7"/>
  <c r="T502" i="7"/>
  <c r="R502" i="7"/>
  <c r="P502" i="7"/>
  <c r="BI501" i="7"/>
  <c r="BH501" i="7"/>
  <c r="BG501" i="7"/>
  <c r="BF501" i="7"/>
  <c r="T501" i="7"/>
  <c r="R501" i="7"/>
  <c r="P501" i="7"/>
  <c r="BI499" i="7"/>
  <c r="BH499" i="7"/>
  <c r="BG499" i="7"/>
  <c r="BF499" i="7"/>
  <c r="T499" i="7"/>
  <c r="T498" i="7"/>
  <c r="R499" i="7"/>
  <c r="R498" i="7"/>
  <c r="P499" i="7"/>
  <c r="P498" i="7"/>
  <c r="BI497" i="7"/>
  <c r="BH497" i="7"/>
  <c r="BG497" i="7"/>
  <c r="BF497" i="7"/>
  <c r="T497" i="7"/>
  <c r="T496" i="7"/>
  <c r="R497" i="7"/>
  <c r="R496" i="7"/>
  <c r="P497" i="7"/>
  <c r="P496" i="7"/>
  <c r="BI494" i="7"/>
  <c r="BH494" i="7"/>
  <c r="BG494" i="7"/>
  <c r="BF494" i="7"/>
  <c r="T494" i="7"/>
  <c r="R494" i="7"/>
  <c r="P494" i="7"/>
  <c r="BI493" i="7"/>
  <c r="BH493" i="7"/>
  <c r="BG493" i="7"/>
  <c r="BF493" i="7"/>
  <c r="T493" i="7"/>
  <c r="R493" i="7"/>
  <c r="P493" i="7"/>
  <c r="BI490" i="7"/>
  <c r="BH490" i="7"/>
  <c r="BG490" i="7"/>
  <c r="BF490" i="7"/>
  <c r="T490" i="7"/>
  <c r="T489" i="7"/>
  <c r="R490" i="7"/>
  <c r="R489" i="7"/>
  <c r="P490" i="7"/>
  <c r="P489" i="7"/>
  <c r="BI487" i="7"/>
  <c r="BH487" i="7"/>
  <c r="BG487" i="7"/>
  <c r="BF487" i="7"/>
  <c r="T487" i="7"/>
  <c r="T486" i="7"/>
  <c r="R487" i="7"/>
  <c r="R486" i="7"/>
  <c r="P487" i="7"/>
  <c r="P486" i="7"/>
  <c r="BI484" i="7"/>
  <c r="BH484" i="7"/>
  <c r="BG484" i="7"/>
  <c r="BF484" i="7"/>
  <c r="T484" i="7"/>
  <c r="T483" i="7"/>
  <c r="R484" i="7"/>
  <c r="R483" i="7"/>
  <c r="P484" i="7"/>
  <c r="P483" i="7"/>
  <c r="BI481" i="7"/>
  <c r="BH481" i="7"/>
  <c r="BG481" i="7"/>
  <c r="BF481" i="7"/>
  <c r="T481" i="7"/>
  <c r="T480" i="7"/>
  <c r="R481" i="7"/>
  <c r="R480" i="7"/>
  <c r="P481" i="7"/>
  <c r="P480" i="7"/>
  <c r="BI479" i="7"/>
  <c r="BH479" i="7"/>
  <c r="BG479" i="7"/>
  <c r="BF479" i="7"/>
  <c r="T479" i="7"/>
  <c r="T478" i="7"/>
  <c r="R479" i="7"/>
  <c r="R478" i="7"/>
  <c r="P479" i="7"/>
  <c r="P478" i="7"/>
  <c r="BI477" i="7"/>
  <c r="BH477" i="7"/>
  <c r="BG477" i="7"/>
  <c r="BF477" i="7"/>
  <c r="T477" i="7"/>
  <c r="T476" i="7"/>
  <c r="R477" i="7"/>
  <c r="R476" i="7"/>
  <c r="P477" i="7"/>
  <c r="P476" i="7"/>
  <c r="BI474" i="7"/>
  <c r="BH474" i="7"/>
  <c r="BG474" i="7"/>
  <c r="BF474" i="7"/>
  <c r="T474" i="7"/>
  <c r="T473" i="7"/>
  <c r="R474" i="7"/>
  <c r="R473" i="7"/>
  <c r="P474" i="7"/>
  <c r="P473" i="7"/>
  <c r="BI472" i="7"/>
  <c r="BH472" i="7"/>
  <c r="BG472" i="7"/>
  <c r="BF472" i="7"/>
  <c r="T472" i="7"/>
  <c r="R472" i="7"/>
  <c r="P472" i="7"/>
  <c r="BI471" i="7"/>
  <c r="BH471" i="7"/>
  <c r="BG471" i="7"/>
  <c r="BF471" i="7"/>
  <c r="T471" i="7"/>
  <c r="R471" i="7"/>
  <c r="P471" i="7"/>
  <c r="BI469" i="7"/>
  <c r="BH469" i="7"/>
  <c r="BG469" i="7"/>
  <c r="BF469" i="7"/>
  <c r="T469" i="7"/>
  <c r="R469" i="7"/>
  <c r="P469" i="7"/>
  <c r="BI467" i="7"/>
  <c r="BH467" i="7"/>
  <c r="BG467" i="7"/>
  <c r="BF467" i="7"/>
  <c r="T467" i="7"/>
  <c r="R467" i="7"/>
  <c r="P467" i="7"/>
  <c r="BI465" i="7"/>
  <c r="BH465" i="7"/>
  <c r="BG465" i="7"/>
  <c r="BF465" i="7"/>
  <c r="T465" i="7"/>
  <c r="R465" i="7"/>
  <c r="P465" i="7"/>
  <c r="BI463" i="7"/>
  <c r="BH463" i="7"/>
  <c r="BG463" i="7"/>
  <c r="BF463" i="7"/>
  <c r="T463" i="7"/>
  <c r="T462" i="7" s="1"/>
  <c r="R463" i="7"/>
  <c r="R462" i="7" s="1"/>
  <c r="P463" i="7"/>
  <c r="P462" i="7" s="1"/>
  <c r="BI460" i="7"/>
  <c r="BH460" i="7"/>
  <c r="BG460" i="7"/>
  <c r="BF460" i="7"/>
  <c r="T460" i="7"/>
  <c r="T459" i="7" s="1"/>
  <c r="R460" i="7"/>
  <c r="R459" i="7" s="1"/>
  <c r="P460" i="7"/>
  <c r="P459" i="7" s="1"/>
  <c r="BI458" i="7"/>
  <c r="BH458" i="7"/>
  <c r="BG458" i="7"/>
  <c r="BF458" i="7"/>
  <c r="T458" i="7"/>
  <c r="T457" i="7" s="1"/>
  <c r="R458" i="7"/>
  <c r="R457" i="7" s="1"/>
  <c r="P458" i="7"/>
  <c r="P457" i="7" s="1"/>
  <c r="BI455" i="7"/>
  <c r="BH455" i="7"/>
  <c r="BG455" i="7"/>
  <c r="BF455" i="7"/>
  <c r="T455" i="7"/>
  <c r="T454" i="7" s="1"/>
  <c r="R455" i="7"/>
  <c r="R454" i="7" s="1"/>
  <c r="P455" i="7"/>
  <c r="P454" i="7" s="1"/>
  <c r="BI453" i="7"/>
  <c r="BH453" i="7"/>
  <c r="BG453" i="7"/>
  <c r="BF453" i="7"/>
  <c r="T453" i="7"/>
  <c r="T452" i="7" s="1"/>
  <c r="R453" i="7"/>
  <c r="R452" i="7" s="1"/>
  <c r="P453" i="7"/>
  <c r="P452" i="7" s="1"/>
  <c r="BI451" i="7"/>
  <c r="BH451" i="7"/>
  <c r="BG451" i="7"/>
  <c r="BF451" i="7"/>
  <c r="T451" i="7"/>
  <c r="T450" i="7" s="1"/>
  <c r="R451" i="7"/>
  <c r="R450" i="7" s="1"/>
  <c r="P451" i="7"/>
  <c r="P450" i="7" s="1"/>
  <c r="BI448" i="7"/>
  <c r="BH448" i="7"/>
  <c r="BG448" i="7"/>
  <c r="BF448" i="7"/>
  <c r="T448" i="7"/>
  <c r="T447" i="7" s="1"/>
  <c r="R448" i="7"/>
  <c r="R447" i="7" s="1"/>
  <c r="P448" i="7"/>
  <c r="P447" i="7" s="1"/>
  <c r="BI445" i="7"/>
  <c r="BH445" i="7"/>
  <c r="BG445" i="7"/>
  <c r="BF445" i="7"/>
  <c r="T445" i="7"/>
  <c r="T444" i="7" s="1"/>
  <c r="R445" i="7"/>
  <c r="R444" i="7" s="1"/>
  <c r="P445" i="7"/>
  <c r="P444" i="7" s="1"/>
  <c r="BI442" i="7"/>
  <c r="BH442" i="7"/>
  <c r="BG442" i="7"/>
  <c r="BF442" i="7"/>
  <c r="T442" i="7"/>
  <c r="T441" i="7" s="1"/>
  <c r="R442" i="7"/>
  <c r="R441" i="7" s="1"/>
  <c r="P442" i="7"/>
  <c r="P441" i="7" s="1"/>
  <c r="BI439" i="7"/>
  <c r="BH439" i="7"/>
  <c r="BG439" i="7"/>
  <c r="BF439" i="7"/>
  <c r="T439" i="7"/>
  <c r="R439" i="7"/>
  <c r="P439" i="7"/>
  <c r="BI438" i="7"/>
  <c r="BH438" i="7"/>
  <c r="BG438" i="7"/>
  <c r="BF438" i="7"/>
  <c r="T438" i="7"/>
  <c r="R438" i="7"/>
  <c r="P438" i="7"/>
  <c r="BI436" i="7"/>
  <c r="BH436" i="7"/>
  <c r="BG436" i="7"/>
  <c r="BF436" i="7"/>
  <c r="T436" i="7"/>
  <c r="T435" i="7" s="1"/>
  <c r="R436" i="7"/>
  <c r="R435" i="7" s="1"/>
  <c r="P436" i="7"/>
  <c r="P435" i="7" s="1"/>
  <c r="BI434" i="7"/>
  <c r="BH434" i="7"/>
  <c r="BG434" i="7"/>
  <c r="BF434" i="7"/>
  <c r="T434" i="7"/>
  <c r="R434" i="7"/>
  <c r="P434" i="7"/>
  <c r="BI433" i="7"/>
  <c r="BH433" i="7"/>
  <c r="BG433" i="7"/>
  <c r="BF433" i="7"/>
  <c r="T433" i="7"/>
  <c r="R433" i="7"/>
  <c r="P433" i="7"/>
  <c r="BI432" i="7"/>
  <c r="BH432" i="7"/>
  <c r="BG432" i="7"/>
  <c r="BF432" i="7"/>
  <c r="T432" i="7"/>
  <c r="R432" i="7"/>
  <c r="P432" i="7"/>
  <c r="BI431" i="7"/>
  <c r="BH431" i="7"/>
  <c r="BG431" i="7"/>
  <c r="BF431" i="7"/>
  <c r="T431" i="7"/>
  <c r="R431" i="7"/>
  <c r="P431" i="7"/>
  <c r="BI429" i="7"/>
  <c r="BH429" i="7"/>
  <c r="BG429" i="7"/>
  <c r="BF429" i="7"/>
  <c r="T429" i="7"/>
  <c r="T428" i="7" s="1"/>
  <c r="R429" i="7"/>
  <c r="R428" i="7" s="1"/>
  <c r="P429" i="7"/>
  <c r="P428" i="7" s="1"/>
  <c r="BI427" i="7"/>
  <c r="BH427" i="7"/>
  <c r="BG427" i="7"/>
  <c r="BF427" i="7"/>
  <c r="T427" i="7"/>
  <c r="T426" i="7" s="1"/>
  <c r="R427" i="7"/>
  <c r="R426" i="7" s="1"/>
  <c r="P427" i="7"/>
  <c r="P426" i="7" s="1"/>
  <c r="BI425" i="7"/>
  <c r="BH425" i="7"/>
  <c r="BG425" i="7"/>
  <c r="BF425" i="7"/>
  <c r="T425" i="7"/>
  <c r="R425" i="7"/>
  <c r="P425" i="7"/>
  <c r="BI424" i="7"/>
  <c r="BH424" i="7"/>
  <c r="BG424" i="7"/>
  <c r="BF424" i="7"/>
  <c r="T424" i="7"/>
  <c r="R424" i="7"/>
  <c r="P424" i="7"/>
  <c r="BI423" i="7"/>
  <c r="BH423" i="7"/>
  <c r="BG423" i="7"/>
  <c r="BF423" i="7"/>
  <c r="T423" i="7"/>
  <c r="R423" i="7"/>
  <c r="P423" i="7"/>
  <c r="BI421" i="7"/>
  <c r="BH421" i="7"/>
  <c r="BG421" i="7"/>
  <c r="BF421" i="7"/>
  <c r="T421" i="7"/>
  <c r="R421" i="7"/>
  <c r="P421" i="7"/>
  <c r="BI420" i="7"/>
  <c r="BH420" i="7"/>
  <c r="BG420" i="7"/>
  <c r="BF420" i="7"/>
  <c r="T420" i="7"/>
  <c r="R420" i="7"/>
  <c r="P420" i="7"/>
  <c r="BI419" i="7"/>
  <c r="BH419" i="7"/>
  <c r="BG419" i="7"/>
  <c r="BF419" i="7"/>
  <c r="T419" i="7"/>
  <c r="R419" i="7"/>
  <c r="P419" i="7"/>
  <c r="BI418" i="7"/>
  <c r="BH418" i="7"/>
  <c r="BG418" i="7"/>
  <c r="BF418" i="7"/>
  <c r="T418" i="7"/>
  <c r="R418" i="7"/>
  <c r="P418" i="7"/>
  <c r="BI417" i="7"/>
  <c r="BH417" i="7"/>
  <c r="BG417" i="7"/>
  <c r="BF417" i="7"/>
  <c r="T417" i="7"/>
  <c r="R417" i="7"/>
  <c r="P417" i="7"/>
  <c r="BI416" i="7"/>
  <c r="BH416" i="7"/>
  <c r="BG416" i="7"/>
  <c r="BF416" i="7"/>
  <c r="T416" i="7"/>
  <c r="R416" i="7"/>
  <c r="P416" i="7"/>
  <c r="BI414" i="7"/>
  <c r="BH414" i="7"/>
  <c r="BG414" i="7"/>
  <c r="BF414" i="7"/>
  <c r="T414" i="7"/>
  <c r="R414" i="7"/>
  <c r="P414" i="7"/>
  <c r="BI413" i="7"/>
  <c r="BH413" i="7"/>
  <c r="BG413" i="7"/>
  <c r="BF413" i="7"/>
  <c r="T413" i="7"/>
  <c r="R413" i="7"/>
  <c r="P413" i="7"/>
  <c r="BI411" i="7"/>
  <c r="BH411" i="7"/>
  <c r="BG411" i="7"/>
  <c r="BF411" i="7"/>
  <c r="T411" i="7"/>
  <c r="R411" i="7"/>
  <c r="P411" i="7"/>
  <c r="BI410" i="7"/>
  <c r="BH410" i="7"/>
  <c r="BG410" i="7"/>
  <c r="BF410" i="7"/>
  <c r="T410" i="7"/>
  <c r="R410" i="7"/>
  <c r="P410" i="7"/>
  <c r="BI409" i="7"/>
  <c r="BH409" i="7"/>
  <c r="BG409" i="7"/>
  <c r="BF409" i="7"/>
  <c r="T409" i="7"/>
  <c r="R409" i="7"/>
  <c r="P409" i="7"/>
  <c r="BI407" i="7"/>
  <c r="BH407" i="7"/>
  <c r="BG407" i="7"/>
  <c r="BF407" i="7"/>
  <c r="T407" i="7"/>
  <c r="R407" i="7"/>
  <c r="P407" i="7"/>
  <c r="BI406" i="7"/>
  <c r="BH406" i="7"/>
  <c r="BG406" i="7"/>
  <c r="BF406" i="7"/>
  <c r="T406" i="7"/>
  <c r="R406" i="7"/>
  <c r="P406" i="7"/>
  <c r="BI405" i="7"/>
  <c r="BH405" i="7"/>
  <c r="BG405" i="7"/>
  <c r="BF405" i="7"/>
  <c r="T405" i="7"/>
  <c r="R405" i="7"/>
  <c r="P405" i="7"/>
  <c r="BI403" i="7"/>
  <c r="BH403" i="7"/>
  <c r="BG403" i="7"/>
  <c r="BF403" i="7"/>
  <c r="T403" i="7"/>
  <c r="T402" i="7"/>
  <c r="R403" i="7"/>
  <c r="R402" i="7"/>
  <c r="P403" i="7"/>
  <c r="P402" i="7"/>
  <c r="BI401" i="7"/>
  <c r="BH401" i="7"/>
  <c r="BG401" i="7"/>
  <c r="BF401" i="7"/>
  <c r="T401" i="7"/>
  <c r="R401" i="7"/>
  <c r="P401" i="7"/>
  <c r="BI400" i="7"/>
  <c r="BH400" i="7"/>
  <c r="BG400" i="7"/>
  <c r="BF400" i="7"/>
  <c r="T400" i="7"/>
  <c r="R400" i="7"/>
  <c r="P400" i="7"/>
  <c r="BI399" i="7"/>
  <c r="BH399" i="7"/>
  <c r="BG399" i="7"/>
  <c r="BF399" i="7"/>
  <c r="T399" i="7"/>
  <c r="R399" i="7"/>
  <c r="P399" i="7"/>
  <c r="BI398" i="7"/>
  <c r="BH398" i="7"/>
  <c r="BG398" i="7"/>
  <c r="BF398" i="7"/>
  <c r="T398" i="7"/>
  <c r="R398" i="7"/>
  <c r="P398" i="7"/>
  <c r="BI396" i="7"/>
  <c r="BH396" i="7"/>
  <c r="BG396" i="7"/>
  <c r="BF396" i="7"/>
  <c r="T396" i="7"/>
  <c r="R396" i="7"/>
  <c r="P396" i="7"/>
  <c r="BI395" i="7"/>
  <c r="BH395" i="7"/>
  <c r="BG395" i="7"/>
  <c r="BF395" i="7"/>
  <c r="T395" i="7"/>
  <c r="R395" i="7"/>
  <c r="P395" i="7"/>
  <c r="BI393" i="7"/>
  <c r="BH393" i="7"/>
  <c r="BG393" i="7"/>
  <c r="BF393" i="7"/>
  <c r="T393" i="7"/>
  <c r="R393" i="7"/>
  <c r="P393" i="7"/>
  <c r="BI392" i="7"/>
  <c r="BH392" i="7"/>
  <c r="BG392" i="7"/>
  <c r="BF392" i="7"/>
  <c r="T392" i="7"/>
  <c r="R392" i="7"/>
  <c r="P392" i="7"/>
  <c r="BI390" i="7"/>
  <c r="BH390" i="7"/>
  <c r="BG390" i="7"/>
  <c r="BF390" i="7"/>
  <c r="T390" i="7"/>
  <c r="T389" i="7" s="1"/>
  <c r="R390" i="7"/>
  <c r="R389" i="7"/>
  <c r="P390" i="7"/>
  <c r="P389" i="7"/>
  <c r="BI388" i="7"/>
  <c r="BH388" i="7"/>
  <c r="BG388" i="7"/>
  <c r="BF388" i="7"/>
  <c r="T388" i="7"/>
  <c r="R388" i="7"/>
  <c r="P388" i="7"/>
  <c r="BI387" i="7"/>
  <c r="BH387" i="7"/>
  <c r="BG387" i="7"/>
  <c r="BF387" i="7"/>
  <c r="T387" i="7"/>
  <c r="R387" i="7"/>
  <c r="P387" i="7"/>
  <c r="BI386" i="7"/>
  <c r="BH386" i="7"/>
  <c r="BG386" i="7"/>
  <c r="BF386" i="7"/>
  <c r="T386" i="7"/>
  <c r="R386" i="7"/>
  <c r="P386" i="7"/>
  <c r="BI384" i="7"/>
  <c r="BH384" i="7"/>
  <c r="BG384" i="7"/>
  <c r="BF384" i="7"/>
  <c r="T384" i="7"/>
  <c r="R384" i="7"/>
  <c r="P384" i="7"/>
  <c r="BI383" i="7"/>
  <c r="BH383" i="7"/>
  <c r="BG383" i="7"/>
  <c r="BF383" i="7"/>
  <c r="T383" i="7"/>
  <c r="R383" i="7"/>
  <c r="P383" i="7"/>
  <c r="BI380" i="7"/>
  <c r="BH380" i="7"/>
  <c r="BG380" i="7"/>
  <c r="BF380" i="7"/>
  <c r="T380" i="7"/>
  <c r="T379" i="7" s="1"/>
  <c r="R380" i="7"/>
  <c r="R379" i="7" s="1"/>
  <c r="P380" i="7"/>
  <c r="P379" i="7" s="1"/>
  <c r="BI378" i="7"/>
  <c r="BH378" i="7"/>
  <c r="BG378" i="7"/>
  <c r="BF378" i="7"/>
  <c r="T378" i="7"/>
  <c r="R378" i="7"/>
  <c r="P378" i="7"/>
  <c r="BI377" i="7"/>
  <c r="BH377" i="7"/>
  <c r="BG377" i="7"/>
  <c r="BF377" i="7"/>
  <c r="T377" i="7"/>
  <c r="R377" i="7"/>
  <c r="P377" i="7"/>
  <c r="BI376" i="7"/>
  <c r="BH376" i="7"/>
  <c r="BG376" i="7"/>
  <c r="BF376" i="7"/>
  <c r="T376" i="7"/>
  <c r="R376" i="7"/>
  <c r="P376" i="7"/>
  <c r="BI375" i="7"/>
  <c r="BH375" i="7"/>
  <c r="BG375" i="7"/>
  <c r="BF375" i="7"/>
  <c r="T375" i="7"/>
  <c r="R375" i="7"/>
  <c r="P375" i="7"/>
  <c r="BI374" i="7"/>
  <c r="BH374" i="7"/>
  <c r="BG374" i="7"/>
  <c r="BF374" i="7"/>
  <c r="T374" i="7"/>
  <c r="R374" i="7"/>
  <c r="P374" i="7"/>
  <c r="BI373" i="7"/>
  <c r="BH373" i="7"/>
  <c r="BG373" i="7"/>
  <c r="BF373" i="7"/>
  <c r="T373" i="7"/>
  <c r="R373" i="7"/>
  <c r="P373" i="7"/>
  <c r="BI372" i="7"/>
  <c r="BH372" i="7"/>
  <c r="BG372" i="7"/>
  <c r="BF372" i="7"/>
  <c r="T372" i="7"/>
  <c r="R372" i="7"/>
  <c r="P372" i="7"/>
  <c r="BI371" i="7"/>
  <c r="BH371" i="7"/>
  <c r="BG371" i="7"/>
  <c r="BF371" i="7"/>
  <c r="T371" i="7"/>
  <c r="R371" i="7"/>
  <c r="P371" i="7"/>
  <c r="BI370" i="7"/>
  <c r="BH370" i="7"/>
  <c r="BG370" i="7"/>
  <c r="BF370" i="7"/>
  <c r="T370" i="7"/>
  <c r="R370" i="7"/>
  <c r="P370" i="7"/>
  <c r="BI369" i="7"/>
  <c r="BH369" i="7"/>
  <c r="BG369" i="7"/>
  <c r="BF369" i="7"/>
  <c r="T369" i="7"/>
  <c r="R369" i="7"/>
  <c r="P369" i="7"/>
  <c r="BI367" i="7"/>
  <c r="BH367" i="7"/>
  <c r="BG367" i="7"/>
  <c r="BF367" i="7"/>
  <c r="T367" i="7"/>
  <c r="T366" i="7" s="1"/>
  <c r="R367" i="7"/>
  <c r="R366" i="7" s="1"/>
  <c r="P367" i="7"/>
  <c r="P366" i="7" s="1"/>
  <c r="BI365" i="7"/>
  <c r="BH365" i="7"/>
  <c r="BG365" i="7"/>
  <c r="BF365" i="7"/>
  <c r="T365" i="7"/>
  <c r="R365" i="7"/>
  <c r="P365" i="7"/>
  <c r="BI364" i="7"/>
  <c r="BH364" i="7"/>
  <c r="BG364" i="7"/>
  <c r="BF364" i="7"/>
  <c r="T364" i="7"/>
  <c r="R364" i="7"/>
  <c r="P364" i="7"/>
  <c r="BI362" i="7"/>
  <c r="BH362" i="7"/>
  <c r="BG362" i="7"/>
  <c r="BF362" i="7"/>
  <c r="T362" i="7"/>
  <c r="T361" i="7" s="1"/>
  <c r="R362" i="7"/>
  <c r="R361" i="7" s="1"/>
  <c r="P362" i="7"/>
  <c r="P361" i="7" s="1"/>
  <c r="BI360" i="7"/>
  <c r="BH360" i="7"/>
  <c r="BG360" i="7"/>
  <c r="BF360" i="7"/>
  <c r="T360" i="7"/>
  <c r="T359" i="7" s="1"/>
  <c r="R360" i="7"/>
  <c r="R359" i="7" s="1"/>
  <c r="P360" i="7"/>
  <c r="P359" i="7" s="1"/>
  <c r="BI358" i="7"/>
  <c r="BH358" i="7"/>
  <c r="BG358" i="7"/>
  <c r="BF358" i="7"/>
  <c r="T358" i="7"/>
  <c r="T357" i="7" s="1"/>
  <c r="R358" i="7"/>
  <c r="R357" i="7" s="1"/>
  <c r="P358" i="7"/>
  <c r="P357" i="7" s="1"/>
  <c r="BI356" i="7"/>
  <c r="BH356" i="7"/>
  <c r="BG356" i="7"/>
  <c r="BF356" i="7"/>
  <c r="T356" i="7"/>
  <c r="T355" i="7" s="1"/>
  <c r="R356" i="7"/>
  <c r="R355" i="7" s="1"/>
  <c r="P356" i="7"/>
  <c r="P355" i="7" s="1"/>
  <c r="BI354" i="7"/>
  <c r="BH354" i="7"/>
  <c r="BG354" i="7"/>
  <c r="BF354" i="7"/>
  <c r="T354" i="7"/>
  <c r="T353" i="7" s="1"/>
  <c r="R354" i="7"/>
  <c r="R353" i="7" s="1"/>
  <c r="P354" i="7"/>
  <c r="P353" i="7" s="1"/>
  <c r="BI352" i="7"/>
  <c r="BH352" i="7"/>
  <c r="BG352" i="7"/>
  <c r="BF352" i="7"/>
  <c r="T352" i="7"/>
  <c r="T351" i="7" s="1"/>
  <c r="R352" i="7"/>
  <c r="R351" i="7" s="1"/>
  <c r="P352" i="7"/>
  <c r="P351" i="7" s="1"/>
  <c r="BI350" i="7"/>
  <c r="BH350" i="7"/>
  <c r="BG350" i="7"/>
  <c r="BF350" i="7"/>
  <c r="T350" i="7"/>
  <c r="R350" i="7"/>
  <c r="P350" i="7"/>
  <c r="BI349" i="7"/>
  <c r="BH349" i="7"/>
  <c r="BG349" i="7"/>
  <c r="BF349" i="7"/>
  <c r="T349" i="7"/>
  <c r="R349" i="7"/>
  <c r="P349" i="7"/>
  <c r="BI347" i="7"/>
  <c r="BH347" i="7"/>
  <c r="BG347" i="7"/>
  <c r="BF347" i="7"/>
  <c r="T347" i="7"/>
  <c r="T346" i="7" s="1"/>
  <c r="R347" i="7"/>
  <c r="R346" i="7" s="1"/>
  <c r="P347" i="7"/>
  <c r="P346" i="7" s="1"/>
  <c r="BI345" i="7"/>
  <c r="BH345" i="7"/>
  <c r="BG345" i="7"/>
  <c r="BF345" i="7"/>
  <c r="T345" i="7"/>
  <c r="T344" i="7" s="1"/>
  <c r="R345" i="7"/>
  <c r="R344" i="7" s="1"/>
  <c r="P345" i="7"/>
  <c r="P344" i="7" s="1"/>
  <c r="BI343" i="7"/>
  <c r="BH343" i="7"/>
  <c r="BG343" i="7"/>
  <c r="BF343" i="7"/>
  <c r="T343" i="7"/>
  <c r="R343" i="7"/>
  <c r="P343" i="7"/>
  <c r="BI342" i="7"/>
  <c r="BH342" i="7"/>
  <c r="BG342" i="7"/>
  <c r="BF342" i="7"/>
  <c r="T342" i="7"/>
  <c r="R342" i="7"/>
  <c r="P342" i="7"/>
  <c r="BI340" i="7"/>
  <c r="BH340" i="7"/>
  <c r="BG340" i="7"/>
  <c r="BF340" i="7"/>
  <c r="T340" i="7"/>
  <c r="R340" i="7"/>
  <c r="P340" i="7"/>
  <c r="BI339" i="7"/>
  <c r="BH339" i="7"/>
  <c r="BG339" i="7"/>
  <c r="BF339" i="7"/>
  <c r="T339" i="7"/>
  <c r="R339" i="7"/>
  <c r="P339" i="7"/>
  <c r="BI337" i="7"/>
  <c r="BH337" i="7"/>
  <c r="BG337" i="7"/>
  <c r="BF337" i="7"/>
  <c r="T337" i="7"/>
  <c r="R337" i="7"/>
  <c r="P337" i="7"/>
  <c r="BI336" i="7"/>
  <c r="BH336" i="7"/>
  <c r="BG336" i="7"/>
  <c r="BF336" i="7"/>
  <c r="T336" i="7"/>
  <c r="R336" i="7"/>
  <c r="P336" i="7"/>
  <c r="BI334" i="7"/>
  <c r="BH334" i="7"/>
  <c r="BG334" i="7"/>
  <c r="BF334" i="7"/>
  <c r="T334" i="7"/>
  <c r="R334" i="7"/>
  <c r="P334" i="7"/>
  <c r="BI333" i="7"/>
  <c r="BH333" i="7"/>
  <c r="BG333" i="7"/>
  <c r="BF333" i="7"/>
  <c r="T333" i="7"/>
  <c r="R333" i="7"/>
  <c r="P333" i="7"/>
  <c r="BI331" i="7"/>
  <c r="BH331" i="7"/>
  <c r="BG331" i="7"/>
  <c r="BF331" i="7"/>
  <c r="T331" i="7"/>
  <c r="R331" i="7"/>
  <c r="P331" i="7"/>
  <c r="BI330" i="7"/>
  <c r="BH330" i="7"/>
  <c r="BG330" i="7"/>
  <c r="BF330" i="7"/>
  <c r="T330" i="7"/>
  <c r="R330" i="7"/>
  <c r="P330" i="7"/>
  <c r="BI329" i="7"/>
  <c r="BH329" i="7"/>
  <c r="BG329" i="7"/>
  <c r="BF329" i="7"/>
  <c r="T329" i="7"/>
  <c r="R329" i="7"/>
  <c r="P329" i="7"/>
  <c r="BI328" i="7"/>
  <c r="BH328" i="7"/>
  <c r="BG328" i="7"/>
  <c r="BF328" i="7"/>
  <c r="T328" i="7"/>
  <c r="R328" i="7"/>
  <c r="P328" i="7"/>
  <c r="BI327" i="7"/>
  <c r="BH327" i="7"/>
  <c r="BG327" i="7"/>
  <c r="BF327" i="7"/>
  <c r="T327" i="7"/>
  <c r="R327" i="7"/>
  <c r="P327" i="7"/>
  <c r="BI325" i="7"/>
  <c r="BH325" i="7"/>
  <c r="BG325" i="7"/>
  <c r="BF325" i="7"/>
  <c r="T325" i="7"/>
  <c r="T324" i="7"/>
  <c r="R325" i="7"/>
  <c r="R324" i="7" s="1"/>
  <c r="P325" i="7"/>
  <c r="P324" i="7"/>
  <c r="BI323" i="7"/>
  <c r="BH323" i="7"/>
  <c r="BG323" i="7"/>
  <c r="BF323" i="7"/>
  <c r="T323" i="7"/>
  <c r="T322" i="7"/>
  <c r="R323" i="7"/>
  <c r="R322" i="7"/>
  <c r="P323" i="7"/>
  <c r="P322" i="7" s="1"/>
  <c r="BI321" i="7"/>
  <c r="BH321" i="7"/>
  <c r="BG321" i="7"/>
  <c r="BF321" i="7"/>
  <c r="T321" i="7"/>
  <c r="R321" i="7"/>
  <c r="P321" i="7"/>
  <c r="BI320" i="7"/>
  <c r="BH320" i="7"/>
  <c r="BG320" i="7"/>
  <c r="BF320" i="7"/>
  <c r="T320" i="7"/>
  <c r="R320" i="7"/>
  <c r="P320" i="7"/>
  <c r="BI318" i="7"/>
  <c r="BH318" i="7"/>
  <c r="BG318" i="7"/>
  <c r="BF318" i="7"/>
  <c r="T318" i="7"/>
  <c r="T317" i="7"/>
  <c r="R318" i="7"/>
  <c r="R317" i="7"/>
  <c r="P318" i="7"/>
  <c r="P317" i="7" s="1"/>
  <c r="BI316" i="7"/>
  <c r="BH316" i="7"/>
  <c r="BG316" i="7"/>
  <c r="BF316" i="7"/>
  <c r="T316" i="7"/>
  <c r="R316" i="7"/>
  <c r="P316" i="7"/>
  <c r="BI315" i="7"/>
  <c r="BH315" i="7"/>
  <c r="BG315" i="7"/>
  <c r="BF315" i="7"/>
  <c r="T315" i="7"/>
  <c r="R315" i="7"/>
  <c r="P315" i="7"/>
  <c r="BI311" i="7"/>
  <c r="BH311" i="7"/>
  <c r="BG311" i="7"/>
  <c r="BF311" i="7"/>
  <c r="T311" i="7"/>
  <c r="R311" i="7"/>
  <c r="P311" i="7"/>
  <c r="BI310" i="7"/>
  <c r="BH310" i="7"/>
  <c r="BG310" i="7"/>
  <c r="BF310" i="7"/>
  <c r="T310" i="7"/>
  <c r="R310" i="7"/>
  <c r="P310" i="7"/>
  <c r="BI308" i="7"/>
  <c r="BH308" i="7"/>
  <c r="BG308" i="7"/>
  <c r="BF308" i="7"/>
  <c r="T308" i="7"/>
  <c r="R308" i="7"/>
  <c r="P308" i="7"/>
  <c r="BI307" i="7"/>
  <c r="BH307" i="7"/>
  <c r="BG307" i="7"/>
  <c r="BF307" i="7"/>
  <c r="T307" i="7"/>
  <c r="R307" i="7"/>
  <c r="P307" i="7"/>
  <c r="BI306" i="7"/>
  <c r="BH306" i="7"/>
  <c r="BG306" i="7"/>
  <c r="BF306" i="7"/>
  <c r="T306" i="7"/>
  <c r="R306" i="7"/>
  <c r="P306" i="7"/>
  <c r="BI304" i="7"/>
  <c r="BH304" i="7"/>
  <c r="BG304" i="7"/>
  <c r="BF304" i="7"/>
  <c r="T304" i="7"/>
  <c r="R304" i="7"/>
  <c r="P304" i="7"/>
  <c r="BI303" i="7"/>
  <c r="BH303" i="7"/>
  <c r="BG303" i="7"/>
  <c r="BF303" i="7"/>
  <c r="T303" i="7"/>
  <c r="R303" i="7"/>
  <c r="P303" i="7"/>
  <c r="BI301" i="7"/>
  <c r="BH301" i="7"/>
  <c r="BG301" i="7"/>
  <c r="BF301" i="7"/>
  <c r="T301" i="7"/>
  <c r="R301" i="7"/>
  <c r="P301" i="7"/>
  <c r="BI300" i="7"/>
  <c r="BH300" i="7"/>
  <c r="BG300" i="7"/>
  <c r="BF300" i="7"/>
  <c r="T300" i="7"/>
  <c r="R300" i="7"/>
  <c r="P300" i="7"/>
  <c r="BI298" i="7"/>
  <c r="BH298" i="7"/>
  <c r="BG298" i="7"/>
  <c r="BF298" i="7"/>
  <c r="T298" i="7"/>
  <c r="T297" i="7" s="1"/>
  <c r="R298" i="7"/>
  <c r="R297" i="7" s="1"/>
  <c r="P298" i="7"/>
  <c r="P297" i="7" s="1"/>
  <c r="BI296" i="7"/>
  <c r="BH296" i="7"/>
  <c r="BG296" i="7"/>
  <c r="BF296" i="7"/>
  <c r="T296" i="7"/>
  <c r="T295" i="7" s="1"/>
  <c r="R296" i="7"/>
  <c r="R295" i="7" s="1"/>
  <c r="P296" i="7"/>
  <c r="P295" i="7" s="1"/>
  <c r="BI294" i="7"/>
  <c r="BH294" i="7"/>
  <c r="BG294" i="7"/>
  <c r="BF294" i="7"/>
  <c r="T294" i="7"/>
  <c r="R294" i="7"/>
  <c r="P294" i="7"/>
  <c r="BI293" i="7"/>
  <c r="BH293" i="7"/>
  <c r="BG293" i="7"/>
  <c r="BF293" i="7"/>
  <c r="T293" i="7"/>
  <c r="R293" i="7"/>
  <c r="P293" i="7"/>
  <c r="BI292" i="7"/>
  <c r="BH292" i="7"/>
  <c r="BG292" i="7"/>
  <c r="BF292" i="7"/>
  <c r="T292" i="7"/>
  <c r="R292" i="7"/>
  <c r="P292" i="7"/>
  <c r="BI290" i="7"/>
  <c r="BH290" i="7"/>
  <c r="BG290" i="7"/>
  <c r="BF290" i="7"/>
  <c r="T290" i="7"/>
  <c r="R290" i="7"/>
  <c r="P290" i="7"/>
  <c r="BI289" i="7"/>
  <c r="BH289" i="7"/>
  <c r="BG289" i="7"/>
  <c r="BF289" i="7"/>
  <c r="T289" i="7"/>
  <c r="R289" i="7"/>
  <c r="P289" i="7"/>
  <c r="BI288" i="7"/>
  <c r="BH288" i="7"/>
  <c r="BG288" i="7"/>
  <c r="BF288" i="7"/>
  <c r="T288" i="7"/>
  <c r="R288" i="7"/>
  <c r="P288" i="7"/>
  <c r="BI285" i="7"/>
  <c r="BH285" i="7"/>
  <c r="BG285" i="7"/>
  <c r="BF285" i="7"/>
  <c r="T285" i="7"/>
  <c r="R285" i="7"/>
  <c r="P285" i="7"/>
  <c r="BI284" i="7"/>
  <c r="BH284" i="7"/>
  <c r="BG284" i="7"/>
  <c r="BF284" i="7"/>
  <c r="T284" i="7"/>
  <c r="R284" i="7"/>
  <c r="P284" i="7"/>
  <c r="BI283" i="7"/>
  <c r="BH283" i="7"/>
  <c r="BG283" i="7"/>
  <c r="BF283" i="7"/>
  <c r="T283" i="7"/>
  <c r="R283" i="7"/>
  <c r="P283" i="7"/>
  <c r="BI282" i="7"/>
  <c r="BH282" i="7"/>
  <c r="BG282" i="7"/>
  <c r="BF282" i="7"/>
  <c r="T282" i="7"/>
  <c r="R282" i="7"/>
  <c r="P282" i="7"/>
  <c r="BI281" i="7"/>
  <c r="BH281" i="7"/>
  <c r="BG281" i="7"/>
  <c r="BF281" i="7"/>
  <c r="T281" i="7"/>
  <c r="R281" i="7"/>
  <c r="P281" i="7"/>
  <c r="BI279" i="7"/>
  <c r="BH279" i="7"/>
  <c r="BG279" i="7"/>
  <c r="BF279" i="7"/>
  <c r="T279" i="7"/>
  <c r="T278" i="7"/>
  <c r="R279" i="7"/>
  <c r="R278" i="7"/>
  <c r="P279" i="7"/>
  <c r="P278" i="7"/>
  <c r="BI277" i="7"/>
  <c r="BH277" i="7"/>
  <c r="BG277" i="7"/>
  <c r="BF277" i="7"/>
  <c r="T277" i="7"/>
  <c r="T276" i="7"/>
  <c r="R277" i="7"/>
  <c r="R276" i="7"/>
  <c r="P277" i="7"/>
  <c r="P276" i="7"/>
  <c r="BI275" i="7"/>
  <c r="BH275" i="7"/>
  <c r="BG275" i="7"/>
  <c r="BF275" i="7"/>
  <c r="T275" i="7"/>
  <c r="T274" i="7"/>
  <c r="R275" i="7"/>
  <c r="R274" i="7"/>
  <c r="P275" i="7"/>
  <c r="P274" i="7" s="1"/>
  <c r="BI273" i="7"/>
  <c r="BH273" i="7"/>
  <c r="BG273" i="7"/>
  <c r="BF273" i="7"/>
  <c r="T273" i="7"/>
  <c r="T272" i="7"/>
  <c r="R273" i="7"/>
  <c r="R272" i="7"/>
  <c r="P273" i="7"/>
  <c r="P272" i="7"/>
  <c r="BI271" i="7"/>
  <c r="BH271" i="7"/>
  <c r="BG271" i="7"/>
  <c r="BF271" i="7"/>
  <c r="T271" i="7"/>
  <c r="R271" i="7"/>
  <c r="P271" i="7"/>
  <c r="BI270" i="7"/>
  <c r="BH270" i="7"/>
  <c r="BG270" i="7"/>
  <c r="BF270" i="7"/>
  <c r="T270" i="7"/>
  <c r="R270" i="7"/>
  <c r="P270" i="7"/>
  <c r="BI269" i="7"/>
  <c r="BH269" i="7"/>
  <c r="BG269" i="7"/>
  <c r="BF269" i="7"/>
  <c r="T269" i="7"/>
  <c r="R269" i="7"/>
  <c r="P269" i="7"/>
  <c r="BI268" i="7"/>
  <c r="BH268" i="7"/>
  <c r="BG268" i="7"/>
  <c r="BF268" i="7"/>
  <c r="T268" i="7"/>
  <c r="R268" i="7"/>
  <c r="P268" i="7"/>
  <c r="BI267" i="7"/>
  <c r="BH267" i="7"/>
  <c r="BG267" i="7"/>
  <c r="BF267" i="7"/>
  <c r="T267" i="7"/>
  <c r="R267" i="7"/>
  <c r="P267" i="7"/>
  <c r="BI265" i="7"/>
  <c r="BH265" i="7"/>
  <c r="BG265" i="7"/>
  <c r="BF265" i="7"/>
  <c r="T265" i="7"/>
  <c r="R265" i="7"/>
  <c r="P265" i="7"/>
  <c r="BI264" i="7"/>
  <c r="BH264" i="7"/>
  <c r="BG264" i="7"/>
  <c r="BF264" i="7"/>
  <c r="T264" i="7"/>
  <c r="R264" i="7"/>
  <c r="P264" i="7"/>
  <c r="BI263" i="7"/>
  <c r="BH263" i="7"/>
  <c r="BG263" i="7"/>
  <c r="BF263" i="7"/>
  <c r="T263" i="7"/>
  <c r="R263" i="7"/>
  <c r="P263" i="7"/>
  <c r="BI261" i="7"/>
  <c r="BH261" i="7"/>
  <c r="BG261" i="7"/>
  <c r="BF261" i="7"/>
  <c r="T261" i="7"/>
  <c r="R261" i="7"/>
  <c r="P261" i="7"/>
  <c r="BI260" i="7"/>
  <c r="BH260" i="7"/>
  <c r="BG260" i="7"/>
  <c r="BF260" i="7"/>
  <c r="T260" i="7"/>
  <c r="R260" i="7"/>
  <c r="P260" i="7"/>
  <c r="BI259" i="7"/>
  <c r="BH259" i="7"/>
  <c r="BG259" i="7"/>
  <c r="BF259" i="7"/>
  <c r="T259" i="7"/>
  <c r="R259" i="7"/>
  <c r="P259" i="7"/>
  <c r="BI258" i="7"/>
  <c r="BH258" i="7"/>
  <c r="BG258" i="7"/>
  <c r="BF258" i="7"/>
  <c r="T258" i="7"/>
  <c r="R258" i="7"/>
  <c r="P258" i="7"/>
  <c r="BI257" i="7"/>
  <c r="BH257" i="7"/>
  <c r="BG257" i="7"/>
  <c r="BF257" i="7"/>
  <c r="T257" i="7"/>
  <c r="R257" i="7"/>
  <c r="P257" i="7"/>
  <c r="BI256" i="7"/>
  <c r="BH256" i="7"/>
  <c r="BG256" i="7"/>
  <c r="BF256" i="7"/>
  <c r="T256" i="7"/>
  <c r="R256" i="7"/>
  <c r="P256" i="7"/>
  <c r="BI255" i="7"/>
  <c r="BH255" i="7"/>
  <c r="BG255" i="7"/>
  <c r="BF255" i="7"/>
  <c r="T255" i="7"/>
  <c r="R255" i="7"/>
  <c r="P255" i="7"/>
  <c r="BI254" i="7"/>
  <c r="BH254" i="7"/>
  <c r="BG254" i="7"/>
  <c r="BF254" i="7"/>
  <c r="T254" i="7"/>
  <c r="R254" i="7"/>
  <c r="P254" i="7"/>
  <c r="BI253" i="7"/>
  <c r="BH253" i="7"/>
  <c r="BG253" i="7"/>
  <c r="BF253" i="7"/>
  <c r="T253" i="7"/>
  <c r="R253" i="7"/>
  <c r="P253" i="7"/>
  <c r="BI252" i="7"/>
  <c r="BH252" i="7"/>
  <c r="BG252" i="7"/>
  <c r="BF252" i="7"/>
  <c r="T252" i="7"/>
  <c r="R252" i="7"/>
  <c r="P252" i="7"/>
  <c r="BI251" i="7"/>
  <c r="BH251" i="7"/>
  <c r="BG251" i="7"/>
  <c r="BF251" i="7"/>
  <c r="T251" i="7"/>
  <c r="R251" i="7"/>
  <c r="P251" i="7"/>
  <c r="BI248" i="7"/>
  <c r="BH248" i="7"/>
  <c r="BG248" i="7"/>
  <c r="BF248" i="7"/>
  <c r="T248" i="7"/>
  <c r="T247" i="7" s="1"/>
  <c r="R248" i="7"/>
  <c r="R247" i="7" s="1"/>
  <c r="P248" i="7"/>
  <c r="P247" i="7" s="1"/>
  <c r="BI246" i="7"/>
  <c r="BH246" i="7"/>
  <c r="BG246" i="7"/>
  <c r="BF246" i="7"/>
  <c r="T246" i="7"/>
  <c r="T245" i="7" s="1"/>
  <c r="R246" i="7"/>
  <c r="R245" i="7" s="1"/>
  <c r="P246" i="7"/>
  <c r="P245" i="7" s="1"/>
  <c r="BI244" i="7"/>
  <c r="BH244" i="7"/>
  <c r="BG244" i="7"/>
  <c r="BF244" i="7"/>
  <c r="T244" i="7"/>
  <c r="R244" i="7"/>
  <c r="P244" i="7"/>
  <c r="BI243" i="7"/>
  <c r="BH243" i="7"/>
  <c r="BG243" i="7"/>
  <c r="BF243" i="7"/>
  <c r="T243" i="7"/>
  <c r="R243" i="7"/>
  <c r="P243" i="7"/>
  <c r="BI242" i="7"/>
  <c r="BH242" i="7"/>
  <c r="BG242" i="7"/>
  <c r="BF242" i="7"/>
  <c r="T242" i="7"/>
  <c r="R242" i="7"/>
  <c r="P242" i="7"/>
  <c r="BI240" i="7"/>
  <c r="BH240" i="7"/>
  <c r="BG240" i="7"/>
  <c r="BF240" i="7"/>
  <c r="T240" i="7"/>
  <c r="R240" i="7"/>
  <c r="P240" i="7"/>
  <c r="BI239" i="7"/>
  <c r="BH239" i="7"/>
  <c r="BG239" i="7"/>
  <c r="BF239" i="7"/>
  <c r="T239" i="7"/>
  <c r="R239" i="7"/>
  <c r="P239" i="7"/>
  <c r="BI237" i="7"/>
  <c r="BH237" i="7"/>
  <c r="BG237" i="7"/>
  <c r="BF237" i="7"/>
  <c r="T237" i="7"/>
  <c r="R237" i="7"/>
  <c r="P237" i="7"/>
  <c r="F228" i="7"/>
  <c r="E226" i="7"/>
  <c r="F91" i="7"/>
  <c r="E89" i="7"/>
  <c r="J26" i="7"/>
  <c r="E26" i="7"/>
  <c r="J94" i="7"/>
  <c r="J25" i="7"/>
  <c r="J23" i="7"/>
  <c r="E23" i="7"/>
  <c r="J230" i="7" s="1"/>
  <c r="J22" i="7"/>
  <c r="J20" i="7"/>
  <c r="E20" i="7"/>
  <c r="F231" i="7"/>
  <c r="J19" i="7"/>
  <c r="J17" i="7"/>
  <c r="E17" i="7"/>
  <c r="F93" i="7"/>
  <c r="J16" i="7"/>
  <c r="J14" i="7"/>
  <c r="J91" i="7" s="1"/>
  <c r="E7" i="7"/>
  <c r="E222" i="7"/>
  <c r="J39" i="6"/>
  <c r="J38" i="6"/>
  <c r="AY101" i="1"/>
  <c r="J37" i="6"/>
  <c r="AX101" i="1"/>
  <c r="BI185" i="6"/>
  <c r="BH185" i="6"/>
  <c r="BG185" i="6"/>
  <c r="BF185" i="6"/>
  <c r="T185" i="6"/>
  <c r="R185" i="6"/>
  <c r="P185" i="6"/>
  <c r="BI184" i="6"/>
  <c r="BH184" i="6"/>
  <c r="BG184" i="6"/>
  <c r="BF184" i="6"/>
  <c r="T184" i="6"/>
  <c r="R184" i="6"/>
  <c r="P184" i="6"/>
  <c r="BI183" i="6"/>
  <c r="BH183" i="6"/>
  <c r="BG183" i="6"/>
  <c r="BF183" i="6"/>
  <c r="T183" i="6"/>
  <c r="R183" i="6"/>
  <c r="P183" i="6"/>
  <c r="BI182" i="6"/>
  <c r="BH182" i="6"/>
  <c r="BG182" i="6"/>
  <c r="BF182" i="6"/>
  <c r="T182" i="6"/>
  <c r="R182" i="6"/>
  <c r="P182" i="6"/>
  <c r="BI181" i="6"/>
  <c r="BH181" i="6"/>
  <c r="BG181" i="6"/>
  <c r="BF181" i="6"/>
  <c r="T181" i="6"/>
  <c r="R181" i="6"/>
  <c r="P181" i="6"/>
  <c r="BI180" i="6"/>
  <c r="BH180" i="6"/>
  <c r="BG180" i="6"/>
  <c r="BF180" i="6"/>
  <c r="T180" i="6"/>
  <c r="R180" i="6"/>
  <c r="P180" i="6"/>
  <c r="BI179" i="6"/>
  <c r="BH179" i="6"/>
  <c r="BG179" i="6"/>
  <c r="BF179" i="6"/>
  <c r="T179" i="6"/>
  <c r="R179" i="6"/>
  <c r="P179" i="6"/>
  <c r="BI178" i="6"/>
  <c r="BH178" i="6"/>
  <c r="BG178" i="6"/>
  <c r="BF178" i="6"/>
  <c r="T178" i="6"/>
  <c r="R178" i="6"/>
  <c r="P178" i="6"/>
  <c r="BI177" i="6"/>
  <c r="BH177" i="6"/>
  <c r="BG177" i="6"/>
  <c r="BF177" i="6"/>
  <c r="T177" i="6"/>
  <c r="R177" i="6"/>
  <c r="P177" i="6"/>
  <c r="BI176" i="6"/>
  <c r="BH176" i="6"/>
  <c r="BG176" i="6"/>
  <c r="BF176" i="6"/>
  <c r="T176" i="6"/>
  <c r="R176" i="6"/>
  <c r="P176" i="6"/>
  <c r="BI175" i="6"/>
  <c r="BH175" i="6"/>
  <c r="BG175" i="6"/>
  <c r="BF175" i="6"/>
  <c r="T175" i="6"/>
  <c r="R175" i="6"/>
  <c r="P175" i="6"/>
  <c r="BI174" i="6"/>
  <c r="BH174" i="6"/>
  <c r="BG174" i="6"/>
  <c r="BF174" i="6"/>
  <c r="T174" i="6"/>
  <c r="R174" i="6"/>
  <c r="P174" i="6"/>
  <c r="BI173" i="6"/>
  <c r="BH173" i="6"/>
  <c r="BG173" i="6"/>
  <c r="BF173" i="6"/>
  <c r="T173" i="6"/>
  <c r="R173" i="6"/>
  <c r="P173" i="6"/>
  <c r="BI172" i="6"/>
  <c r="BH172" i="6"/>
  <c r="BG172" i="6"/>
  <c r="BF172" i="6"/>
  <c r="T172" i="6"/>
  <c r="R172" i="6"/>
  <c r="P172" i="6"/>
  <c r="BI170" i="6"/>
  <c r="BH170" i="6"/>
  <c r="BG170" i="6"/>
  <c r="BF170" i="6"/>
  <c r="T170" i="6"/>
  <c r="R170" i="6"/>
  <c r="P170" i="6"/>
  <c r="BI168" i="6"/>
  <c r="BH168" i="6"/>
  <c r="BG168" i="6"/>
  <c r="BF168" i="6"/>
  <c r="T168" i="6"/>
  <c r="R168" i="6"/>
  <c r="P168" i="6"/>
  <c r="BI167" i="6"/>
  <c r="BH167" i="6"/>
  <c r="BG167" i="6"/>
  <c r="BF167" i="6"/>
  <c r="T167" i="6"/>
  <c r="R167" i="6"/>
  <c r="P167" i="6"/>
  <c r="BI165" i="6"/>
  <c r="BH165" i="6"/>
  <c r="BG165" i="6"/>
  <c r="BF165" i="6"/>
  <c r="T165" i="6"/>
  <c r="R165" i="6"/>
  <c r="P165" i="6"/>
  <c r="BI164" i="6"/>
  <c r="BH164" i="6"/>
  <c r="BG164" i="6"/>
  <c r="BF164" i="6"/>
  <c r="T164" i="6"/>
  <c r="R164" i="6"/>
  <c r="P164" i="6"/>
  <c r="BI163" i="6"/>
  <c r="BH163" i="6"/>
  <c r="BG163" i="6"/>
  <c r="BF163" i="6"/>
  <c r="T163" i="6"/>
  <c r="R163" i="6"/>
  <c r="P163" i="6"/>
  <c r="BI162" i="6"/>
  <c r="BH162" i="6"/>
  <c r="BG162" i="6"/>
  <c r="BF162" i="6"/>
  <c r="T162" i="6"/>
  <c r="R162" i="6"/>
  <c r="P162" i="6"/>
  <c r="BI161" i="6"/>
  <c r="BH161" i="6"/>
  <c r="BG161" i="6"/>
  <c r="BF161" i="6"/>
  <c r="T161" i="6"/>
  <c r="R161" i="6"/>
  <c r="P161" i="6"/>
  <c r="BI160" i="6"/>
  <c r="BH160" i="6"/>
  <c r="BG160" i="6"/>
  <c r="BF160" i="6"/>
  <c r="T160" i="6"/>
  <c r="R160" i="6"/>
  <c r="P160" i="6"/>
  <c r="BI159" i="6"/>
  <c r="BH159" i="6"/>
  <c r="BG159" i="6"/>
  <c r="BF159" i="6"/>
  <c r="T159" i="6"/>
  <c r="R159" i="6"/>
  <c r="P159" i="6"/>
  <c r="BI158" i="6"/>
  <c r="BH158" i="6"/>
  <c r="BG158" i="6"/>
  <c r="BF158" i="6"/>
  <c r="T158" i="6"/>
  <c r="R158" i="6"/>
  <c r="P158" i="6"/>
  <c r="BI157" i="6"/>
  <c r="BH157" i="6"/>
  <c r="BG157" i="6"/>
  <c r="BF157" i="6"/>
  <c r="T157" i="6"/>
  <c r="R157" i="6"/>
  <c r="P157" i="6"/>
  <c r="BI156" i="6"/>
  <c r="BH156" i="6"/>
  <c r="BG156" i="6"/>
  <c r="BF156" i="6"/>
  <c r="T156" i="6"/>
  <c r="R156" i="6"/>
  <c r="P156" i="6"/>
  <c r="BI155" i="6"/>
  <c r="BH155" i="6"/>
  <c r="BG155" i="6"/>
  <c r="BF155" i="6"/>
  <c r="T155" i="6"/>
  <c r="R155" i="6"/>
  <c r="P155" i="6"/>
  <c r="BI154" i="6"/>
  <c r="BH154" i="6"/>
  <c r="BG154" i="6"/>
  <c r="BF154" i="6"/>
  <c r="T154" i="6"/>
  <c r="R154" i="6"/>
  <c r="P154" i="6"/>
  <c r="BI153" i="6"/>
  <c r="BH153" i="6"/>
  <c r="BG153" i="6"/>
  <c r="BF153" i="6"/>
  <c r="T153" i="6"/>
  <c r="R153" i="6"/>
  <c r="P153" i="6"/>
  <c r="BI152" i="6"/>
  <c r="BH152" i="6"/>
  <c r="BG152" i="6"/>
  <c r="BF152" i="6"/>
  <c r="T152" i="6"/>
  <c r="R152" i="6"/>
  <c r="P152" i="6"/>
  <c r="BI151" i="6"/>
  <c r="BH151" i="6"/>
  <c r="BG151" i="6"/>
  <c r="BF151" i="6"/>
  <c r="T151" i="6"/>
  <c r="R151" i="6"/>
  <c r="P151" i="6"/>
  <c r="BI149" i="6"/>
  <c r="BH149" i="6"/>
  <c r="BG149" i="6"/>
  <c r="BF149" i="6"/>
  <c r="T149" i="6"/>
  <c r="R149" i="6"/>
  <c r="P149" i="6"/>
  <c r="BI148" i="6"/>
  <c r="BH148" i="6"/>
  <c r="BG148" i="6"/>
  <c r="BF148" i="6"/>
  <c r="T148" i="6"/>
  <c r="R148" i="6"/>
  <c r="P148" i="6"/>
  <c r="BI147" i="6"/>
  <c r="BH147" i="6"/>
  <c r="BG147" i="6"/>
  <c r="BF147" i="6"/>
  <c r="T147" i="6"/>
  <c r="R147" i="6"/>
  <c r="P147" i="6"/>
  <c r="BI146" i="6"/>
  <c r="BH146" i="6"/>
  <c r="BG146" i="6"/>
  <c r="BF146" i="6"/>
  <c r="T146" i="6"/>
  <c r="R146" i="6"/>
  <c r="P146" i="6"/>
  <c r="BI145" i="6"/>
  <c r="BH145" i="6"/>
  <c r="BG145" i="6"/>
  <c r="BF145" i="6"/>
  <c r="T145" i="6"/>
  <c r="R145" i="6"/>
  <c r="P145" i="6"/>
  <c r="BI144" i="6"/>
  <c r="BH144" i="6"/>
  <c r="BG144" i="6"/>
  <c r="BF144" i="6"/>
  <c r="T144" i="6"/>
  <c r="R144" i="6"/>
  <c r="P144" i="6"/>
  <c r="BI143" i="6"/>
  <c r="BH143" i="6"/>
  <c r="BG143" i="6"/>
  <c r="BF143" i="6"/>
  <c r="T143" i="6"/>
  <c r="R143" i="6"/>
  <c r="P143" i="6"/>
  <c r="BI142" i="6"/>
  <c r="BH142" i="6"/>
  <c r="BG142" i="6"/>
  <c r="BF142" i="6"/>
  <c r="T142" i="6"/>
  <c r="R142" i="6"/>
  <c r="P142" i="6"/>
  <c r="BI141" i="6"/>
  <c r="BH141" i="6"/>
  <c r="BG141" i="6"/>
  <c r="BF141" i="6"/>
  <c r="T141" i="6"/>
  <c r="R141" i="6"/>
  <c r="P141" i="6"/>
  <c r="BI140" i="6"/>
  <c r="BH140" i="6"/>
  <c r="BG140" i="6"/>
  <c r="BF140" i="6"/>
  <c r="T140" i="6"/>
  <c r="R140" i="6"/>
  <c r="P140" i="6"/>
  <c r="BI138" i="6"/>
  <c r="BH138" i="6"/>
  <c r="BG138" i="6"/>
  <c r="BF138" i="6"/>
  <c r="T138" i="6"/>
  <c r="R138" i="6"/>
  <c r="P138" i="6"/>
  <c r="BI137" i="6"/>
  <c r="BH137" i="6"/>
  <c r="BG137" i="6"/>
  <c r="BF137" i="6"/>
  <c r="T137" i="6"/>
  <c r="R137" i="6"/>
  <c r="P137" i="6"/>
  <c r="BI136" i="6"/>
  <c r="BH136" i="6"/>
  <c r="BG136" i="6"/>
  <c r="BF136" i="6"/>
  <c r="T136" i="6"/>
  <c r="R136" i="6"/>
  <c r="P136" i="6"/>
  <c r="BI135" i="6"/>
  <c r="BH135" i="6"/>
  <c r="BG135" i="6"/>
  <c r="BF135" i="6"/>
  <c r="T135" i="6"/>
  <c r="R135" i="6"/>
  <c r="P135" i="6"/>
  <c r="BI133" i="6"/>
  <c r="BH133" i="6"/>
  <c r="BG133" i="6"/>
  <c r="BF133" i="6"/>
  <c r="T133" i="6"/>
  <c r="R133" i="6"/>
  <c r="P133" i="6"/>
  <c r="BI132" i="6"/>
  <c r="BH132" i="6"/>
  <c r="BG132" i="6"/>
  <c r="BF132" i="6"/>
  <c r="T132" i="6"/>
  <c r="R132" i="6"/>
  <c r="P132" i="6"/>
  <c r="BI130" i="6"/>
  <c r="BH130" i="6"/>
  <c r="BG130" i="6"/>
  <c r="BF130" i="6"/>
  <c r="T130" i="6"/>
  <c r="R130" i="6"/>
  <c r="P130" i="6"/>
  <c r="BI129" i="6"/>
  <c r="BH129" i="6"/>
  <c r="BG129" i="6"/>
  <c r="BF129" i="6"/>
  <c r="T129" i="6"/>
  <c r="R129" i="6"/>
  <c r="P129" i="6"/>
  <c r="J123" i="6"/>
  <c r="F120" i="6"/>
  <c r="E118" i="6"/>
  <c r="J94" i="6"/>
  <c r="F91" i="6"/>
  <c r="E89" i="6"/>
  <c r="J23" i="6"/>
  <c r="E23" i="6"/>
  <c r="J93" i="6" s="1"/>
  <c r="J22" i="6"/>
  <c r="J20" i="6"/>
  <c r="E20" i="6"/>
  <c r="F94" i="6" s="1"/>
  <c r="J19" i="6"/>
  <c r="J17" i="6"/>
  <c r="E17" i="6"/>
  <c r="F122" i="6" s="1"/>
  <c r="J16" i="6"/>
  <c r="J14" i="6"/>
  <c r="J120" i="6"/>
  <c r="E7" i="6"/>
  <c r="E114" i="6"/>
  <c r="J41" i="5"/>
  <c r="J40" i="5"/>
  <c r="AY100" i="1" s="1"/>
  <c r="J39" i="5"/>
  <c r="AX100" i="1" s="1"/>
  <c r="BI361" i="5"/>
  <c r="BH361" i="5"/>
  <c r="BG361" i="5"/>
  <c r="BF361" i="5"/>
  <c r="T361" i="5"/>
  <c r="R361" i="5"/>
  <c r="P361" i="5"/>
  <c r="BI360" i="5"/>
  <c r="BH360" i="5"/>
  <c r="BG360" i="5"/>
  <c r="BF360" i="5"/>
  <c r="T360" i="5"/>
  <c r="R360" i="5"/>
  <c r="P360" i="5"/>
  <c r="BI358" i="5"/>
  <c r="BH358" i="5"/>
  <c r="BG358" i="5"/>
  <c r="BF358" i="5"/>
  <c r="T358" i="5"/>
  <c r="R358" i="5"/>
  <c r="P358" i="5"/>
  <c r="BI357" i="5"/>
  <c r="BH357" i="5"/>
  <c r="BG357" i="5"/>
  <c r="BF357" i="5"/>
  <c r="T357" i="5"/>
  <c r="R357" i="5"/>
  <c r="P357" i="5"/>
  <c r="BI356" i="5"/>
  <c r="BH356" i="5"/>
  <c r="BG356" i="5"/>
  <c r="BF356" i="5"/>
  <c r="T356" i="5"/>
  <c r="R356" i="5"/>
  <c r="P356" i="5"/>
  <c r="BI355" i="5"/>
  <c r="BH355" i="5"/>
  <c r="BG355" i="5"/>
  <c r="BF355" i="5"/>
  <c r="T355" i="5"/>
  <c r="R355" i="5"/>
  <c r="P355" i="5"/>
  <c r="BI354" i="5"/>
  <c r="BH354" i="5"/>
  <c r="BG354" i="5"/>
  <c r="BF354" i="5"/>
  <c r="T354" i="5"/>
  <c r="R354" i="5"/>
  <c r="P354" i="5"/>
  <c r="BI353" i="5"/>
  <c r="BH353" i="5"/>
  <c r="BG353" i="5"/>
  <c r="BF353" i="5"/>
  <c r="T353" i="5"/>
  <c r="R353" i="5"/>
  <c r="P353" i="5"/>
  <c r="BI351" i="5"/>
  <c r="BH351" i="5"/>
  <c r="BG351" i="5"/>
  <c r="BF351" i="5"/>
  <c r="T351" i="5"/>
  <c r="R351" i="5"/>
  <c r="P351" i="5"/>
  <c r="BI350" i="5"/>
  <c r="BH350" i="5"/>
  <c r="BG350" i="5"/>
  <c r="BF350" i="5"/>
  <c r="T350" i="5"/>
  <c r="R350" i="5"/>
  <c r="P350" i="5"/>
  <c r="BI349" i="5"/>
  <c r="BH349" i="5"/>
  <c r="BG349" i="5"/>
  <c r="BF349" i="5"/>
  <c r="T349" i="5"/>
  <c r="R349" i="5"/>
  <c r="P349" i="5"/>
  <c r="BI348" i="5"/>
  <c r="BH348" i="5"/>
  <c r="BG348" i="5"/>
  <c r="BF348" i="5"/>
  <c r="T348" i="5"/>
  <c r="R348" i="5"/>
  <c r="P348" i="5"/>
  <c r="BI347" i="5"/>
  <c r="BH347" i="5"/>
  <c r="BG347" i="5"/>
  <c r="BF347" i="5"/>
  <c r="T347" i="5"/>
  <c r="R347" i="5"/>
  <c r="P347" i="5"/>
  <c r="BI346" i="5"/>
  <c r="BH346" i="5"/>
  <c r="BG346" i="5"/>
  <c r="BF346" i="5"/>
  <c r="T346" i="5"/>
  <c r="R346" i="5"/>
  <c r="P346" i="5"/>
  <c r="BI345" i="5"/>
  <c r="BH345" i="5"/>
  <c r="BG345" i="5"/>
  <c r="BF345" i="5"/>
  <c r="T345" i="5"/>
  <c r="R345" i="5"/>
  <c r="P345" i="5"/>
  <c r="BI344" i="5"/>
  <c r="BH344" i="5"/>
  <c r="BG344" i="5"/>
  <c r="BF344" i="5"/>
  <c r="T344" i="5"/>
  <c r="R344" i="5"/>
  <c r="P344" i="5"/>
  <c r="BI343" i="5"/>
  <c r="BH343" i="5"/>
  <c r="BG343" i="5"/>
  <c r="BF343" i="5"/>
  <c r="T343" i="5"/>
  <c r="R343" i="5"/>
  <c r="P343" i="5"/>
  <c r="BI342" i="5"/>
  <c r="BH342" i="5"/>
  <c r="BG342" i="5"/>
  <c r="BF342" i="5"/>
  <c r="T342" i="5"/>
  <c r="R342" i="5"/>
  <c r="P342" i="5"/>
  <c r="BI341" i="5"/>
  <c r="BH341" i="5"/>
  <c r="BG341" i="5"/>
  <c r="BF341" i="5"/>
  <c r="T341" i="5"/>
  <c r="R341" i="5"/>
  <c r="P341" i="5"/>
  <c r="BI340" i="5"/>
  <c r="BH340" i="5"/>
  <c r="BG340" i="5"/>
  <c r="BF340" i="5"/>
  <c r="T340" i="5"/>
  <c r="R340" i="5"/>
  <c r="P340" i="5"/>
  <c r="BI339" i="5"/>
  <c r="BH339" i="5"/>
  <c r="BG339" i="5"/>
  <c r="BF339" i="5"/>
  <c r="T339" i="5"/>
  <c r="R339" i="5"/>
  <c r="P339" i="5"/>
  <c r="BI338" i="5"/>
  <c r="BH338" i="5"/>
  <c r="BG338" i="5"/>
  <c r="BF338" i="5"/>
  <c r="T338" i="5"/>
  <c r="R338" i="5"/>
  <c r="P338" i="5"/>
  <c r="BI337" i="5"/>
  <c r="BH337" i="5"/>
  <c r="BG337" i="5"/>
  <c r="BF337" i="5"/>
  <c r="T337" i="5"/>
  <c r="R337" i="5"/>
  <c r="P337" i="5"/>
  <c r="BI336" i="5"/>
  <c r="BH336" i="5"/>
  <c r="BG336" i="5"/>
  <c r="BF336" i="5"/>
  <c r="T336" i="5"/>
  <c r="R336" i="5"/>
  <c r="P336" i="5"/>
  <c r="BI335" i="5"/>
  <c r="BH335" i="5"/>
  <c r="BG335" i="5"/>
  <c r="BF335" i="5"/>
  <c r="T335" i="5"/>
  <c r="R335" i="5"/>
  <c r="P335" i="5"/>
  <c r="BI334" i="5"/>
  <c r="BH334" i="5"/>
  <c r="BG334" i="5"/>
  <c r="BF334" i="5"/>
  <c r="T334" i="5"/>
  <c r="R334" i="5"/>
  <c r="P334" i="5"/>
  <c r="BI333" i="5"/>
  <c r="BH333" i="5"/>
  <c r="BG333" i="5"/>
  <c r="BF333" i="5"/>
  <c r="T333" i="5"/>
  <c r="R333" i="5"/>
  <c r="P333" i="5"/>
  <c r="BI332" i="5"/>
  <c r="BH332" i="5"/>
  <c r="BG332" i="5"/>
  <c r="BF332" i="5"/>
  <c r="T332" i="5"/>
  <c r="R332" i="5"/>
  <c r="P332" i="5"/>
  <c r="BI331" i="5"/>
  <c r="BH331" i="5"/>
  <c r="BG331" i="5"/>
  <c r="BF331" i="5"/>
  <c r="T331" i="5"/>
  <c r="R331" i="5"/>
  <c r="P331" i="5"/>
  <c r="BI330" i="5"/>
  <c r="BH330" i="5"/>
  <c r="BG330" i="5"/>
  <c r="BF330" i="5"/>
  <c r="T330" i="5"/>
  <c r="R330" i="5"/>
  <c r="P330" i="5"/>
  <c r="BI329" i="5"/>
  <c r="BH329" i="5"/>
  <c r="BG329" i="5"/>
  <c r="BF329" i="5"/>
  <c r="T329" i="5"/>
  <c r="R329" i="5"/>
  <c r="P329" i="5"/>
  <c r="BI328" i="5"/>
  <c r="BH328" i="5"/>
  <c r="BG328" i="5"/>
  <c r="BF328" i="5"/>
  <c r="T328" i="5"/>
  <c r="R328" i="5"/>
  <c r="P328" i="5"/>
  <c r="BI327" i="5"/>
  <c r="BH327" i="5"/>
  <c r="BG327" i="5"/>
  <c r="BF327" i="5"/>
  <c r="T327" i="5"/>
  <c r="R327" i="5"/>
  <c r="P327" i="5"/>
  <c r="BI326" i="5"/>
  <c r="BH326" i="5"/>
  <c r="BG326" i="5"/>
  <c r="BF326" i="5"/>
  <c r="T326" i="5"/>
  <c r="R326" i="5"/>
  <c r="P326" i="5"/>
  <c r="BI325" i="5"/>
  <c r="BH325" i="5"/>
  <c r="BG325" i="5"/>
  <c r="BF325" i="5"/>
  <c r="T325" i="5"/>
  <c r="R325" i="5"/>
  <c r="P325" i="5"/>
  <c r="BI324" i="5"/>
  <c r="BH324" i="5"/>
  <c r="BG324" i="5"/>
  <c r="BF324" i="5"/>
  <c r="T324" i="5"/>
  <c r="R324" i="5"/>
  <c r="P324" i="5"/>
  <c r="BI323" i="5"/>
  <c r="BH323" i="5"/>
  <c r="BG323" i="5"/>
  <c r="BF323" i="5"/>
  <c r="T323" i="5"/>
  <c r="R323" i="5"/>
  <c r="P323" i="5"/>
  <c r="BI322" i="5"/>
  <c r="BH322" i="5"/>
  <c r="BG322" i="5"/>
  <c r="BF322" i="5"/>
  <c r="T322" i="5"/>
  <c r="R322" i="5"/>
  <c r="P322" i="5"/>
  <c r="BI321" i="5"/>
  <c r="BH321" i="5"/>
  <c r="BG321" i="5"/>
  <c r="BF321" i="5"/>
  <c r="T321" i="5"/>
  <c r="R321" i="5"/>
  <c r="P321" i="5"/>
  <c r="BI320" i="5"/>
  <c r="BH320" i="5"/>
  <c r="BG320" i="5"/>
  <c r="BF320" i="5"/>
  <c r="T320" i="5"/>
  <c r="R320" i="5"/>
  <c r="P320" i="5"/>
  <c r="BI319" i="5"/>
  <c r="BH319" i="5"/>
  <c r="BG319" i="5"/>
  <c r="BF319" i="5"/>
  <c r="T319" i="5"/>
  <c r="R319" i="5"/>
  <c r="P319" i="5"/>
  <c r="BI318" i="5"/>
  <c r="BH318" i="5"/>
  <c r="BG318" i="5"/>
  <c r="BF318" i="5"/>
  <c r="T318" i="5"/>
  <c r="R318" i="5"/>
  <c r="P318" i="5"/>
  <c r="BI317" i="5"/>
  <c r="BH317" i="5"/>
  <c r="BG317" i="5"/>
  <c r="BF317" i="5"/>
  <c r="T317" i="5"/>
  <c r="R317" i="5"/>
  <c r="P317" i="5"/>
  <c r="BI315" i="5"/>
  <c r="BH315" i="5"/>
  <c r="BG315" i="5"/>
  <c r="BF315" i="5"/>
  <c r="T315" i="5"/>
  <c r="R315" i="5"/>
  <c r="P315" i="5"/>
  <c r="BI314" i="5"/>
  <c r="BH314" i="5"/>
  <c r="BG314" i="5"/>
  <c r="BF314" i="5"/>
  <c r="T314" i="5"/>
  <c r="R314" i="5"/>
  <c r="P314" i="5"/>
  <c r="BI313" i="5"/>
  <c r="BH313" i="5"/>
  <c r="BG313" i="5"/>
  <c r="BF313" i="5"/>
  <c r="T313" i="5"/>
  <c r="R313" i="5"/>
  <c r="P313" i="5"/>
  <c r="BI312" i="5"/>
  <c r="BH312" i="5"/>
  <c r="BG312" i="5"/>
  <c r="BF312" i="5"/>
  <c r="T312" i="5"/>
  <c r="R312" i="5"/>
  <c r="P312" i="5"/>
  <c r="BI311" i="5"/>
  <c r="BH311" i="5"/>
  <c r="BG311" i="5"/>
  <c r="BF311" i="5"/>
  <c r="T311" i="5"/>
  <c r="R311" i="5"/>
  <c r="P311" i="5"/>
  <c r="BI310" i="5"/>
  <c r="BH310" i="5"/>
  <c r="BG310" i="5"/>
  <c r="BF310" i="5"/>
  <c r="T310" i="5"/>
  <c r="R310" i="5"/>
  <c r="P310" i="5"/>
  <c r="BI309" i="5"/>
  <c r="BH309" i="5"/>
  <c r="BG309" i="5"/>
  <c r="BF309" i="5"/>
  <c r="T309" i="5"/>
  <c r="R309" i="5"/>
  <c r="P309" i="5"/>
  <c r="BI308" i="5"/>
  <c r="BH308" i="5"/>
  <c r="BG308" i="5"/>
  <c r="BF308" i="5"/>
  <c r="T308" i="5"/>
  <c r="R308" i="5"/>
  <c r="P308" i="5"/>
  <c r="BI307" i="5"/>
  <c r="BH307" i="5"/>
  <c r="BG307" i="5"/>
  <c r="BF307" i="5"/>
  <c r="T307" i="5"/>
  <c r="R307" i="5"/>
  <c r="P307" i="5"/>
  <c r="BI306" i="5"/>
  <c r="BH306" i="5"/>
  <c r="BG306" i="5"/>
  <c r="BF306" i="5"/>
  <c r="T306" i="5"/>
  <c r="R306" i="5"/>
  <c r="P306" i="5"/>
  <c r="BI305" i="5"/>
  <c r="BH305" i="5"/>
  <c r="BG305" i="5"/>
  <c r="BF305" i="5"/>
  <c r="T305" i="5"/>
  <c r="R305" i="5"/>
  <c r="P305" i="5"/>
  <c r="BI304" i="5"/>
  <c r="BH304" i="5"/>
  <c r="BG304" i="5"/>
  <c r="BF304" i="5"/>
  <c r="T304" i="5"/>
  <c r="R304" i="5"/>
  <c r="P304" i="5"/>
  <c r="BI303" i="5"/>
  <c r="BH303" i="5"/>
  <c r="BG303" i="5"/>
  <c r="BF303" i="5"/>
  <c r="T303" i="5"/>
  <c r="R303" i="5"/>
  <c r="P303" i="5"/>
  <c r="BI302" i="5"/>
  <c r="BH302" i="5"/>
  <c r="BG302" i="5"/>
  <c r="BF302" i="5"/>
  <c r="T302" i="5"/>
  <c r="R302" i="5"/>
  <c r="P302" i="5"/>
  <c r="BI301" i="5"/>
  <c r="BH301" i="5"/>
  <c r="BG301" i="5"/>
  <c r="BF301" i="5"/>
  <c r="T301" i="5"/>
  <c r="R301" i="5"/>
  <c r="P301" i="5"/>
  <c r="BI300" i="5"/>
  <c r="BH300" i="5"/>
  <c r="BG300" i="5"/>
  <c r="BF300" i="5"/>
  <c r="T300" i="5"/>
  <c r="R300" i="5"/>
  <c r="P300" i="5"/>
  <c r="BI299" i="5"/>
  <c r="BH299" i="5"/>
  <c r="BG299" i="5"/>
  <c r="BF299" i="5"/>
  <c r="T299" i="5"/>
  <c r="R299" i="5"/>
  <c r="P299" i="5"/>
  <c r="BI298" i="5"/>
  <c r="BH298" i="5"/>
  <c r="BG298" i="5"/>
  <c r="BF298" i="5"/>
  <c r="T298" i="5"/>
  <c r="R298" i="5"/>
  <c r="P298" i="5"/>
  <c r="BI297" i="5"/>
  <c r="BH297" i="5"/>
  <c r="BG297" i="5"/>
  <c r="BF297" i="5"/>
  <c r="T297" i="5"/>
  <c r="R297" i="5"/>
  <c r="P297" i="5"/>
  <c r="BI296" i="5"/>
  <c r="BH296" i="5"/>
  <c r="BG296" i="5"/>
  <c r="BF296" i="5"/>
  <c r="T296" i="5"/>
  <c r="R296" i="5"/>
  <c r="P296" i="5"/>
  <c r="BI295" i="5"/>
  <c r="BH295" i="5"/>
  <c r="BG295" i="5"/>
  <c r="BF295" i="5"/>
  <c r="T295" i="5"/>
  <c r="R295" i="5"/>
  <c r="P295" i="5"/>
  <c r="BI294" i="5"/>
  <c r="BH294" i="5"/>
  <c r="BG294" i="5"/>
  <c r="BF294" i="5"/>
  <c r="T294" i="5"/>
  <c r="R294" i="5"/>
  <c r="P294" i="5"/>
  <c r="BI293" i="5"/>
  <c r="BH293" i="5"/>
  <c r="BG293" i="5"/>
  <c r="BF293" i="5"/>
  <c r="T293" i="5"/>
  <c r="R293" i="5"/>
  <c r="P293" i="5"/>
  <c r="BI292" i="5"/>
  <c r="BH292" i="5"/>
  <c r="BG292" i="5"/>
  <c r="BF292" i="5"/>
  <c r="T292" i="5"/>
  <c r="R292" i="5"/>
  <c r="P292" i="5"/>
  <c r="BI291" i="5"/>
  <c r="BH291" i="5"/>
  <c r="BG291" i="5"/>
  <c r="BF291" i="5"/>
  <c r="T291" i="5"/>
  <c r="R291" i="5"/>
  <c r="P291" i="5"/>
  <c r="BI290" i="5"/>
  <c r="BH290" i="5"/>
  <c r="BG290" i="5"/>
  <c r="BF290" i="5"/>
  <c r="T290" i="5"/>
  <c r="R290" i="5"/>
  <c r="P290" i="5"/>
  <c r="BI289" i="5"/>
  <c r="BH289" i="5"/>
  <c r="BG289" i="5"/>
  <c r="BF289" i="5"/>
  <c r="T289" i="5"/>
  <c r="R289" i="5"/>
  <c r="P289" i="5"/>
  <c r="BI288" i="5"/>
  <c r="BH288" i="5"/>
  <c r="BG288" i="5"/>
  <c r="BF288" i="5"/>
  <c r="T288" i="5"/>
  <c r="R288" i="5"/>
  <c r="P288" i="5"/>
  <c r="BI287" i="5"/>
  <c r="BH287" i="5"/>
  <c r="BG287" i="5"/>
  <c r="BF287" i="5"/>
  <c r="T287" i="5"/>
  <c r="R287" i="5"/>
  <c r="P287" i="5"/>
  <c r="BI286" i="5"/>
  <c r="BH286" i="5"/>
  <c r="BG286" i="5"/>
  <c r="BF286" i="5"/>
  <c r="T286" i="5"/>
  <c r="R286" i="5"/>
  <c r="P286" i="5"/>
  <c r="BI285" i="5"/>
  <c r="BH285" i="5"/>
  <c r="BG285" i="5"/>
  <c r="BF285" i="5"/>
  <c r="T285" i="5"/>
  <c r="R285" i="5"/>
  <c r="P285" i="5"/>
  <c r="BI284" i="5"/>
  <c r="BH284" i="5"/>
  <c r="BG284" i="5"/>
  <c r="BF284" i="5"/>
  <c r="T284" i="5"/>
  <c r="R284" i="5"/>
  <c r="P284" i="5"/>
  <c r="BI283" i="5"/>
  <c r="BH283" i="5"/>
  <c r="BG283" i="5"/>
  <c r="BF283" i="5"/>
  <c r="T283" i="5"/>
  <c r="R283" i="5"/>
  <c r="P283" i="5"/>
  <c r="BI282" i="5"/>
  <c r="BH282" i="5"/>
  <c r="BG282" i="5"/>
  <c r="BF282" i="5"/>
  <c r="T282" i="5"/>
  <c r="R282" i="5"/>
  <c r="P282" i="5"/>
  <c r="BI281" i="5"/>
  <c r="BH281" i="5"/>
  <c r="BG281" i="5"/>
  <c r="BF281" i="5"/>
  <c r="T281" i="5"/>
  <c r="R281" i="5"/>
  <c r="P281" i="5"/>
  <c r="BI280" i="5"/>
  <c r="BH280" i="5"/>
  <c r="BG280" i="5"/>
  <c r="BF280" i="5"/>
  <c r="T280" i="5"/>
  <c r="R280" i="5"/>
  <c r="P280" i="5"/>
  <c r="BI279" i="5"/>
  <c r="BH279" i="5"/>
  <c r="BG279" i="5"/>
  <c r="BF279" i="5"/>
  <c r="T279" i="5"/>
  <c r="R279" i="5"/>
  <c r="P279" i="5"/>
  <c r="BI278" i="5"/>
  <c r="BH278" i="5"/>
  <c r="BG278" i="5"/>
  <c r="BF278" i="5"/>
  <c r="T278" i="5"/>
  <c r="R278" i="5"/>
  <c r="P278" i="5"/>
  <c r="BI277" i="5"/>
  <c r="BH277" i="5"/>
  <c r="BG277" i="5"/>
  <c r="BF277" i="5"/>
  <c r="T277" i="5"/>
  <c r="R277" i="5"/>
  <c r="P277" i="5"/>
  <c r="BI276" i="5"/>
  <c r="BH276" i="5"/>
  <c r="BG276" i="5"/>
  <c r="BF276" i="5"/>
  <c r="T276" i="5"/>
  <c r="R276" i="5"/>
  <c r="P276" i="5"/>
  <c r="BI275" i="5"/>
  <c r="BH275" i="5"/>
  <c r="BG275" i="5"/>
  <c r="BF275" i="5"/>
  <c r="T275" i="5"/>
  <c r="R275" i="5"/>
  <c r="P275" i="5"/>
  <c r="BI274" i="5"/>
  <c r="BH274" i="5"/>
  <c r="BG274" i="5"/>
  <c r="BF274" i="5"/>
  <c r="T274" i="5"/>
  <c r="R274" i="5"/>
  <c r="P274" i="5"/>
  <c r="BI273" i="5"/>
  <c r="BH273" i="5"/>
  <c r="BG273" i="5"/>
  <c r="BF273" i="5"/>
  <c r="T273" i="5"/>
  <c r="R273" i="5"/>
  <c r="P273" i="5"/>
  <c r="BI272" i="5"/>
  <c r="BH272" i="5"/>
  <c r="BG272" i="5"/>
  <c r="BF272" i="5"/>
  <c r="T272" i="5"/>
  <c r="R272" i="5"/>
  <c r="P272" i="5"/>
  <c r="BI271" i="5"/>
  <c r="BH271" i="5"/>
  <c r="BG271" i="5"/>
  <c r="BF271" i="5"/>
  <c r="T271" i="5"/>
  <c r="R271" i="5"/>
  <c r="P271" i="5"/>
  <c r="BI270" i="5"/>
  <c r="BH270" i="5"/>
  <c r="BG270" i="5"/>
  <c r="BF270" i="5"/>
  <c r="T270" i="5"/>
  <c r="R270" i="5"/>
  <c r="P270" i="5"/>
  <c r="BI269" i="5"/>
  <c r="BH269" i="5"/>
  <c r="BG269" i="5"/>
  <c r="BF269" i="5"/>
  <c r="T269" i="5"/>
  <c r="R269" i="5"/>
  <c r="P269" i="5"/>
  <c r="BI268" i="5"/>
  <c r="BH268" i="5"/>
  <c r="BG268" i="5"/>
  <c r="BF268" i="5"/>
  <c r="T268" i="5"/>
  <c r="R268" i="5"/>
  <c r="P268" i="5"/>
  <c r="BI266" i="5"/>
  <c r="BH266" i="5"/>
  <c r="BG266" i="5"/>
  <c r="BF266" i="5"/>
  <c r="T266" i="5"/>
  <c r="R266" i="5"/>
  <c r="P266" i="5"/>
  <c r="BI265" i="5"/>
  <c r="BH265" i="5"/>
  <c r="BG265" i="5"/>
  <c r="BF265" i="5"/>
  <c r="T265" i="5"/>
  <c r="R265" i="5"/>
  <c r="P265" i="5"/>
  <c r="BI264" i="5"/>
  <c r="BH264" i="5"/>
  <c r="BG264" i="5"/>
  <c r="BF264" i="5"/>
  <c r="T264" i="5"/>
  <c r="R264" i="5"/>
  <c r="P264" i="5"/>
  <c r="BI263" i="5"/>
  <c r="BH263" i="5"/>
  <c r="BG263" i="5"/>
  <c r="BF263" i="5"/>
  <c r="T263" i="5"/>
  <c r="R263" i="5"/>
  <c r="P263" i="5"/>
  <c r="BI262" i="5"/>
  <c r="BH262" i="5"/>
  <c r="BG262" i="5"/>
  <c r="BF262" i="5"/>
  <c r="T262" i="5"/>
  <c r="R262" i="5"/>
  <c r="P262" i="5"/>
  <c r="BI261" i="5"/>
  <c r="BH261" i="5"/>
  <c r="BG261" i="5"/>
  <c r="BF261" i="5"/>
  <c r="T261" i="5"/>
  <c r="R261" i="5"/>
  <c r="P261" i="5"/>
  <c r="BI260" i="5"/>
  <c r="BH260" i="5"/>
  <c r="BG260" i="5"/>
  <c r="BF260" i="5"/>
  <c r="T260" i="5"/>
  <c r="R260" i="5"/>
  <c r="P260" i="5"/>
  <c r="BI259" i="5"/>
  <c r="BH259" i="5"/>
  <c r="BG259" i="5"/>
  <c r="BF259" i="5"/>
  <c r="T259" i="5"/>
  <c r="R259" i="5"/>
  <c r="P259" i="5"/>
  <c r="BI258" i="5"/>
  <c r="BH258" i="5"/>
  <c r="BG258" i="5"/>
  <c r="BF258" i="5"/>
  <c r="T258" i="5"/>
  <c r="R258" i="5"/>
  <c r="P258" i="5"/>
  <c r="BI257" i="5"/>
  <c r="BH257" i="5"/>
  <c r="BG257" i="5"/>
  <c r="BF257" i="5"/>
  <c r="T257" i="5"/>
  <c r="R257" i="5"/>
  <c r="P257" i="5"/>
  <c r="BI256" i="5"/>
  <c r="BH256" i="5"/>
  <c r="BG256" i="5"/>
  <c r="BF256" i="5"/>
  <c r="T256" i="5"/>
  <c r="R256" i="5"/>
  <c r="P256" i="5"/>
  <c r="BI255" i="5"/>
  <c r="BH255" i="5"/>
  <c r="BG255" i="5"/>
  <c r="BF255" i="5"/>
  <c r="T255" i="5"/>
  <c r="R255" i="5"/>
  <c r="P255" i="5"/>
  <c r="BI254" i="5"/>
  <c r="BH254" i="5"/>
  <c r="BG254" i="5"/>
  <c r="BF254" i="5"/>
  <c r="T254" i="5"/>
  <c r="R254" i="5"/>
  <c r="P254" i="5"/>
  <c r="BI253" i="5"/>
  <c r="BH253" i="5"/>
  <c r="BG253" i="5"/>
  <c r="BF253" i="5"/>
  <c r="T253" i="5"/>
  <c r="R253" i="5"/>
  <c r="P253" i="5"/>
  <c r="BI252" i="5"/>
  <c r="BH252" i="5"/>
  <c r="BG252" i="5"/>
  <c r="BF252" i="5"/>
  <c r="T252" i="5"/>
  <c r="R252" i="5"/>
  <c r="P252" i="5"/>
  <c r="BI251" i="5"/>
  <c r="BH251" i="5"/>
  <c r="BG251" i="5"/>
  <c r="BF251" i="5"/>
  <c r="T251" i="5"/>
  <c r="R251" i="5"/>
  <c r="P251" i="5"/>
  <c r="BI250" i="5"/>
  <c r="BH250" i="5"/>
  <c r="BG250" i="5"/>
  <c r="BF250" i="5"/>
  <c r="T250" i="5"/>
  <c r="R250" i="5"/>
  <c r="P250" i="5"/>
  <c r="BI249" i="5"/>
  <c r="BH249" i="5"/>
  <c r="BG249" i="5"/>
  <c r="BF249" i="5"/>
  <c r="T249" i="5"/>
  <c r="R249" i="5"/>
  <c r="P249" i="5"/>
  <c r="BI248" i="5"/>
  <c r="BH248" i="5"/>
  <c r="BG248" i="5"/>
  <c r="BF248" i="5"/>
  <c r="T248" i="5"/>
  <c r="R248" i="5"/>
  <c r="P248" i="5"/>
  <c r="BI247" i="5"/>
  <c r="BH247" i="5"/>
  <c r="BG247" i="5"/>
  <c r="BF247" i="5"/>
  <c r="T247" i="5"/>
  <c r="R247" i="5"/>
  <c r="P247" i="5"/>
  <c r="BI246" i="5"/>
  <c r="BH246" i="5"/>
  <c r="BG246" i="5"/>
  <c r="BF246" i="5"/>
  <c r="T246" i="5"/>
  <c r="R246" i="5"/>
  <c r="P246" i="5"/>
  <c r="BI245" i="5"/>
  <c r="BH245" i="5"/>
  <c r="BG245" i="5"/>
  <c r="BF245" i="5"/>
  <c r="T245" i="5"/>
  <c r="R245" i="5"/>
  <c r="P245" i="5"/>
  <c r="BI244" i="5"/>
  <c r="BH244" i="5"/>
  <c r="BG244" i="5"/>
  <c r="BF244" i="5"/>
  <c r="T244" i="5"/>
  <c r="R244" i="5"/>
  <c r="P244" i="5"/>
  <c r="BI243" i="5"/>
  <c r="BH243" i="5"/>
  <c r="BG243" i="5"/>
  <c r="BF243" i="5"/>
  <c r="T243" i="5"/>
  <c r="R243" i="5"/>
  <c r="P243" i="5"/>
  <c r="BI242" i="5"/>
  <c r="BH242" i="5"/>
  <c r="BG242" i="5"/>
  <c r="BF242" i="5"/>
  <c r="T242" i="5"/>
  <c r="R242" i="5"/>
  <c r="P242" i="5"/>
  <c r="BI241" i="5"/>
  <c r="BH241" i="5"/>
  <c r="BG241" i="5"/>
  <c r="BF241" i="5"/>
  <c r="T241" i="5"/>
  <c r="R241" i="5"/>
  <c r="P241" i="5"/>
  <c r="BI240" i="5"/>
  <c r="BH240" i="5"/>
  <c r="BG240" i="5"/>
  <c r="BF240" i="5"/>
  <c r="T240" i="5"/>
  <c r="R240" i="5"/>
  <c r="P240" i="5"/>
  <c r="BI239" i="5"/>
  <c r="BH239" i="5"/>
  <c r="BG239" i="5"/>
  <c r="BF239" i="5"/>
  <c r="T239" i="5"/>
  <c r="R239" i="5"/>
  <c r="P239" i="5"/>
  <c r="BI238" i="5"/>
  <c r="BH238" i="5"/>
  <c r="BG238" i="5"/>
  <c r="BF238" i="5"/>
  <c r="T238" i="5"/>
  <c r="R238" i="5"/>
  <c r="P238" i="5"/>
  <c r="BI237" i="5"/>
  <c r="BH237" i="5"/>
  <c r="BG237" i="5"/>
  <c r="BF237" i="5"/>
  <c r="T237" i="5"/>
  <c r="R237" i="5"/>
  <c r="P237" i="5"/>
  <c r="BI236" i="5"/>
  <c r="BH236" i="5"/>
  <c r="BG236" i="5"/>
  <c r="BF236" i="5"/>
  <c r="T236" i="5"/>
  <c r="R236" i="5"/>
  <c r="P236" i="5"/>
  <c r="BI235" i="5"/>
  <c r="BH235" i="5"/>
  <c r="BG235" i="5"/>
  <c r="BF235" i="5"/>
  <c r="T235" i="5"/>
  <c r="R235" i="5"/>
  <c r="P235" i="5"/>
  <c r="BI234" i="5"/>
  <c r="BH234" i="5"/>
  <c r="BG234" i="5"/>
  <c r="BF234" i="5"/>
  <c r="T234" i="5"/>
  <c r="R234" i="5"/>
  <c r="P234" i="5"/>
  <c r="BI233" i="5"/>
  <c r="BH233" i="5"/>
  <c r="BG233" i="5"/>
  <c r="BF233" i="5"/>
  <c r="T233" i="5"/>
  <c r="R233" i="5"/>
  <c r="P233" i="5"/>
  <c r="BI232" i="5"/>
  <c r="BH232" i="5"/>
  <c r="BG232" i="5"/>
  <c r="BF232" i="5"/>
  <c r="T232" i="5"/>
  <c r="R232" i="5"/>
  <c r="P232" i="5"/>
  <c r="BI231" i="5"/>
  <c r="BH231" i="5"/>
  <c r="BG231" i="5"/>
  <c r="BF231" i="5"/>
  <c r="T231" i="5"/>
  <c r="R231" i="5"/>
  <c r="P231" i="5"/>
  <c r="BI230" i="5"/>
  <c r="BH230" i="5"/>
  <c r="BG230" i="5"/>
  <c r="BF230" i="5"/>
  <c r="T230" i="5"/>
  <c r="R230" i="5"/>
  <c r="P230" i="5"/>
  <c r="BI229" i="5"/>
  <c r="BH229" i="5"/>
  <c r="BG229" i="5"/>
  <c r="BF229" i="5"/>
  <c r="T229" i="5"/>
  <c r="R229" i="5"/>
  <c r="P229" i="5"/>
  <c r="BI228" i="5"/>
  <c r="BH228" i="5"/>
  <c r="BG228" i="5"/>
  <c r="BF228" i="5"/>
  <c r="T228" i="5"/>
  <c r="R228" i="5"/>
  <c r="P228" i="5"/>
  <c r="BI227" i="5"/>
  <c r="BH227" i="5"/>
  <c r="BG227" i="5"/>
  <c r="BF227" i="5"/>
  <c r="T227" i="5"/>
  <c r="R227" i="5"/>
  <c r="P227" i="5"/>
  <c r="BI226" i="5"/>
  <c r="BH226" i="5"/>
  <c r="BG226" i="5"/>
  <c r="BF226" i="5"/>
  <c r="T226" i="5"/>
  <c r="R226" i="5"/>
  <c r="P226" i="5"/>
  <c r="BI225" i="5"/>
  <c r="BH225" i="5"/>
  <c r="BG225" i="5"/>
  <c r="BF225" i="5"/>
  <c r="T225" i="5"/>
  <c r="R225" i="5"/>
  <c r="P225" i="5"/>
  <c r="BI224" i="5"/>
  <c r="BH224" i="5"/>
  <c r="BG224" i="5"/>
  <c r="BF224" i="5"/>
  <c r="T224" i="5"/>
  <c r="R224" i="5"/>
  <c r="P224" i="5"/>
  <c r="BI223" i="5"/>
  <c r="BH223" i="5"/>
  <c r="BG223" i="5"/>
  <c r="BF223" i="5"/>
  <c r="T223" i="5"/>
  <c r="R223" i="5"/>
  <c r="P223" i="5"/>
  <c r="BI222" i="5"/>
  <c r="BH222" i="5"/>
  <c r="BG222" i="5"/>
  <c r="BF222" i="5"/>
  <c r="T222" i="5"/>
  <c r="R222" i="5"/>
  <c r="P222" i="5"/>
  <c r="BI221" i="5"/>
  <c r="BH221" i="5"/>
  <c r="BG221" i="5"/>
  <c r="BF221" i="5"/>
  <c r="T221" i="5"/>
  <c r="R221" i="5"/>
  <c r="P221" i="5"/>
  <c r="BI220" i="5"/>
  <c r="BH220" i="5"/>
  <c r="BG220" i="5"/>
  <c r="BF220" i="5"/>
  <c r="T220" i="5"/>
  <c r="R220" i="5"/>
  <c r="P220" i="5"/>
  <c r="BI219" i="5"/>
  <c r="BH219" i="5"/>
  <c r="BG219" i="5"/>
  <c r="BF219" i="5"/>
  <c r="T219" i="5"/>
  <c r="R219" i="5"/>
  <c r="P219" i="5"/>
  <c r="BI218" i="5"/>
  <c r="BH218" i="5"/>
  <c r="BG218" i="5"/>
  <c r="BF218" i="5"/>
  <c r="T218" i="5"/>
  <c r="R218" i="5"/>
  <c r="P218" i="5"/>
  <c r="BI217" i="5"/>
  <c r="BH217" i="5"/>
  <c r="BG217" i="5"/>
  <c r="BF217" i="5"/>
  <c r="T217" i="5"/>
  <c r="R217" i="5"/>
  <c r="P217" i="5"/>
  <c r="BI216" i="5"/>
  <c r="BH216" i="5"/>
  <c r="BG216" i="5"/>
  <c r="BF216" i="5"/>
  <c r="T216" i="5"/>
  <c r="R216" i="5"/>
  <c r="P216" i="5"/>
  <c r="BI215" i="5"/>
  <c r="BH215" i="5"/>
  <c r="BG215" i="5"/>
  <c r="BF215" i="5"/>
  <c r="T215" i="5"/>
  <c r="R215" i="5"/>
  <c r="P215" i="5"/>
  <c r="BI212" i="5"/>
  <c r="BH212" i="5"/>
  <c r="BG212" i="5"/>
  <c r="BF212" i="5"/>
  <c r="T212" i="5"/>
  <c r="R212" i="5"/>
  <c r="P212" i="5"/>
  <c r="BI211" i="5"/>
  <c r="BH211" i="5"/>
  <c r="BG211" i="5"/>
  <c r="BF211" i="5"/>
  <c r="T211" i="5"/>
  <c r="R211" i="5"/>
  <c r="P211" i="5"/>
  <c r="BI210" i="5"/>
  <c r="BH210" i="5"/>
  <c r="BG210" i="5"/>
  <c r="BF210" i="5"/>
  <c r="T210" i="5"/>
  <c r="R210" i="5"/>
  <c r="P210" i="5"/>
  <c r="BI209" i="5"/>
  <c r="BH209" i="5"/>
  <c r="BG209" i="5"/>
  <c r="BF209" i="5"/>
  <c r="T209" i="5"/>
  <c r="R209" i="5"/>
  <c r="P209" i="5"/>
  <c r="BI208" i="5"/>
  <c r="BH208" i="5"/>
  <c r="BG208" i="5"/>
  <c r="BF208" i="5"/>
  <c r="T208" i="5"/>
  <c r="R208" i="5"/>
  <c r="P208" i="5"/>
  <c r="BI207" i="5"/>
  <c r="BH207" i="5"/>
  <c r="BG207" i="5"/>
  <c r="BF207" i="5"/>
  <c r="T207" i="5"/>
  <c r="R207" i="5"/>
  <c r="P207" i="5"/>
  <c r="BI206" i="5"/>
  <c r="BH206" i="5"/>
  <c r="BG206" i="5"/>
  <c r="BF206" i="5"/>
  <c r="T206" i="5"/>
  <c r="R206" i="5"/>
  <c r="P206" i="5"/>
  <c r="BI205" i="5"/>
  <c r="BH205" i="5"/>
  <c r="BG205" i="5"/>
  <c r="BF205" i="5"/>
  <c r="T205" i="5"/>
  <c r="R205" i="5"/>
  <c r="P205" i="5"/>
  <c r="BI204" i="5"/>
  <c r="BH204" i="5"/>
  <c r="BG204" i="5"/>
  <c r="BF204" i="5"/>
  <c r="T204" i="5"/>
  <c r="R204" i="5"/>
  <c r="P204" i="5"/>
  <c r="BI203" i="5"/>
  <c r="BH203" i="5"/>
  <c r="BG203" i="5"/>
  <c r="BF203" i="5"/>
  <c r="T203" i="5"/>
  <c r="R203" i="5"/>
  <c r="P203" i="5"/>
  <c r="BI202" i="5"/>
  <c r="BH202" i="5"/>
  <c r="BG202" i="5"/>
  <c r="BF202" i="5"/>
  <c r="T202" i="5"/>
  <c r="R202" i="5"/>
  <c r="P202" i="5"/>
  <c r="BI201" i="5"/>
  <c r="BH201" i="5"/>
  <c r="BG201" i="5"/>
  <c r="BF201" i="5"/>
  <c r="T201" i="5"/>
  <c r="R201" i="5"/>
  <c r="P201" i="5"/>
  <c r="BI200" i="5"/>
  <c r="BH200" i="5"/>
  <c r="BG200" i="5"/>
  <c r="BF200" i="5"/>
  <c r="T200" i="5"/>
  <c r="R200" i="5"/>
  <c r="P200" i="5"/>
  <c r="BI199" i="5"/>
  <c r="BH199" i="5"/>
  <c r="BG199" i="5"/>
  <c r="BF199" i="5"/>
  <c r="T199" i="5"/>
  <c r="R199" i="5"/>
  <c r="P199" i="5"/>
  <c r="BI198" i="5"/>
  <c r="BH198" i="5"/>
  <c r="BG198" i="5"/>
  <c r="BF198" i="5"/>
  <c r="T198" i="5"/>
  <c r="R198" i="5"/>
  <c r="P198" i="5"/>
  <c r="BI197" i="5"/>
  <c r="BH197" i="5"/>
  <c r="BG197" i="5"/>
  <c r="BF197" i="5"/>
  <c r="T197" i="5"/>
  <c r="R197" i="5"/>
  <c r="P197" i="5"/>
  <c r="BI196" i="5"/>
  <c r="BH196" i="5"/>
  <c r="BG196" i="5"/>
  <c r="BF196" i="5"/>
  <c r="T196" i="5"/>
  <c r="R196" i="5"/>
  <c r="P196" i="5"/>
  <c r="BI195" i="5"/>
  <c r="BH195" i="5"/>
  <c r="BG195" i="5"/>
  <c r="BF195" i="5"/>
  <c r="T195" i="5"/>
  <c r="R195" i="5"/>
  <c r="P195" i="5"/>
  <c r="BI194" i="5"/>
  <c r="BH194" i="5"/>
  <c r="BG194" i="5"/>
  <c r="BF194" i="5"/>
  <c r="T194" i="5"/>
  <c r="R194" i="5"/>
  <c r="P194" i="5"/>
  <c r="BI193" i="5"/>
  <c r="BH193" i="5"/>
  <c r="BG193" i="5"/>
  <c r="BF193" i="5"/>
  <c r="T193" i="5"/>
  <c r="R193" i="5"/>
  <c r="P193" i="5"/>
  <c r="BI192" i="5"/>
  <c r="BH192" i="5"/>
  <c r="BG192" i="5"/>
  <c r="BF192" i="5"/>
  <c r="T192" i="5"/>
  <c r="R192" i="5"/>
  <c r="P192" i="5"/>
  <c r="BI191" i="5"/>
  <c r="BH191" i="5"/>
  <c r="BG191" i="5"/>
  <c r="BF191" i="5"/>
  <c r="T191" i="5"/>
  <c r="R191" i="5"/>
  <c r="P191" i="5"/>
  <c r="BI190" i="5"/>
  <c r="BH190" i="5"/>
  <c r="BG190" i="5"/>
  <c r="BF190" i="5"/>
  <c r="T190" i="5"/>
  <c r="R190" i="5"/>
  <c r="P190" i="5"/>
  <c r="BI189" i="5"/>
  <c r="BH189" i="5"/>
  <c r="BG189" i="5"/>
  <c r="BF189" i="5"/>
  <c r="T189" i="5"/>
  <c r="R189" i="5"/>
  <c r="P189" i="5"/>
  <c r="BI188" i="5"/>
  <c r="BH188" i="5"/>
  <c r="BG188" i="5"/>
  <c r="BF188" i="5"/>
  <c r="T188" i="5"/>
  <c r="R188" i="5"/>
  <c r="P188" i="5"/>
  <c r="BI187" i="5"/>
  <c r="BH187" i="5"/>
  <c r="BG187" i="5"/>
  <c r="BF187" i="5"/>
  <c r="T187" i="5"/>
  <c r="R187" i="5"/>
  <c r="P187" i="5"/>
  <c r="BI186" i="5"/>
  <c r="BH186" i="5"/>
  <c r="BG186" i="5"/>
  <c r="BF186" i="5"/>
  <c r="T186" i="5"/>
  <c r="R186" i="5"/>
  <c r="P186" i="5"/>
  <c r="BI185" i="5"/>
  <c r="BH185" i="5"/>
  <c r="BG185" i="5"/>
  <c r="BF185" i="5"/>
  <c r="T185" i="5"/>
  <c r="R185" i="5"/>
  <c r="P185" i="5"/>
  <c r="BI184" i="5"/>
  <c r="BH184" i="5"/>
  <c r="BG184" i="5"/>
  <c r="BF184" i="5"/>
  <c r="T184" i="5"/>
  <c r="R184" i="5"/>
  <c r="P184" i="5"/>
  <c r="BI183" i="5"/>
  <c r="BH183" i="5"/>
  <c r="BG183" i="5"/>
  <c r="BF183" i="5"/>
  <c r="T183" i="5"/>
  <c r="R183" i="5"/>
  <c r="P183" i="5"/>
  <c r="BI182" i="5"/>
  <c r="BH182" i="5"/>
  <c r="BG182" i="5"/>
  <c r="BF182" i="5"/>
  <c r="T182" i="5"/>
  <c r="R182" i="5"/>
  <c r="P182" i="5"/>
  <c r="BI181" i="5"/>
  <c r="BH181" i="5"/>
  <c r="BG181" i="5"/>
  <c r="BF181" i="5"/>
  <c r="T181" i="5"/>
  <c r="R181" i="5"/>
  <c r="P181" i="5"/>
  <c r="BI180" i="5"/>
  <c r="BH180" i="5"/>
  <c r="BG180" i="5"/>
  <c r="BF180" i="5"/>
  <c r="T180" i="5"/>
  <c r="R180" i="5"/>
  <c r="P180" i="5"/>
  <c r="BI179" i="5"/>
  <c r="BH179" i="5"/>
  <c r="BG179" i="5"/>
  <c r="BF179" i="5"/>
  <c r="T179" i="5"/>
  <c r="R179" i="5"/>
  <c r="P179" i="5"/>
  <c r="BI178" i="5"/>
  <c r="BH178" i="5"/>
  <c r="BG178" i="5"/>
  <c r="BF178" i="5"/>
  <c r="T178" i="5"/>
  <c r="R178" i="5"/>
  <c r="P178" i="5"/>
  <c r="BI177" i="5"/>
  <c r="BH177" i="5"/>
  <c r="BG177" i="5"/>
  <c r="BF177" i="5"/>
  <c r="T177" i="5"/>
  <c r="R177" i="5"/>
  <c r="P177" i="5"/>
  <c r="BI176" i="5"/>
  <c r="BH176" i="5"/>
  <c r="BG176" i="5"/>
  <c r="BF176" i="5"/>
  <c r="T176" i="5"/>
  <c r="R176" i="5"/>
  <c r="P176" i="5"/>
  <c r="BI175" i="5"/>
  <c r="BH175" i="5"/>
  <c r="BG175" i="5"/>
  <c r="BF175" i="5"/>
  <c r="T175" i="5"/>
  <c r="R175" i="5"/>
  <c r="P175" i="5"/>
  <c r="BI174" i="5"/>
  <c r="BH174" i="5"/>
  <c r="BG174" i="5"/>
  <c r="BF174" i="5"/>
  <c r="T174" i="5"/>
  <c r="R174" i="5"/>
  <c r="P174" i="5"/>
  <c r="BI173" i="5"/>
  <c r="BH173" i="5"/>
  <c r="BG173" i="5"/>
  <c r="BF173" i="5"/>
  <c r="T173" i="5"/>
  <c r="R173" i="5"/>
  <c r="P173" i="5"/>
  <c r="BI172" i="5"/>
  <c r="BH172" i="5"/>
  <c r="BG172" i="5"/>
  <c r="BF172" i="5"/>
  <c r="T172" i="5"/>
  <c r="R172" i="5"/>
  <c r="P172" i="5"/>
  <c r="BI171" i="5"/>
  <c r="BH171" i="5"/>
  <c r="BG171" i="5"/>
  <c r="BF171" i="5"/>
  <c r="T171" i="5"/>
  <c r="R171" i="5"/>
  <c r="P171" i="5"/>
  <c r="BI170" i="5"/>
  <c r="BH170" i="5"/>
  <c r="BG170" i="5"/>
  <c r="BF170" i="5"/>
  <c r="T170" i="5"/>
  <c r="R170" i="5"/>
  <c r="P170" i="5"/>
  <c r="BI169" i="5"/>
  <c r="BH169" i="5"/>
  <c r="BG169" i="5"/>
  <c r="BF169" i="5"/>
  <c r="T169" i="5"/>
  <c r="R169" i="5"/>
  <c r="P169" i="5"/>
  <c r="BI168" i="5"/>
  <c r="BH168" i="5"/>
  <c r="BG168" i="5"/>
  <c r="BF168" i="5"/>
  <c r="T168" i="5"/>
  <c r="R168" i="5"/>
  <c r="P168" i="5"/>
  <c r="BI167" i="5"/>
  <c r="BH167" i="5"/>
  <c r="BG167" i="5"/>
  <c r="BF167" i="5"/>
  <c r="T167" i="5"/>
  <c r="R167" i="5"/>
  <c r="P167" i="5"/>
  <c r="BI166" i="5"/>
  <c r="BH166" i="5"/>
  <c r="BG166" i="5"/>
  <c r="BF166" i="5"/>
  <c r="T166" i="5"/>
  <c r="R166" i="5"/>
  <c r="P166" i="5"/>
  <c r="BI165" i="5"/>
  <c r="BH165" i="5"/>
  <c r="BG165" i="5"/>
  <c r="BF165" i="5"/>
  <c r="T165" i="5"/>
  <c r="R165" i="5"/>
  <c r="P165" i="5"/>
  <c r="BI164" i="5"/>
  <c r="BH164" i="5"/>
  <c r="BG164" i="5"/>
  <c r="BF164" i="5"/>
  <c r="T164" i="5"/>
  <c r="R164" i="5"/>
  <c r="P164" i="5"/>
  <c r="BI163" i="5"/>
  <c r="BH163" i="5"/>
  <c r="BG163" i="5"/>
  <c r="BF163" i="5"/>
  <c r="T163" i="5"/>
  <c r="R163" i="5"/>
  <c r="P163" i="5"/>
  <c r="BI162" i="5"/>
  <c r="BH162" i="5"/>
  <c r="BG162" i="5"/>
  <c r="BF162" i="5"/>
  <c r="T162" i="5"/>
  <c r="R162" i="5"/>
  <c r="P162" i="5"/>
  <c r="BI161" i="5"/>
  <c r="BH161" i="5"/>
  <c r="BG161" i="5"/>
  <c r="BF161" i="5"/>
  <c r="T161" i="5"/>
  <c r="R161" i="5"/>
  <c r="P161" i="5"/>
  <c r="BI160" i="5"/>
  <c r="BH160" i="5"/>
  <c r="BG160" i="5"/>
  <c r="BF160" i="5"/>
  <c r="T160" i="5"/>
  <c r="R160" i="5"/>
  <c r="P160" i="5"/>
  <c r="BI159" i="5"/>
  <c r="BH159" i="5"/>
  <c r="BG159" i="5"/>
  <c r="BF159" i="5"/>
  <c r="T159" i="5"/>
  <c r="R159" i="5"/>
  <c r="P159" i="5"/>
  <c r="BI158" i="5"/>
  <c r="BH158" i="5"/>
  <c r="BG158" i="5"/>
  <c r="BF158" i="5"/>
  <c r="T158" i="5"/>
  <c r="R158" i="5"/>
  <c r="P158" i="5"/>
  <c r="BI157" i="5"/>
  <c r="BH157" i="5"/>
  <c r="BG157" i="5"/>
  <c r="BF157" i="5"/>
  <c r="T157" i="5"/>
  <c r="R157" i="5"/>
  <c r="P157" i="5"/>
  <c r="BI156" i="5"/>
  <c r="BH156" i="5"/>
  <c r="BG156" i="5"/>
  <c r="BF156" i="5"/>
  <c r="T156" i="5"/>
  <c r="R156" i="5"/>
  <c r="P156" i="5"/>
  <c r="BI155" i="5"/>
  <c r="BH155" i="5"/>
  <c r="BG155" i="5"/>
  <c r="BF155" i="5"/>
  <c r="T155" i="5"/>
  <c r="R155" i="5"/>
  <c r="P155" i="5"/>
  <c r="BI154" i="5"/>
  <c r="BH154" i="5"/>
  <c r="BG154" i="5"/>
  <c r="BF154" i="5"/>
  <c r="T154" i="5"/>
  <c r="R154" i="5"/>
  <c r="P154" i="5"/>
  <c r="BI153" i="5"/>
  <c r="BH153" i="5"/>
  <c r="BG153" i="5"/>
  <c r="BF153" i="5"/>
  <c r="T153" i="5"/>
  <c r="R153" i="5"/>
  <c r="P153" i="5"/>
  <c r="BI152" i="5"/>
  <c r="BH152" i="5"/>
  <c r="BG152" i="5"/>
  <c r="BF152" i="5"/>
  <c r="T152" i="5"/>
  <c r="R152" i="5"/>
  <c r="P152" i="5"/>
  <c r="BI151" i="5"/>
  <c r="BH151" i="5"/>
  <c r="BG151" i="5"/>
  <c r="BF151" i="5"/>
  <c r="T151" i="5"/>
  <c r="R151" i="5"/>
  <c r="P151" i="5"/>
  <c r="BI150" i="5"/>
  <c r="BH150" i="5"/>
  <c r="BG150" i="5"/>
  <c r="BF150" i="5"/>
  <c r="T150" i="5"/>
  <c r="R150" i="5"/>
  <c r="P150" i="5"/>
  <c r="BI149" i="5"/>
  <c r="BH149" i="5"/>
  <c r="BG149" i="5"/>
  <c r="BF149" i="5"/>
  <c r="T149" i="5"/>
  <c r="R149" i="5"/>
  <c r="P149" i="5"/>
  <c r="BI148" i="5"/>
  <c r="BH148" i="5"/>
  <c r="BG148" i="5"/>
  <c r="BF148" i="5"/>
  <c r="T148" i="5"/>
  <c r="R148" i="5"/>
  <c r="P148" i="5"/>
  <c r="BI147" i="5"/>
  <c r="BH147" i="5"/>
  <c r="BG147" i="5"/>
  <c r="BF147" i="5"/>
  <c r="T147" i="5"/>
  <c r="R147" i="5"/>
  <c r="P147" i="5"/>
  <c r="BI146" i="5"/>
  <c r="BH146" i="5"/>
  <c r="BG146" i="5"/>
  <c r="BF146" i="5"/>
  <c r="T146" i="5"/>
  <c r="R146" i="5"/>
  <c r="P146" i="5"/>
  <c r="BI145" i="5"/>
  <c r="BH145" i="5"/>
  <c r="BG145" i="5"/>
  <c r="BF145" i="5"/>
  <c r="T145" i="5"/>
  <c r="R145" i="5"/>
  <c r="P145" i="5"/>
  <c r="BI144" i="5"/>
  <c r="BH144" i="5"/>
  <c r="BG144" i="5"/>
  <c r="BF144" i="5"/>
  <c r="T144" i="5"/>
  <c r="R144" i="5"/>
  <c r="P144" i="5"/>
  <c r="BI143" i="5"/>
  <c r="BH143" i="5"/>
  <c r="BG143" i="5"/>
  <c r="BF143" i="5"/>
  <c r="T143" i="5"/>
  <c r="R143" i="5"/>
  <c r="P143" i="5"/>
  <c r="BI142" i="5"/>
  <c r="BH142" i="5"/>
  <c r="BG142" i="5"/>
  <c r="BF142" i="5"/>
  <c r="T142" i="5"/>
  <c r="R142" i="5"/>
  <c r="P142" i="5"/>
  <c r="BI141" i="5"/>
  <c r="BH141" i="5"/>
  <c r="BG141" i="5"/>
  <c r="BF141" i="5"/>
  <c r="T141" i="5"/>
  <c r="R141" i="5"/>
  <c r="P141" i="5"/>
  <c r="BI140" i="5"/>
  <c r="BH140" i="5"/>
  <c r="BG140" i="5"/>
  <c r="BF140" i="5"/>
  <c r="T140" i="5"/>
  <c r="R140" i="5"/>
  <c r="P140" i="5"/>
  <c r="BI139" i="5"/>
  <c r="BH139" i="5"/>
  <c r="BG139" i="5"/>
  <c r="BF139" i="5"/>
  <c r="T139" i="5"/>
  <c r="R139" i="5"/>
  <c r="P139" i="5"/>
  <c r="BI138" i="5"/>
  <c r="BH138" i="5"/>
  <c r="BG138" i="5"/>
  <c r="BF138" i="5"/>
  <c r="T138" i="5"/>
  <c r="R138" i="5"/>
  <c r="P138" i="5"/>
  <c r="BI137" i="5"/>
  <c r="BH137" i="5"/>
  <c r="BG137" i="5"/>
  <c r="BF137" i="5"/>
  <c r="T137" i="5"/>
  <c r="R137" i="5"/>
  <c r="P137" i="5"/>
  <c r="BI136" i="5"/>
  <c r="BH136" i="5"/>
  <c r="BG136" i="5"/>
  <c r="BF136" i="5"/>
  <c r="T136" i="5"/>
  <c r="R136" i="5"/>
  <c r="P136" i="5"/>
  <c r="BI135" i="5"/>
  <c r="BH135" i="5"/>
  <c r="BG135" i="5"/>
  <c r="BF135" i="5"/>
  <c r="T135" i="5"/>
  <c r="R135" i="5"/>
  <c r="P135" i="5"/>
  <c r="J129" i="5"/>
  <c r="F126" i="5"/>
  <c r="E124" i="5"/>
  <c r="J96" i="5"/>
  <c r="F93" i="5"/>
  <c r="E91" i="5"/>
  <c r="J25" i="5"/>
  <c r="E25" i="5"/>
  <c r="J128" i="5" s="1"/>
  <c r="J24" i="5"/>
  <c r="J22" i="5"/>
  <c r="E22" i="5"/>
  <c r="F129" i="5" s="1"/>
  <c r="J21" i="5"/>
  <c r="J19" i="5"/>
  <c r="E19" i="5"/>
  <c r="F128" i="5" s="1"/>
  <c r="J18" i="5"/>
  <c r="J16" i="5"/>
  <c r="J93" i="5"/>
  <c r="E7" i="5"/>
  <c r="E85" i="5"/>
  <c r="J41" i="4"/>
  <c r="J40" i="4"/>
  <c r="AY99" i="1" s="1"/>
  <c r="J39" i="4"/>
  <c r="AX99" i="1" s="1"/>
  <c r="BI222" i="4"/>
  <c r="BH222" i="4"/>
  <c r="BG222" i="4"/>
  <c r="BF222" i="4"/>
  <c r="T222" i="4"/>
  <c r="T221" i="4" s="1"/>
  <c r="R222" i="4"/>
  <c r="R221" i="4" s="1"/>
  <c r="P222" i="4"/>
  <c r="P221" i="4" s="1"/>
  <c r="BI214" i="4"/>
  <c r="BH214" i="4"/>
  <c r="BG214" i="4"/>
  <c r="BF214" i="4"/>
  <c r="T214" i="4"/>
  <c r="R214" i="4"/>
  <c r="P214" i="4"/>
  <c r="BI210" i="4"/>
  <c r="BH210" i="4"/>
  <c r="BG210" i="4"/>
  <c r="BF210" i="4"/>
  <c r="T210" i="4"/>
  <c r="R210" i="4"/>
  <c r="P210" i="4"/>
  <c r="BI207" i="4"/>
  <c r="BH207" i="4"/>
  <c r="BG207" i="4"/>
  <c r="BF207" i="4"/>
  <c r="T207" i="4"/>
  <c r="R207" i="4"/>
  <c r="P207" i="4"/>
  <c r="BI206" i="4"/>
  <c r="BH206" i="4"/>
  <c r="BG206" i="4"/>
  <c r="BF206" i="4"/>
  <c r="T206" i="4"/>
  <c r="R206" i="4"/>
  <c r="P206" i="4"/>
  <c r="BI204" i="4"/>
  <c r="BH204" i="4"/>
  <c r="BG204" i="4"/>
  <c r="BF204" i="4"/>
  <c r="T204" i="4"/>
  <c r="R204" i="4"/>
  <c r="P204" i="4"/>
  <c r="BI200" i="4"/>
  <c r="BH200" i="4"/>
  <c r="BG200" i="4"/>
  <c r="BF200" i="4"/>
  <c r="T200" i="4"/>
  <c r="R200" i="4"/>
  <c r="P200" i="4"/>
  <c r="BI198" i="4"/>
  <c r="BH198" i="4"/>
  <c r="BG198" i="4"/>
  <c r="BF198" i="4"/>
  <c r="T198" i="4"/>
  <c r="R198" i="4"/>
  <c r="P198" i="4"/>
  <c r="BI196" i="4"/>
  <c r="BH196" i="4"/>
  <c r="BG196" i="4"/>
  <c r="BF196" i="4"/>
  <c r="T196" i="4"/>
  <c r="R196" i="4"/>
  <c r="P196" i="4"/>
  <c r="BI194" i="4"/>
  <c r="BH194" i="4"/>
  <c r="BG194" i="4"/>
  <c r="BF194" i="4"/>
  <c r="T194" i="4"/>
  <c r="R194" i="4"/>
  <c r="P194" i="4"/>
  <c r="BI186" i="4"/>
  <c r="BH186" i="4"/>
  <c r="BG186" i="4"/>
  <c r="BF186" i="4"/>
  <c r="T186" i="4"/>
  <c r="R186" i="4"/>
  <c r="P186" i="4"/>
  <c r="BI178" i="4"/>
  <c r="BH178" i="4"/>
  <c r="BG178" i="4"/>
  <c r="BF178" i="4"/>
  <c r="T178" i="4"/>
  <c r="R178" i="4"/>
  <c r="P178" i="4"/>
  <c r="BI174" i="4"/>
  <c r="BH174" i="4"/>
  <c r="BG174" i="4"/>
  <c r="BF174" i="4"/>
  <c r="T174" i="4"/>
  <c r="R174" i="4"/>
  <c r="P174" i="4"/>
  <c r="BI169" i="4"/>
  <c r="BH169" i="4"/>
  <c r="BG169" i="4"/>
  <c r="BF169" i="4"/>
  <c r="T169" i="4"/>
  <c r="R169" i="4"/>
  <c r="P169" i="4"/>
  <c r="BI168" i="4"/>
  <c r="BH168" i="4"/>
  <c r="BG168" i="4"/>
  <c r="BF168" i="4"/>
  <c r="T168" i="4"/>
  <c r="R168" i="4"/>
  <c r="P168" i="4"/>
  <c r="BI167" i="4"/>
  <c r="BH167" i="4"/>
  <c r="BG167" i="4"/>
  <c r="BF167" i="4"/>
  <c r="T167" i="4"/>
  <c r="R167" i="4"/>
  <c r="P167" i="4"/>
  <c r="BI166" i="4"/>
  <c r="BH166" i="4"/>
  <c r="BG166" i="4"/>
  <c r="BF166" i="4"/>
  <c r="T166" i="4"/>
  <c r="R166" i="4"/>
  <c r="P166" i="4"/>
  <c r="BI161" i="4"/>
  <c r="BH161" i="4"/>
  <c r="BG161" i="4"/>
  <c r="BF161" i="4"/>
  <c r="T161" i="4"/>
  <c r="R161" i="4"/>
  <c r="P161" i="4"/>
  <c r="BI160" i="4"/>
  <c r="BH160" i="4"/>
  <c r="BG160" i="4"/>
  <c r="BF160" i="4"/>
  <c r="T160" i="4"/>
  <c r="R160" i="4"/>
  <c r="P160" i="4"/>
  <c r="BI154" i="4"/>
  <c r="BH154" i="4"/>
  <c r="BG154" i="4"/>
  <c r="BF154" i="4"/>
  <c r="T154" i="4"/>
  <c r="R154" i="4"/>
  <c r="P154" i="4"/>
  <c r="BI150" i="4"/>
  <c r="BH150" i="4"/>
  <c r="BG150" i="4"/>
  <c r="BF150" i="4"/>
  <c r="T150" i="4"/>
  <c r="R150" i="4"/>
  <c r="P150" i="4"/>
  <c r="BI146" i="4"/>
  <c r="BH146" i="4"/>
  <c r="BG146" i="4"/>
  <c r="BF146" i="4"/>
  <c r="T146" i="4"/>
  <c r="R146" i="4"/>
  <c r="P146" i="4"/>
  <c r="BI142" i="4"/>
  <c r="BH142" i="4"/>
  <c r="BG142" i="4"/>
  <c r="BF142" i="4"/>
  <c r="T142" i="4"/>
  <c r="R142" i="4"/>
  <c r="P142" i="4"/>
  <c r="BI137" i="4"/>
  <c r="BH137" i="4"/>
  <c r="BG137" i="4"/>
  <c r="BF137" i="4"/>
  <c r="T137" i="4"/>
  <c r="R137" i="4"/>
  <c r="P137" i="4"/>
  <c r="BI132" i="4"/>
  <c r="BH132" i="4"/>
  <c r="BG132" i="4"/>
  <c r="BF132" i="4"/>
  <c r="T132" i="4"/>
  <c r="R132" i="4"/>
  <c r="P132" i="4"/>
  <c r="BI131" i="4"/>
  <c r="BH131" i="4"/>
  <c r="BG131" i="4"/>
  <c r="BF131" i="4"/>
  <c r="T131" i="4"/>
  <c r="R131" i="4"/>
  <c r="P131" i="4"/>
  <c r="J125" i="4"/>
  <c r="J124" i="4"/>
  <c r="F124" i="4"/>
  <c r="F122" i="4"/>
  <c r="E120" i="4"/>
  <c r="J96" i="4"/>
  <c r="J95" i="4"/>
  <c r="F95" i="4"/>
  <c r="F93" i="4"/>
  <c r="E91" i="4"/>
  <c r="J22" i="4"/>
  <c r="E22" i="4"/>
  <c r="F125" i="4" s="1"/>
  <c r="J21" i="4"/>
  <c r="J16" i="4"/>
  <c r="J93" i="4"/>
  <c r="E7" i="4"/>
  <c r="E85" i="4" s="1"/>
  <c r="J39" i="3"/>
  <c r="J38" i="3"/>
  <c r="AY97" i="1" s="1"/>
  <c r="J37" i="3"/>
  <c r="AX97" i="1" s="1"/>
  <c r="BI1797" i="3"/>
  <c r="BH1797" i="3"/>
  <c r="BG1797" i="3"/>
  <c r="BF1797" i="3"/>
  <c r="T1797" i="3"/>
  <c r="R1797" i="3"/>
  <c r="P1797" i="3"/>
  <c r="BI1795" i="3"/>
  <c r="BH1795" i="3"/>
  <c r="BG1795" i="3"/>
  <c r="BF1795" i="3"/>
  <c r="T1795" i="3"/>
  <c r="R1795" i="3"/>
  <c r="P1795" i="3"/>
  <c r="BI1786" i="3"/>
  <c r="BH1786" i="3"/>
  <c r="BG1786" i="3"/>
  <c r="BF1786" i="3"/>
  <c r="T1786" i="3"/>
  <c r="R1786" i="3"/>
  <c r="P1786" i="3"/>
  <c r="BI1782" i="3"/>
  <c r="BH1782" i="3"/>
  <c r="BG1782" i="3"/>
  <c r="BF1782" i="3"/>
  <c r="T1782" i="3"/>
  <c r="R1782" i="3"/>
  <c r="P1782" i="3"/>
  <c r="BI1778" i="3"/>
  <c r="BH1778" i="3"/>
  <c r="BG1778" i="3"/>
  <c r="BF1778" i="3"/>
  <c r="T1778" i="3"/>
  <c r="R1778" i="3"/>
  <c r="P1778" i="3"/>
  <c r="BI1777" i="3"/>
  <c r="BH1777" i="3"/>
  <c r="BG1777" i="3"/>
  <c r="BF1777" i="3"/>
  <c r="T1777" i="3"/>
  <c r="R1777" i="3"/>
  <c r="P1777" i="3"/>
  <c r="BI1776" i="3"/>
  <c r="BH1776" i="3"/>
  <c r="BG1776" i="3"/>
  <c r="BF1776" i="3"/>
  <c r="T1776" i="3"/>
  <c r="R1776" i="3"/>
  <c r="P1776" i="3"/>
  <c r="BI1775" i="3"/>
  <c r="BH1775" i="3"/>
  <c r="BG1775" i="3"/>
  <c r="BF1775" i="3"/>
  <c r="T1775" i="3"/>
  <c r="R1775" i="3"/>
  <c r="P1775" i="3"/>
  <c r="BI1772" i="3"/>
  <c r="BH1772" i="3"/>
  <c r="BG1772" i="3"/>
  <c r="BF1772" i="3"/>
  <c r="T1772" i="3"/>
  <c r="R1772" i="3"/>
  <c r="P1772" i="3"/>
  <c r="BI1770" i="3"/>
  <c r="BH1770" i="3"/>
  <c r="BG1770" i="3"/>
  <c r="BF1770" i="3"/>
  <c r="T1770" i="3"/>
  <c r="R1770" i="3"/>
  <c r="P1770" i="3"/>
  <c r="BI1767" i="3"/>
  <c r="BH1767" i="3"/>
  <c r="BG1767" i="3"/>
  <c r="BF1767" i="3"/>
  <c r="T1767" i="3"/>
  <c r="R1767" i="3"/>
  <c r="P1767" i="3"/>
  <c r="BI1765" i="3"/>
  <c r="BH1765" i="3"/>
  <c r="BG1765" i="3"/>
  <c r="BF1765" i="3"/>
  <c r="T1765" i="3"/>
  <c r="R1765" i="3"/>
  <c r="P1765" i="3"/>
  <c r="BI1736" i="3"/>
  <c r="BH1736" i="3"/>
  <c r="BG1736" i="3"/>
  <c r="BF1736" i="3"/>
  <c r="T1736" i="3"/>
  <c r="R1736" i="3"/>
  <c r="P1736" i="3"/>
  <c r="BI1735" i="3"/>
  <c r="BH1735" i="3"/>
  <c r="BG1735" i="3"/>
  <c r="BF1735" i="3"/>
  <c r="T1735" i="3"/>
  <c r="R1735" i="3"/>
  <c r="P1735" i="3"/>
  <c r="BI1733" i="3"/>
  <c r="BH1733" i="3"/>
  <c r="BG1733" i="3"/>
  <c r="BF1733" i="3"/>
  <c r="T1733" i="3"/>
  <c r="R1733" i="3"/>
  <c r="P1733" i="3"/>
  <c r="BI1732" i="3"/>
  <c r="BH1732" i="3"/>
  <c r="BG1732" i="3"/>
  <c r="BF1732" i="3"/>
  <c r="T1732" i="3"/>
  <c r="R1732" i="3"/>
  <c r="P1732" i="3"/>
  <c r="BI1731" i="3"/>
  <c r="BH1731" i="3"/>
  <c r="BG1731" i="3"/>
  <c r="BF1731" i="3"/>
  <c r="T1731" i="3"/>
  <c r="R1731" i="3"/>
  <c r="P1731" i="3"/>
  <c r="BI1730" i="3"/>
  <c r="BH1730" i="3"/>
  <c r="BG1730" i="3"/>
  <c r="BF1730" i="3"/>
  <c r="T1730" i="3"/>
  <c r="R1730" i="3"/>
  <c r="P1730" i="3"/>
  <c r="BI1728" i="3"/>
  <c r="BH1728" i="3"/>
  <c r="BG1728" i="3"/>
  <c r="BF1728" i="3"/>
  <c r="T1728" i="3"/>
  <c r="R1728" i="3"/>
  <c r="P1728" i="3"/>
  <c r="BI1725" i="3"/>
  <c r="BH1725" i="3"/>
  <c r="BG1725" i="3"/>
  <c r="BF1725" i="3"/>
  <c r="T1725" i="3"/>
  <c r="R1725" i="3"/>
  <c r="P1725" i="3"/>
  <c r="BI1722" i="3"/>
  <c r="BH1722" i="3"/>
  <c r="BG1722" i="3"/>
  <c r="BF1722" i="3"/>
  <c r="T1722" i="3"/>
  <c r="R1722" i="3"/>
  <c r="P1722" i="3"/>
  <c r="BI1719" i="3"/>
  <c r="BH1719" i="3"/>
  <c r="BG1719" i="3"/>
  <c r="BF1719" i="3"/>
  <c r="T1719" i="3"/>
  <c r="R1719" i="3"/>
  <c r="P1719" i="3"/>
  <c r="BI1716" i="3"/>
  <c r="BH1716" i="3"/>
  <c r="BG1716" i="3"/>
  <c r="BF1716" i="3"/>
  <c r="T1716" i="3"/>
  <c r="R1716" i="3"/>
  <c r="P1716" i="3"/>
  <c r="BI1713" i="3"/>
  <c r="BH1713" i="3"/>
  <c r="BG1713" i="3"/>
  <c r="BF1713" i="3"/>
  <c r="T1713" i="3"/>
  <c r="R1713" i="3"/>
  <c r="P1713" i="3"/>
  <c r="BI1710" i="3"/>
  <c r="BH1710" i="3"/>
  <c r="BG1710" i="3"/>
  <c r="BF1710" i="3"/>
  <c r="T1710" i="3"/>
  <c r="R1710" i="3"/>
  <c r="P1710" i="3"/>
  <c r="BI1707" i="3"/>
  <c r="BH1707" i="3"/>
  <c r="BG1707" i="3"/>
  <c r="BF1707" i="3"/>
  <c r="T1707" i="3"/>
  <c r="R1707" i="3"/>
  <c r="P1707" i="3"/>
  <c r="BI1697" i="3"/>
  <c r="BH1697" i="3"/>
  <c r="BG1697" i="3"/>
  <c r="BF1697" i="3"/>
  <c r="T1697" i="3"/>
  <c r="R1697" i="3"/>
  <c r="P1697" i="3"/>
  <c r="BI1696" i="3"/>
  <c r="BH1696" i="3"/>
  <c r="BG1696" i="3"/>
  <c r="BF1696" i="3"/>
  <c r="T1696" i="3"/>
  <c r="R1696" i="3"/>
  <c r="P1696" i="3"/>
  <c r="BI1695" i="3"/>
  <c r="BH1695" i="3"/>
  <c r="BG1695" i="3"/>
  <c r="BF1695" i="3"/>
  <c r="T1695" i="3"/>
  <c r="R1695" i="3"/>
  <c r="P1695" i="3"/>
  <c r="BI1693" i="3"/>
  <c r="BH1693" i="3"/>
  <c r="BG1693" i="3"/>
  <c r="BF1693" i="3"/>
  <c r="T1693" i="3"/>
  <c r="R1693" i="3"/>
  <c r="P1693" i="3"/>
  <c r="BI1691" i="3"/>
  <c r="BH1691" i="3"/>
  <c r="BG1691" i="3"/>
  <c r="BF1691" i="3"/>
  <c r="T1691" i="3"/>
  <c r="R1691" i="3"/>
  <c r="P1691" i="3"/>
  <c r="BI1677" i="3"/>
  <c r="BH1677" i="3"/>
  <c r="BG1677" i="3"/>
  <c r="BF1677" i="3"/>
  <c r="T1677" i="3"/>
  <c r="R1677" i="3"/>
  <c r="P1677" i="3"/>
  <c r="BI1674" i="3"/>
  <c r="BH1674" i="3"/>
  <c r="BG1674" i="3"/>
  <c r="BF1674" i="3"/>
  <c r="T1674" i="3"/>
  <c r="R1674" i="3"/>
  <c r="P1674" i="3"/>
  <c r="BI1672" i="3"/>
  <c r="BH1672" i="3"/>
  <c r="BG1672" i="3"/>
  <c r="BF1672" i="3"/>
  <c r="T1672" i="3"/>
  <c r="R1672" i="3"/>
  <c r="P1672" i="3"/>
  <c r="BI1669" i="3"/>
  <c r="BH1669" i="3"/>
  <c r="BG1669" i="3"/>
  <c r="BF1669" i="3"/>
  <c r="T1669" i="3"/>
  <c r="R1669" i="3"/>
  <c r="P1669" i="3"/>
  <c r="BI1665" i="3"/>
  <c r="BH1665" i="3"/>
  <c r="BG1665" i="3"/>
  <c r="BF1665" i="3"/>
  <c r="T1665" i="3"/>
  <c r="R1665" i="3"/>
  <c r="P1665" i="3"/>
  <c r="BI1663" i="3"/>
  <c r="BH1663" i="3"/>
  <c r="BG1663" i="3"/>
  <c r="BF1663" i="3"/>
  <c r="T1663" i="3"/>
  <c r="R1663" i="3"/>
  <c r="P1663" i="3"/>
  <c r="BI1660" i="3"/>
  <c r="BH1660" i="3"/>
  <c r="BG1660" i="3"/>
  <c r="BF1660" i="3"/>
  <c r="T1660" i="3"/>
  <c r="R1660" i="3"/>
  <c r="P1660" i="3"/>
  <c r="BI1656" i="3"/>
  <c r="BH1656" i="3"/>
  <c r="BG1656" i="3"/>
  <c r="BF1656" i="3"/>
  <c r="T1656" i="3"/>
  <c r="R1656" i="3"/>
  <c r="P1656" i="3"/>
  <c r="BI1654" i="3"/>
  <c r="BH1654" i="3"/>
  <c r="BG1654" i="3"/>
  <c r="BF1654" i="3"/>
  <c r="T1654" i="3"/>
  <c r="R1654" i="3"/>
  <c r="P1654" i="3"/>
  <c r="BI1650" i="3"/>
  <c r="BH1650" i="3"/>
  <c r="BG1650" i="3"/>
  <c r="BF1650" i="3"/>
  <c r="T1650" i="3"/>
  <c r="R1650" i="3"/>
  <c r="P1650" i="3"/>
  <c r="BI1649" i="3"/>
  <c r="BH1649" i="3"/>
  <c r="BG1649" i="3"/>
  <c r="BF1649" i="3"/>
  <c r="T1649" i="3"/>
  <c r="R1649" i="3"/>
  <c r="P1649" i="3"/>
  <c r="BI1642" i="3"/>
  <c r="BH1642" i="3"/>
  <c r="BG1642" i="3"/>
  <c r="BF1642" i="3"/>
  <c r="T1642" i="3"/>
  <c r="R1642" i="3"/>
  <c r="P1642" i="3"/>
  <c r="BI1640" i="3"/>
  <c r="BH1640" i="3"/>
  <c r="BG1640" i="3"/>
  <c r="BF1640" i="3"/>
  <c r="T1640" i="3"/>
  <c r="R1640" i="3"/>
  <c r="P1640" i="3"/>
  <c r="BI1635" i="3"/>
  <c r="BH1635" i="3"/>
  <c r="BG1635" i="3"/>
  <c r="BF1635" i="3"/>
  <c r="T1635" i="3"/>
  <c r="R1635" i="3"/>
  <c r="P1635" i="3"/>
  <c r="BI1634" i="3"/>
  <c r="BH1634" i="3"/>
  <c r="BG1634" i="3"/>
  <c r="BF1634" i="3"/>
  <c r="T1634" i="3"/>
  <c r="R1634" i="3"/>
  <c r="P1634" i="3"/>
  <c r="BI1627" i="3"/>
  <c r="BH1627" i="3"/>
  <c r="BG1627" i="3"/>
  <c r="BF1627" i="3"/>
  <c r="T1627" i="3"/>
  <c r="R1627" i="3"/>
  <c r="P1627" i="3"/>
  <c r="BI1626" i="3"/>
  <c r="BH1626" i="3"/>
  <c r="BG1626" i="3"/>
  <c r="BF1626" i="3"/>
  <c r="T1626" i="3"/>
  <c r="R1626" i="3"/>
  <c r="P1626" i="3"/>
  <c r="BI1624" i="3"/>
  <c r="BH1624" i="3"/>
  <c r="BG1624" i="3"/>
  <c r="BF1624" i="3"/>
  <c r="T1624" i="3"/>
  <c r="R1624" i="3"/>
  <c r="P1624" i="3"/>
  <c r="BI1623" i="3"/>
  <c r="BH1623" i="3"/>
  <c r="BG1623" i="3"/>
  <c r="BF1623" i="3"/>
  <c r="T1623" i="3"/>
  <c r="R1623" i="3"/>
  <c r="P1623" i="3"/>
  <c r="BI1620" i="3"/>
  <c r="BH1620" i="3"/>
  <c r="BG1620" i="3"/>
  <c r="BF1620" i="3"/>
  <c r="T1620" i="3"/>
  <c r="R1620" i="3"/>
  <c r="P1620" i="3"/>
  <c r="BI1617" i="3"/>
  <c r="BH1617" i="3"/>
  <c r="BG1617" i="3"/>
  <c r="BF1617" i="3"/>
  <c r="T1617" i="3"/>
  <c r="R1617" i="3"/>
  <c r="P1617" i="3"/>
  <c r="BI1614" i="3"/>
  <c r="BH1614" i="3"/>
  <c r="BG1614" i="3"/>
  <c r="BF1614" i="3"/>
  <c r="T1614" i="3"/>
  <c r="R1614" i="3"/>
  <c r="P1614" i="3"/>
  <c r="BI1611" i="3"/>
  <c r="BH1611" i="3"/>
  <c r="BG1611" i="3"/>
  <c r="BF1611" i="3"/>
  <c r="T1611" i="3"/>
  <c r="R1611" i="3"/>
  <c r="P1611" i="3"/>
  <c r="BI1605" i="3"/>
  <c r="BH1605" i="3"/>
  <c r="BG1605" i="3"/>
  <c r="BF1605" i="3"/>
  <c r="T1605" i="3"/>
  <c r="R1605" i="3"/>
  <c r="P1605" i="3"/>
  <c r="BI1603" i="3"/>
  <c r="BH1603" i="3"/>
  <c r="BG1603" i="3"/>
  <c r="BF1603" i="3"/>
  <c r="T1603" i="3"/>
  <c r="R1603" i="3"/>
  <c r="P1603" i="3"/>
  <c r="BI1601" i="3"/>
  <c r="BH1601" i="3"/>
  <c r="BG1601" i="3"/>
  <c r="BF1601" i="3"/>
  <c r="T1601" i="3"/>
  <c r="R1601" i="3"/>
  <c r="P1601" i="3"/>
  <c r="BI1599" i="3"/>
  <c r="BH1599" i="3"/>
  <c r="BG1599" i="3"/>
  <c r="BF1599" i="3"/>
  <c r="T1599" i="3"/>
  <c r="R1599" i="3"/>
  <c r="P1599" i="3"/>
  <c r="BI1588" i="3"/>
  <c r="BH1588" i="3"/>
  <c r="BG1588" i="3"/>
  <c r="BF1588" i="3"/>
  <c r="T1588" i="3"/>
  <c r="R1588" i="3"/>
  <c r="P1588" i="3"/>
  <c r="BI1586" i="3"/>
  <c r="BH1586" i="3"/>
  <c r="BG1586" i="3"/>
  <c r="BF1586" i="3"/>
  <c r="T1586" i="3"/>
  <c r="R1586" i="3"/>
  <c r="P1586" i="3"/>
  <c r="BI1584" i="3"/>
  <c r="BH1584" i="3"/>
  <c r="BG1584" i="3"/>
  <c r="BF1584" i="3"/>
  <c r="T1584" i="3"/>
  <c r="R1584" i="3"/>
  <c r="P1584" i="3"/>
  <c r="BI1582" i="3"/>
  <c r="BH1582" i="3"/>
  <c r="BG1582" i="3"/>
  <c r="BF1582" i="3"/>
  <c r="T1582" i="3"/>
  <c r="R1582" i="3"/>
  <c r="P1582" i="3"/>
  <c r="BI1580" i="3"/>
  <c r="BH1580" i="3"/>
  <c r="BG1580" i="3"/>
  <c r="BF1580" i="3"/>
  <c r="T1580" i="3"/>
  <c r="R1580" i="3"/>
  <c r="P1580" i="3"/>
  <c r="BI1578" i="3"/>
  <c r="BH1578" i="3"/>
  <c r="BG1578" i="3"/>
  <c r="BF1578" i="3"/>
  <c r="T1578" i="3"/>
  <c r="R1578" i="3"/>
  <c r="P1578" i="3"/>
  <c r="BI1576" i="3"/>
  <c r="BH1576" i="3"/>
  <c r="BG1576" i="3"/>
  <c r="BF1576" i="3"/>
  <c r="T1576" i="3"/>
  <c r="R1576" i="3"/>
  <c r="P1576" i="3"/>
  <c r="BI1574" i="3"/>
  <c r="BH1574" i="3"/>
  <c r="BG1574" i="3"/>
  <c r="BF1574" i="3"/>
  <c r="T1574" i="3"/>
  <c r="R1574" i="3"/>
  <c r="P1574" i="3"/>
  <c r="BI1573" i="3"/>
  <c r="BH1573" i="3"/>
  <c r="BG1573" i="3"/>
  <c r="BF1573" i="3"/>
  <c r="T1573" i="3"/>
  <c r="R1573" i="3"/>
  <c r="P1573" i="3"/>
  <c r="BI1572" i="3"/>
  <c r="BH1572" i="3"/>
  <c r="BG1572" i="3"/>
  <c r="BF1572" i="3"/>
  <c r="T1572" i="3"/>
  <c r="R1572" i="3"/>
  <c r="P1572" i="3"/>
  <c r="BI1570" i="3"/>
  <c r="BH1570" i="3"/>
  <c r="BG1570" i="3"/>
  <c r="BF1570" i="3"/>
  <c r="T1570" i="3"/>
  <c r="R1570" i="3"/>
  <c r="P1570" i="3"/>
  <c r="BI1569" i="3"/>
  <c r="BH1569" i="3"/>
  <c r="BG1569" i="3"/>
  <c r="BF1569" i="3"/>
  <c r="T1569" i="3"/>
  <c r="R1569" i="3"/>
  <c r="P1569" i="3"/>
  <c r="BI1567" i="3"/>
  <c r="BH1567" i="3"/>
  <c r="BG1567" i="3"/>
  <c r="BF1567" i="3"/>
  <c r="T1567" i="3"/>
  <c r="R1567" i="3"/>
  <c r="P1567" i="3"/>
  <c r="BI1565" i="3"/>
  <c r="BH1565" i="3"/>
  <c r="BG1565" i="3"/>
  <c r="BF1565" i="3"/>
  <c r="T1565" i="3"/>
  <c r="R1565" i="3"/>
  <c r="P1565" i="3"/>
  <c r="BI1564" i="3"/>
  <c r="BH1564" i="3"/>
  <c r="BG1564" i="3"/>
  <c r="BF1564" i="3"/>
  <c r="T1564" i="3"/>
  <c r="R1564" i="3"/>
  <c r="P1564" i="3"/>
  <c r="BI1563" i="3"/>
  <c r="BH1563" i="3"/>
  <c r="BG1563" i="3"/>
  <c r="BF1563" i="3"/>
  <c r="T1563" i="3"/>
  <c r="R1563" i="3"/>
  <c r="P1563" i="3"/>
  <c r="BI1562" i="3"/>
  <c r="BH1562" i="3"/>
  <c r="BG1562" i="3"/>
  <c r="BF1562" i="3"/>
  <c r="T1562" i="3"/>
  <c r="R1562" i="3"/>
  <c r="P1562" i="3"/>
  <c r="BI1561" i="3"/>
  <c r="BH1561" i="3"/>
  <c r="BG1561" i="3"/>
  <c r="BF1561" i="3"/>
  <c r="T1561" i="3"/>
  <c r="R1561" i="3"/>
  <c r="P1561" i="3"/>
  <c r="BI1560" i="3"/>
  <c r="BH1560" i="3"/>
  <c r="BG1560" i="3"/>
  <c r="BF1560" i="3"/>
  <c r="T1560" i="3"/>
  <c r="R1560" i="3"/>
  <c r="P1560" i="3"/>
  <c r="BI1559" i="3"/>
  <c r="BH1559" i="3"/>
  <c r="BG1559" i="3"/>
  <c r="BF1559" i="3"/>
  <c r="T1559" i="3"/>
  <c r="R1559" i="3"/>
  <c r="P1559" i="3"/>
  <c r="BI1558" i="3"/>
  <c r="BH1558" i="3"/>
  <c r="BG1558" i="3"/>
  <c r="BF1558" i="3"/>
  <c r="T1558" i="3"/>
  <c r="R1558" i="3"/>
  <c r="P1558" i="3"/>
  <c r="BI1557" i="3"/>
  <c r="BH1557" i="3"/>
  <c r="BG1557" i="3"/>
  <c r="BF1557" i="3"/>
  <c r="T1557" i="3"/>
  <c r="R1557" i="3"/>
  <c r="P1557" i="3"/>
  <c r="BI1556" i="3"/>
  <c r="BH1556" i="3"/>
  <c r="BG1556" i="3"/>
  <c r="BF1556" i="3"/>
  <c r="T1556" i="3"/>
  <c r="R1556" i="3"/>
  <c r="P1556" i="3"/>
  <c r="BI1555" i="3"/>
  <c r="BH1555" i="3"/>
  <c r="BG1555" i="3"/>
  <c r="BF1555" i="3"/>
  <c r="T1555" i="3"/>
  <c r="R1555" i="3"/>
  <c r="P1555" i="3"/>
  <c r="BI1554" i="3"/>
  <c r="BH1554" i="3"/>
  <c r="BG1554" i="3"/>
  <c r="BF1554" i="3"/>
  <c r="T1554" i="3"/>
  <c r="R1554" i="3"/>
  <c r="P1554" i="3"/>
  <c r="BI1553" i="3"/>
  <c r="BH1553" i="3"/>
  <c r="BG1553" i="3"/>
  <c r="BF1553" i="3"/>
  <c r="T1553" i="3"/>
  <c r="R1553" i="3"/>
  <c r="P1553" i="3"/>
  <c r="BI1552" i="3"/>
  <c r="BH1552" i="3"/>
  <c r="BG1552" i="3"/>
  <c r="BF1552" i="3"/>
  <c r="T1552" i="3"/>
  <c r="R1552" i="3"/>
  <c r="P1552" i="3"/>
  <c r="BI1550" i="3"/>
  <c r="BH1550" i="3"/>
  <c r="BG1550" i="3"/>
  <c r="BF1550" i="3"/>
  <c r="T1550" i="3"/>
  <c r="R1550" i="3"/>
  <c r="P1550" i="3"/>
  <c r="BI1548" i="3"/>
  <c r="BH1548" i="3"/>
  <c r="BG1548" i="3"/>
  <c r="BF1548" i="3"/>
  <c r="T1548" i="3"/>
  <c r="R1548" i="3"/>
  <c r="P1548" i="3"/>
  <c r="BI1545" i="3"/>
  <c r="BH1545" i="3"/>
  <c r="BG1545" i="3"/>
  <c r="BF1545" i="3"/>
  <c r="T1545" i="3"/>
  <c r="R1545" i="3"/>
  <c r="P1545" i="3"/>
  <c r="BI1542" i="3"/>
  <c r="BH1542" i="3"/>
  <c r="BG1542" i="3"/>
  <c r="BF1542" i="3"/>
  <c r="T1542" i="3"/>
  <c r="R1542" i="3"/>
  <c r="P1542" i="3"/>
  <c r="BI1539" i="3"/>
  <c r="BH1539" i="3"/>
  <c r="BG1539" i="3"/>
  <c r="BF1539" i="3"/>
  <c r="T1539" i="3"/>
  <c r="R1539" i="3"/>
  <c r="P1539" i="3"/>
  <c r="BI1535" i="3"/>
  <c r="BH1535" i="3"/>
  <c r="BG1535" i="3"/>
  <c r="BF1535" i="3"/>
  <c r="T1535" i="3"/>
  <c r="R1535" i="3"/>
  <c r="P1535" i="3"/>
  <c r="BI1534" i="3"/>
  <c r="BH1534" i="3"/>
  <c r="BG1534" i="3"/>
  <c r="BF1534" i="3"/>
  <c r="T1534" i="3"/>
  <c r="R1534" i="3"/>
  <c r="P1534" i="3"/>
  <c r="BI1532" i="3"/>
  <c r="BH1532" i="3"/>
  <c r="BG1532" i="3"/>
  <c r="BF1532" i="3"/>
  <c r="T1532" i="3"/>
  <c r="R1532" i="3"/>
  <c r="P1532" i="3"/>
  <c r="BI1531" i="3"/>
  <c r="BH1531" i="3"/>
  <c r="BG1531" i="3"/>
  <c r="BF1531" i="3"/>
  <c r="T1531" i="3"/>
  <c r="R1531" i="3"/>
  <c r="P1531" i="3"/>
  <c r="BI1530" i="3"/>
  <c r="BH1530" i="3"/>
  <c r="BG1530" i="3"/>
  <c r="BF1530" i="3"/>
  <c r="T1530" i="3"/>
  <c r="R1530" i="3"/>
  <c r="P1530" i="3"/>
  <c r="BI1529" i="3"/>
  <c r="BH1529" i="3"/>
  <c r="BG1529" i="3"/>
  <c r="BF1529" i="3"/>
  <c r="T1529" i="3"/>
  <c r="R1529" i="3"/>
  <c r="P1529" i="3"/>
  <c r="BI1527" i="3"/>
  <c r="BH1527" i="3"/>
  <c r="BG1527" i="3"/>
  <c r="BF1527" i="3"/>
  <c r="T1527" i="3"/>
  <c r="R1527" i="3"/>
  <c r="P1527" i="3"/>
  <c r="BI1526" i="3"/>
  <c r="BH1526" i="3"/>
  <c r="BG1526" i="3"/>
  <c r="BF1526" i="3"/>
  <c r="T1526" i="3"/>
  <c r="R1526" i="3"/>
  <c r="P1526" i="3"/>
  <c r="BI1524" i="3"/>
  <c r="BH1524" i="3"/>
  <c r="BG1524" i="3"/>
  <c r="BF1524" i="3"/>
  <c r="T1524" i="3"/>
  <c r="R1524" i="3"/>
  <c r="P1524" i="3"/>
  <c r="BI1523" i="3"/>
  <c r="BH1523" i="3"/>
  <c r="BG1523" i="3"/>
  <c r="BF1523" i="3"/>
  <c r="T1523" i="3"/>
  <c r="R1523" i="3"/>
  <c r="P1523" i="3"/>
  <c r="BI1521" i="3"/>
  <c r="BH1521" i="3"/>
  <c r="BG1521" i="3"/>
  <c r="BF1521" i="3"/>
  <c r="T1521" i="3"/>
  <c r="R1521" i="3"/>
  <c r="P1521" i="3"/>
  <c r="BI1520" i="3"/>
  <c r="BH1520" i="3"/>
  <c r="BG1520" i="3"/>
  <c r="BF1520" i="3"/>
  <c r="T1520" i="3"/>
  <c r="R1520" i="3"/>
  <c r="P1520" i="3"/>
  <c r="BI1518" i="3"/>
  <c r="BH1518" i="3"/>
  <c r="BG1518" i="3"/>
  <c r="BF1518" i="3"/>
  <c r="T1518" i="3"/>
  <c r="R1518" i="3"/>
  <c r="P1518" i="3"/>
  <c r="BI1516" i="3"/>
  <c r="BH1516" i="3"/>
  <c r="BG1516" i="3"/>
  <c r="BF1516" i="3"/>
  <c r="T1516" i="3"/>
  <c r="R1516" i="3"/>
  <c r="P1516" i="3"/>
  <c r="BI1514" i="3"/>
  <c r="BH1514" i="3"/>
  <c r="BG1514" i="3"/>
  <c r="BF1514" i="3"/>
  <c r="T1514" i="3"/>
  <c r="R1514" i="3"/>
  <c r="P1514" i="3"/>
  <c r="BI1512" i="3"/>
  <c r="BH1512" i="3"/>
  <c r="BG1512" i="3"/>
  <c r="BF1512" i="3"/>
  <c r="T1512" i="3"/>
  <c r="R1512" i="3"/>
  <c r="P1512" i="3"/>
  <c r="BI1510" i="3"/>
  <c r="BH1510" i="3"/>
  <c r="BG1510" i="3"/>
  <c r="BF1510" i="3"/>
  <c r="T1510" i="3"/>
  <c r="R1510" i="3"/>
  <c r="P1510" i="3"/>
  <c r="BI1508" i="3"/>
  <c r="BH1508" i="3"/>
  <c r="BG1508" i="3"/>
  <c r="BF1508" i="3"/>
  <c r="T1508" i="3"/>
  <c r="R1508" i="3"/>
  <c r="P1508" i="3"/>
  <c r="BI1507" i="3"/>
  <c r="BH1507" i="3"/>
  <c r="BG1507" i="3"/>
  <c r="BF1507" i="3"/>
  <c r="T1507" i="3"/>
  <c r="R1507" i="3"/>
  <c r="P1507" i="3"/>
  <c r="BI1505" i="3"/>
  <c r="BH1505" i="3"/>
  <c r="BG1505" i="3"/>
  <c r="BF1505" i="3"/>
  <c r="T1505" i="3"/>
  <c r="R1505" i="3"/>
  <c r="P1505" i="3"/>
  <c r="BI1504" i="3"/>
  <c r="BH1504" i="3"/>
  <c r="BG1504" i="3"/>
  <c r="BF1504" i="3"/>
  <c r="T1504" i="3"/>
  <c r="R1504" i="3"/>
  <c r="P1504" i="3"/>
  <c r="BI1503" i="3"/>
  <c r="BH1503" i="3"/>
  <c r="BG1503" i="3"/>
  <c r="BF1503" i="3"/>
  <c r="T1503" i="3"/>
  <c r="R1503" i="3"/>
  <c r="P1503" i="3"/>
  <c r="BI1501" i="3"/>
  <c r="BH1501" i="3"/>
  <c r="BG1501" i="3"/>
  <c r="BF1501" i="3"/>
  <c r="T1501" i="3"/>
  <c r="R1501" i="3"/>
  <c r="P1501" i="3"/>
  <c r="BI1499" i="3"/>
  <c r="BH1499" i="3"/>
  <c r="BG1499" i="3"/>
  <c r="BF1499" i="3"/>
  <c r="T1499" i="3"/>
  <c r="R1499" i="3"/>
  <c r="P1499" i="3"/>
  <c r="BI1495" i="3"/>
  <c r="BH1495" i="3"/>
  <c r="BG1495" i="3"/>
  <c r="BF1495" i="3"/>
  <c r="T1495" i="3"/>
  <c r="R1495" i="3"/>
  <c r="P1495" i="3"/>
  <c r="BI1491" i="3"/>
  <c r="BH1491" i="3"/>
  <c r="BG1491" i="3"/>
  <c r="BF1491" i="3"/>
  <c r="T1491" i="3"/>
  <c r="R1491" i="3"/>
  <c r="P1491" i="3"/>
  <c r="BI1485" i="3"/>
  <c r="BH1485" i="3"/>
  <c r="BG1485" i="3"/>
  <c r="BF1485" i="3"/>
  <c r="T1485" i="3"/>
  <c r="R1485" i="3"/>
  <c r="P1485" i="3"/>
  <c r="BI1473" i="3"/>
  <c r="BH1473" i="3"/>
  <c r="BG1473" i="3"/>
  <c r="BF1473" i="3"/>
  <c r="T1473" i="3"/>
  <c r="R1473" i="3"/>
  <c r="P1473" i="3"/>
  <c r="BI1467" i="3"/>
  <c r="BH1467" i="3"/>
  <c r="BG1467" i="3"/>
  <c r="BF1467" i="3"/>
  <c r="T1467" i="3"/>
  <c r="R1467" i="3"/>
  <c r="P1467" i="3"/>
  <c r="BI1451" i="3"/>
  <c r="BH1451" i="3"/>
  <c r="BG1451" i="3"/>
  <c r="BF1451" i="3"/>
  <c r="T1451" i="3"/>
  <c r="R1451" i="3"/>
  <c r="P1451" i="3"/>
  <c r="BI1449" i="3"/>
  <c r="BH1449" i="3"/>
  <c r="BG1449" i="3"/>
  <c r="BF1449" i="3"/>
  <c r="T1449" i="3"/>
  <c r="R1449" i="3"/>
  <c r="P1449" i="3"/>
  <c r="BI1443" i="3"/>
  <c r="BH1443" i="3"/>
  <c r="BG1443" i="3"/>
  <c r="BF1443" i="3"/>
  <c r="T1443" i="3"/>
  <c r="R1443" i="3"/>
  <c r="P1443" i="3"/>
  <c r="BI1437" i="3"/>
  <c r="BH1437" i="3"/>
  <c r="BG1437" i="3"/>
  <c r="BF1437" i="3"/>
  <c r="T1437" i="3"/>
  <c r="R1437" i="3"/>
  <c r="P1437" i="3"/>
  <c r="BI1435" i="3"/>
  <c r="BH1435" i="3"/>
  <c r="BG1435" i="3"/>
  <c r="BF1435" i="3"/>
  <c r="T1435" i="3"/>
  <c r="R1435" i="3"/>
  <c r="P1435" i="3"/>
  <c r="BI1433" i="3"/>
  <c r="BH1433" i="3"/>
  <c r="BG1433" i="3"/>
  <c r="BF1433" i="3"/>
  <c r="T1433" i="3"/>
  <c r="R1433" i="3"/>
  <c r="P1433" i="3"/>
  <c r="BI1431" i="3"/>
  <c r="BH1431" i="3"/>
  <c r="BG1431" i="3"/>
  <c r="BF1431" i="3"/>
  <c r="T1431" i="3"/>
  <c r="R1431" i="3"/>
  <c r="P1431" i="3"/>
  <c r="BI1429" i="3"/>
  <c r="BH1429" i="3"/>
  <c r="BG1429" i="3"/>
  <c r="BF1429" i="3"/>
  <c r="T1429" i="3"/>
  <c r="R1429" i="3"/>
  <c r="P1429" i="3"/>
  <c r="BI1426" i="3"/>
  <c r="BH1426" i="3"/>
  <c r="BG1426" i="3"/>
  <c r="BF1426" i="3"/>
  <c r="T1426" i="3"/>
  <c r="R1426" i="3"/>
  <c r="P1426" i="3"/>
  <c r="BI1423" i="3"/>
  <c r="BH1423" i="3"/>
  <c r="BG1423" i="3"/>
  <c r="BF1423" i="3"/>
  <c r="T1423" i="3"/>
  <c r="R1423" i="3"/>
  <c r="P1423" i="3"/>
  <c r="BI1420" i="3"/>
  <c r="BH1420" i="3"/>
  <c r="BG1420" i="3"/>
  <c r="BF1420" i="3"/>
  <c r="T1420" i="3"/>
  <c r="R1420" i="3"/>
  <c r="P1420" i="3"/>
  <c r="BI1417" i="3"/>
  <c r="BH1417" i="3"/>
  <c r="BG1417" i="3"/>
  <c r="BF1417" i="3"/>
  <c r="T1417" i="3"/>
  <c r="R1417" i="3"/>
  <c r="P1417" i="3"/>
  <c r="BI1414" i="3"/>
  <c r="BH1414" i="3"/>
  <c r="BG1414" i="3"/>
  <c r="BF1414" i="3"/>
  <c r="T1414" i="3"/>
  <c r="R1414" i="3"/>
  <c r="P1414" i="3"/>
  <c r="BI1411" i="3"/>
  <c r="BH1411" i="3"/>
  <c r="BG1411" i="3"/>
  <c r="BF1411" i="3"/>
  <c r="T1411" i="3"/>
  <c r="R1411" i="3"/>
  <c r="P1411" i="3"/>
  <c r="BI1408" i="3"/>
  <c r="BH1408" i="3"/>
  <c r="BG1408" i="3"/>
  <c r="BF1408" i="3"/>
  <c r="T1408" i="3"/>
  <c r="R1408" i="3"/>
  <c r="P1408" i="3"/>
  <c r="BI1405" i="3"/>
  <c r="BH1405" i="3"/>
  <c r="BG1405" i="3"/>
  <c r="BF1405" i="3"/>
  <c r="T1405" i="3"/>
  <c r="R1405" i="3"/>
  <c r="P1405" i="3"/>
  <c r="BI1402" i="3"/>
  <c r="BH1402" i="3"/>
  <c r="BG1402" i="3"/>
  <c r="BF1402" i="3"/>
  <c r="T1402" i="3"/>
  <c r="R1402" i="3"/>
  <c r="P1402" i="3"/>
  <c r="BI1399" i="3"/>
  <c r="BH1399" i="3"/>
  <c r="BG1399" i="3"/>
  <c r="BF1399" i="3"/>
  <c r="T1399" i="3"/>
  <c r="R1399" i="3"/>
  <c r="P1399" i="3"/>
  <c r="BI1396" i="3"/>
  <c r="BH1396" i="3"/>
  <c r="BG1396" i="3"/>
  <c r="BF1396" i="3"/>
  <c r="T1396" i="3"/>
  <c r="R1396" i="3"/>
  <c r="P1396" i="3"/>
  <c r="BI1393" i="3"/>
  <c r="BH1393" i="3"/>
  <c r="BG1393" i="3"/>
  <c r="BF1393" i="3"/>
  <c r="T1393" i="3"/>
  <c r="R1393" i="3"/>
  <c r="P1393" i="3"/>
  <c r="BI1390" i="3"/>
  <c r="BH1390" i="3"/>
  <c r="BG1390" i="3"/>
  <c r="BF1390" i="3"/>
  <c r="T1390" i="3"/>
  <c r="R1390" i="3"/>
  <c r="P1390" i="3"/>
  <c r="BI1387" i="3"/>
  <c r="BH1387" i="3"/>
  <c r="BG1387" i="3"/>
  <c r="BF1387" i="3"/>
  <c r="T1387" i="3"/>
  <c r="R1387" i="3"/>
  <c r="P1387" i="3"/>
  <c r="BI1384" i="3"/>
  <c r="BH1384" i="3"/>
  <c r="BG1384" i="3"/>
  <c r="BF1384" i="3"/>
  <c r="T1384" i="3"/>
  <c r="R1384" i="3"/>
  <c r="P1384" i="3"/>
  <c r="BI1381" i="3"/>
  <c r="BH1381" i="3"/>
  <c r="BG1381" i="3"/>
  <c r="BF1381" i="3"/>
  <c r="T1381" i="3"/>
  <c r="R1381" i="3"/>
  <c r="P1381" i="3"/>
  <c r="BI1378" i="3"/>
  <c r="BH1378" i="3"/>
  <c r="BG1378" i="3"/>
  <c r="BF1378" i="3"/>
  <c r="T1378" i="3"/>
  <c r="R1378" i="3"/>
  <c r="P1378" i="3"/>
  <c r="BI1375" i="3"/>
  <c r="BH1375" i="3"/>
  <c r="BG1375" i="3"/>
  <c r="BF1375" i="3"/>
  <c r="T1375" i="3"/>
  <c r="R1375" i="3"/>
  <c r="P1375" i="3"/>
  <c r="BI1370" i="3"/>
  <c r="BH1370" i="3"/>
  <c r="BG1370" i="3"/>
  <c r="BF1370" i="3"/>
  <c r="T1370" i="3"/>
  <c r="R1370" i="3"/>
  <c r="P1370" i="3"/>
  <c r="BI1353" i="3"/>
  <c r="BH1353" i="3"/>
  <c r="BG1353" i="3"/>
  <c r="BF1353" i="3"/>
  <c r="T1353" i="3"/>
  <c r="R1353" i="3"/>
  <c r="P1353" i="3"/>
  <c r="BI1350" i="3"/>
  <c r="BH1350" i="3"/>
  <c r="BG1350" i="3"/>
  <c r="BF1350" i="3"/>
  <c r="T1350" i="3"/>
  <c r="R1350" i="3"/>
  <c r="P1350" i="3"/>
  <c r="BI1348" i="3"/>
  <c r="BH1348" i="3"/>
  <c r="BG1348" i="3"/>
  <c r="BF1348" i="3"/>
  <c r="T1348" i="3"/>
  <c r="R1348" i="3"/>
  <c r="P1348" i="3"/>
  <c r="BI1345" i="3"/>
  <c r="BH1345" i="3"/>
  <c r="BG1345" i="3"/>
  <c r="BF1345" i="3"/>
  <c r="T1345" i="3"/>
  <c r="R1345" i="3"/>
  <c r="P1345" i="3"/>
  <c r="BI1337" i="3"/>
  <c r="BH1337" i="3"/>
  <c r="BG1337" i="3"/>
  <c r="BF1337" i="3"/>
  <c r="T1337" i="3"/>
  <c r="R1337" i="3"/>
  <c r="P1337" i="3"/>
  <c r="BI1335" i="3"/>
  <c r="BH1335" i="3"/>
  <c r="BG1335" i="3"/>
  <c r="BF1335" i="3"/>
  <c r="T1335" i="3"/>
  <c r="R1335" i="3"/>
  <c r="P1335" i="3"/>
  <c r="BI1332" i="3"/>
  <c r="BH1332" i="3"/>
  <c r="BG1332" i="3"/>
  <c r="BF1332" i="3"/>
  <c r="T1332" i="3"/>
  <c r="R1332" i="3"/>
  <c r="P1332" i="3"/>
  <c r="BI1328" i="3"/>
  <c r="BH1328" i="3"/>
  <c r="BG1328" i="3"/>
  <c r="BF1328" i="3"/>
  <c r="T1328" i="3"/>
  <c r="R1328" i="3"/>
  <c r="P1328" i="3"/>
  <c r="BI1326" i="3"/>
  <c r="BH1326" i="3"/>
  <c r="BG1326" i="3"/>
  <c r="BF1326" i="3"/>
  <c r="T1326" i="3"/>
  <c r="R1326" i="3"/>
  <c r="P1326" i="3"/>
  <c r="BI1324" i="3"/>
  <c r="BH1324" i="3"/>
  <c r="BG1324" i="3"/>
  <c r="BF1324" i="3"/>
  <c r="T1324" i="3"/>
  <c r="R1324" i="3"/>
  <c r="P1324" i="3"/>
  <c r="BI1322" i="3"/>
  <c r="BH1322" i="3"/>
  <c r="BG1322" i="3"/>
  <c r="BF1322" i="3"/>
  <c r="T1322" i="3"/>
  <c r="R1322" i="3"/>
  <c r="P1322" i="3"/>
  <c r="BI1320" i="3"/>
  <c r="BH1320" i="3"/>
  <c r="BG1320" i="3"/>
  <c r="BF1320" i="3"/>
  <c r="T1320" i="3"/>
  <c r="R1320" i="3"/>
  <c r="P1320" i="3"/>
  <c r="BI1316" i="3"/>
  <c r="BH1316" i="3"/>
  <c r="BG1316" i="3"/>
  <c r="BF1316" i="3"/>
  <c r="T1316" i="3"/>
  <c r="R1316" i="3"/>
  <c r="P1316" i="3"/>
  <c r="BI1314" i="3"/>
  <c r="BH1314" i="3"/>
  <c r="BG1314" i="3"/>
  <c r="BF1314" i="3"/>
  <c r="T1314" i="3"/>
  <c r="R1314" i="3"/>
  <c r="P1314" i="3"/>
  <c r="BI1312" i="3"/>
  <c r="BH1312" i="3"/>
  <c r="BG1312" i="3"/>
  <c r="BF1312" i="3"/>
  <c r="T1312" i="3"/>
  <c r="R1312" i="3"/>
  <c r="P1312" i="3"/>
  <c r="BI1310" i="3"/>
  <c r="BH1310" i="3"/>
  <c r="BG1310" i="3"/>
  <c r="BF1310" i="3"/>
  <c r="T1310" i="3"/>
  <c r="R1310" i="3"/>
  <c r="P1310" i="3"/>
  <c r="BI1302" i="3"/>
  <c r="BH1302" i="3"/>
  <c r="BG1302" i="3"/>
  <c r="BF1302" i="3"/>
  <c r="T1302" i="3"/>
  <c r="R1302" i="3"/>
  <c r="P1302" i="3"/>
  <c r="BI1300" i="3"/>
  <c r="BH1300" i="3"/>
  <c r="BG1300" i="3"/>
  <c r="BF1300" i="3"/>
  <c r="T1300" i="3"/>
  <c r="R1300" i="3"/>
  <c r="P1300" i="3"/>
  <c r="BI1298" i="3"/>
  <c r="BH1298" i="3"/>
  <c r="BG1298" i="3"/>
  <c r="BF1298" i="3"/>
  <c r="T1298" i="3"/>
  <c r="R1298" i="3"/>
  <c r="P1298" i="3"/>
  <c r="BI1296" i="3"/>
  <c r="BH1296" i="3"/>
  <c r="BG1296" i="3"/>
  <c r="BF1296" i="3"/>
  <c r="T1296" i="3"/>
  <c r="R1296" i="3"/>
  <c r="P1296" i="3"/>
  <c r="BI1287" i="3"/>
  <c r="BH1287" i="3"/>
  <c r="BG1287" i="3"/>
  <c r="BF1287" i="3"/>
  <c r="T1287" i="3"/>
  <c r="R1287" i="3"/>
  <c r="P1287" i="3"/>
  <c r="BI1285" i="3"/>
  <c r="BH1285" i="3"/>
  <c r="BG1285" i="3"/>
  <c r="BF1285" i="3"/>
  <c r="T1285" i="3"/>
  <c r="R1285" i="3"/>
  <c r="P1285" i="3"/>
  <c r="BI1282" i="3"/>
  <c r="BH1282" i="3"/>
  <c r="BG1282" i="3"/>
  <c r="BF1282" i="3"/>
  <c r="T1282" i="3"/>
  <c r="R1282" i="3"/>
  <c r="P1282" i="3"/>
  <c r="BI1280" i="3"/>
  <c r="BH1280" i="3"/>
  <c r="BG1280" i="3"/>
  <c r="BF1280" i="3"/>
  <c r="T1280" i="3"/>
  <c r="R1280" i="3"/>
  <c r="P1280" i="3"/>
  <c r="BI1277" i="3"/>
  <c r="BH1277" i="3"/>
  <c r="BG1277" i="3"/>
  <c r="BF1277" i="3"/>
  <c r="T1277" i="3"/>
  <c r="R1277" i="3"/>
  <c r="P1277" i="3"/>
  <c r="BI1264" i="3"/>
  <c r="BH1264" i="3"/>
  <c r="BG1264" i="3"/>
  <c r="BF1264" i="3"/>
  <c r="T1264" i="3"/>
  <c r="R1264" i="3"/>
  <c r="P1264" i="3"/>
  <c r="BI1261" i="3"/>
  <c r="BH1261" i="3"/>
  <c r="BG1261" i="3"/>
  <c r="BF1261" i="3"/>
  <c r="T1261" i="3"/>
  <c r="R1261" i="3"/>
  <c r="P1261" i="3"/>
  <c r="BI1251" i="3"/>
  <c r="BH1251" i="3"/>
  <c r="BG1251" i="3"/>
  <c r="BF1251" i="3"/>
  <c r="T1251" i="3"/>
  <c r="R1251" i="3"/>
  <c r="P1251" i="3"/>
  <c r="BI1248" i="3"/>
  <c r="BH1248" i="3"/>
  <c r="BG1248" i="3"/>
  <c r="BF1248" i="3"/>
  <c r="T1248" i="3"/>
  <c r="R1248" i="3"/>
  <c r="P1248" i="3"/>
  <c r="BI1242" i="3"/>
  <c r="BH1242" i="3"/>
  <c r="BG1242" i="3"/>
  <c r="BF1242" i="3"/>
  <c r="T1242" i="3"/>
  <c r="R1242" i="3"/>
  <c r="P1242" i="3"/>
  <c r="BI1240" i="3"/>
  <c r="BH1240" i="3"/>
  <c r="BG1240" i="3"/>
  <c r="BF1240" i="3"/>
  <c r="T1240" i="3"/>
  <c r="R1240" i="3"/>
  <c r="P1240" i="3"/>
  <c r="BI1238" i="3"/>
  <c r="BH1238" i="3"/>
  <c r="BG1238" i="3"/>
  <c r="BF1238" i="3"/>
  <c r="T1238" i="3"/>
  <c r="R1238" i="3"/>
  <c r="P1238" i="3"/>
  <c r="BI1237" i="3"/>
  <c r="BH1237" i="3"/>
  <c r="BG1237" i="3"/>
  <c r="BF1237" i="3"/>
  <c r="T1237" i="3"/>
  <c r="R1237" i="3"/>
  <c r="P1237" i="3"/>
  <c r="BI1235" i="3"/>
  <c r="BH1235" i="3"/>
  <c r="BG1235" i="3"/>
  <c r="BF1235" i="3"/>
  <c r="T1235" i="3"/>
  <c r="R1235" i="3"/>
  <c r="P1235" i="3"/>
  <c r="BI1232" i="3"/>
  <c r="BH1232" i="3"/>
  <c r="BG1232" i="3"/>
  <c r="BF1232" i="3"/>
  <c r="T1232" i="3"/>
  <c r="R1232" i="3"/>
  <c r="P1232" i="3"/>
  <c r="BI1229" i="3"/>
  <c r="BH1229" i="3"/>
  <c r="BG1229" i="3"/>
  <c r="BF1229" i="3"/>
  <c r="T1229" i="3"/>
  <c r="R1229" i="3"/>
  <c r="P1229" i="3"/>
  <c r="BI1221" i="3"/>
  <c r="BH1221" i="3"/>
  <c r="BG1221" i="3"/>
  <c r="BF1221" i="3"/>
  <c r="T1221" i="3"/>
  <c r="R1221" i="3"/>
  <c r="P1221" i="3"/>
  <c r="BI1219" i="3"/>
  <c r="BH1219" i="3"/>
  <c r="BG1219" i="3"/>
  <c r="BF1219" i="3"/>
  <c r="T1219" i="3"/>
  <c r="R1219" i="3"/>
  <c r="P1219" i="3"/>
  <c r="BI1214" i="3"/>
  <c r="BH1214" i="3"/>
  <c r="BG1214" i="3"/>
  <c r="BF1214" i="3"/>
  <c r="T1214" i="3"/>
  <c r="R1214" i="3"/>
  <c r="P1214" i="3"/>
  <c r="BI1210" i="3"/>
  <c r="BH1210" i="3"/>
  <c r="BG1210" i="3"/>
  <c r="BF1210" i="3"/>
  <c r="T1210" i="3"/>
  <c r="R1210" i="3"/>
  <c r="P1210" i="3"/>
  <c r="BI1209" i="3"/>
  <c r="BH1209" i="3"/>
  <c r="BG1209" i="3"/>
  <c r="BF1209" i="3"/>
  <c r="T1209" i="3"/>
  <c r="R1209" i="3"/>
  <c r="P1209" i="3"/>
  <c r="BI1208" i="3"/>
  <c r="BH1208" i="3"/>
  <c r="BG1208" i="3"/>
  <c r="BF1208" i="3"/>
  <c r="T1208" i="3"/>
  <c r="R1208" i="3"/>
  <c r="P1208" i="3"/>
  <c r="BI1206" i="3"/>
  <c r="BH1206" i="3"/>
  <c r="BG1206" i="3"/>
  <c r="BF1206" i="3"/>
  <c r="T1206" i="3"/>
  <c r="R1206" i="3"/>
  <c r="P1206" i="3"/>
  <c r="BI1204" i="3"/>
  <c r="BH1204" i="3"/>
  <c r="BG1204" i="3"/>
  <c r="BF1204" i="3"/>
  <c r="T1204" i="3"/>
  <c r="R1204" i="3"/>
  <c r="P1204" i="3"/>
  <c r="BI1202" i="3"/>
  <c r="BH1202" i="3"/>
  <c r="BG1202" i="3"/>
  <c r="BF1202" i="3"/>
  <c r="T1202" i="3"/>
  <c r="R1202" i="3"/>
  <c r="P1202" i="3"/>
  <c r="BI1201" i="3"/>
  <c r="BH1201" i="3"/>
  <c r="BG1201" i="3"/>
  <c r="BF1201" i="3"/>
  <c r="T1201" i="3"/>
  <c r="R1201" i="3"/>
  <c r="P1201" i="3"/>
  <c r="BI1199" i="3"/>
  <c r="BH1199" i="3"/>
  <c r="BG1199" i="3"/>
  <c r="BF1199" i="3"/>
  <c r="T1199" i="3"/>
  <c r="R1199" i="3"/>
  <c r="P1199" i="3"/>
  <c r="BI1197" i="3"/>
  <c r="BH1197" i="3"/>
  <c r="BG1197" i="3"/>
  <c r="BF1197" i="3"/>
  <c r="T1197" i="3"/>
  <c r="R1197" i="3"/>
  <c r="P1197" i="3"/>
  <c r="BI1195" i="3"/>
  <c r="BH1195" i="3"/>
  <c r="BG1195" i="3"/>
  <c r="BF1195" i="3"/>
  <c r="T1195" i="3"/>
  <c r="R1195" i="3"/>
  <c r="P1195" i="3"/>
  <c r="BI1191" i="3"/>
  <c r="BH1191" i="3"/>
  <c r="BG1191" i="3"/>
  <c r="BF1191" i="3"/>
  <c r="T1191" i="3"/>
  <c r="R1191" i="3"/>
  <c r="P1191" i="3"/>
  <c r="BI1190" i="3"/>
  <c r="BH1190" i="3"/>
  <c r="BG1190" i="3"/>
  <c r="BF1190" i="3"/>
  <c r="T1190" i="3"/>
  <c r="R1190" i="3"/>
  <c r="P1190" i="3"/>
  <c r="BI1186" i="3"/>
  <c r="BH1186" i="3"/>
  <c r="BG1186" i="3"/>
  <c r="BF1186" i="3"/>
  <c r="T1186" i="3"/>
  <c r="R1186" i="3"/>
  <c r="P1186" i="3"/>
  <c r="BI1178" i="3"/>
  <c r="BH1178" i="3"/>
  <c r="BG1178" i="3"/>
  <c r="BF1178" i="3"/>
  <c r="T1178" i="3"/>
  <c r="R1178" i="3"/>
  <c r="P1178" i="3"/>
  <c r="BI1173" i="3"/>
  <c r="BH1173" i="3"/>
  <c r="BG1173" i="3"/>
  <c r="BF1173" i="3"/>
  <c r="T1173" i="3"/>
  <c r="R1173" i="3"/>
  <c r="P1173" i="3"/>
  <c r="BI1170" i="3"/>
  <c r="BH1170" i="3"/>
  <c r="BG1170" i="3"/>
  <c r="BF1170" i="3"/>
  <c r="T1170" i="3"/>
  <c r="R1170" i="3"/>
  <c r="P1170" i="3"/>
  <c r="BI1167" i="3"/>
  <c r="BH1167" i="3"/>
  <c r="BG1167" i="3"/>
  <c r="BF1167" i="3"/>
  <c r="T1167" i="3"/>
  <c r="R1167" i="3"/>
  <c r="P1167" i="3"/>
  <c r="BI1166" i="3"/>
  <c r="BH1166" i="3"/>
  <c r="BG1166" i="3"/>
  <c r="BF1166" i="3"/>
  <c r="T1166" i="3"/>
  <c r="R1166" i="3"/>
  <c r="P1166" i="3"/>
  <c r="BI1161" i="3"/>
  <c r="BH1161" i="3"/>
  <c r="BG1161" i="3"/>
  <c r="BF1161" i="3"/>
  <c r="T1161" i="3"/>
  <c r="R1161" i="3"/>
  <c r="P1161" i="3"/>
  <c r="BI1159" i="3"/>
  <c r="BH1159" i="3"/>
  <c r="BG1159" i="3"/>
  <c r="BF1159" i="3"/>
  <c r="T1159" i="3"/>
  <c r="R1159" i="3"/>
  <c r="P1159" i="3"/>
  <c r="BI1150" i="3"/>
  <c r="BH1150" i="3"/>
  <c r="BG1150" i="3"/>
  <c r="BF1150" i="3"/>
  <c r="T1150" i="3"/>
  <c r="R1150" i="3"/>
  <c r="P1150" i="3"/>
  <c r="BI1145" i="3"/>
  <c r="BH1145" i="3"/>
  <c r="BG1145" i="3"/>
  <c r="BF1145" i="3"/>
  <c r="T1145" i="3"/>
  <c r="R1145" i="3"/>
  <c r="P1145" i="3"/>
  <c r="BI1139" i="3"/>
  <c r="BH1139" i="3"/>
  <c r="BG1139" i="3"/>
  <c r="BF1139" i="3"/>
  <c r="T1139" i="3"/>
  <c r="R1139" i="3"/>
  <c r="P1139" i="3"/>
  <c r="BI1132" i="3"/>
  <c r="BH1132" i="3"/>
  <c r="BG1132" i="3"/>
  <c r="BF1132" i="3"/>
  <c r="T1132" i="3"/>
  <c r="R1132" i="3"/>
  <c r="P1132" i="3"/>
  <c r="BI1130" i="3"/>
  <c r="BH1130" i="3"/>
  <c r="BG1130" i="3"/>
  <c r="BF1130" i="3"/>
  <c r="T1130" i="3"/>
  <c r="R1130" i="3"/>
  <c r="P1130" i="3"/>
  <c r="BI1128" i="3"/>
  <c r="BH1128" i="3"/>
  <c r="BG1128" i="3"/>
  <c r="BF1128" i="3"/>
  <c r="T1128" i="3"/>
  <c r="R1128" i="3"/>
  <c r="P1128" i="3"/>
  <c r="BI1127" i="3"/>
  <c r="BH1127" i="3"/>
  <c r="BG1127" i="3"/>
  <c r="BF1127" i="3"/>
  <c r="T1127" i="3"/>
  <c r="R1127" i="3"/>
  <c r="P1127" i="3"/>
  <c r="BI1124" i="3"/>
  <c r="BH1124" i="3"/>
  <c r="BG1124" i="3"/>
  <c r="BF1124" i="3"/>
  <c r="T1124" i="3"/>
  <c r="R1124" i="3"/>
  <c r="P1124" i="3"/>
  <c r="BI1122" i="3"/>
  <c r="BH1122" i="3"/>
  <c r="BG1122" i="3"/>
  <c r="BF1122" i="3"/>
  <c r="T1122" i="3"/>
  <c r="R1122" i="3"/>
  <c r="P1122" i="3"/>
  <c r="BI1120" i="3"/>
  <c r="BH1120" i="3"/>
  <c r="BG1120" i="3"/>
  <c r="BF1120" i="3"/>
  <c r="T1120" i="3"/>
  <c r="R1120" i="3"/>
  <c r="P1120" i="3"/>
  <c r="BI1117" i="3"/>
  <c r="BH1117" i="3"/>
  <c r="BG1117" i="3"/>
  <c r="BF1117" i="3"/>
  <c r="T1117" i="3"/>
  <c r="R1117" i="3"/>
  <c r="P1117" i="3"/>
  <c r="BI1114" i="3"/>
  <c r="BH1114" i="3"/>
  <c r="BG1114" i="3"/>
  <c r="BF1114" i="3"/>
  <c r="T1114" i="3"/>
  <c r="R1114" i="3"/>
  <c r="P1114" i="3"/>
  <c r="BI1111" i="3"/>
  <c r="BH1111" i="3"/>
  <c r="BG1111" i="3"/>
  <c r="BF1111" i="3"/>
  <c r="T1111" i="3"/>
  <c r="R1111" i="3"/>
  <c r="P1111" i="3"/>
  <c r="BI1108" i="3"/>
  <c r="BH1108" i="3"/>
  <c r="BG1108" i="3"/>
  <c r="BF1108" i="3"/>
  <c r="T1108" i="3"/>
  <c r="R1108" i="3"/>
  <c r="P1108" i="3"/>
  <c r="BI1103" i="3"/>
  <c r="BH1103" i="3"/>
  <c r="BG1103" i="3"/>
  <c r="BF1103" i="3"/>
  <c r="T1103" i="3"/>
  <c r="R1103" i="3"/>
  <c r="P1103" i="3"/>
  <c r="BI1100" i="3"/>
  <c r="BH1100" i="3"/>
  <c r="BG1100" i="3"/>
  <c r="BF1100" i="3"/>
  <c r="T1100" i="3"/>
  <c r="R1100" i="3"/>
  <c r="P1100" i="3"/>
  <c r="BI1098" i="3"/>
  <c r="BH1098" i="3"/>
  <c r="BG1098" i="3"/>
  <c r="BF1098" i="3"/>
  <c r="T1098" i="3"/>
  <c r="R1098" i="3"/>
  <c r="P1098" i="3"/>
  <c r="BI1093" i="3"/>
  <c r="BH1093" i="3"/>
  <c r="BG1093" i="3"/>
  <c r="BF1093" i="3"/>
  <c r="T1093" i="3"/>
  <c r="R1093" i="3"/>
  <c r="P1093" i="3"/>
  <c r="BI1088" i="3"/>
  <c r="BH1088" i="3"/>
  <c r="BG1088" i="3"/>
  <c r="BF1088" i="3"/>
  <c r="T1088" i="3"/>
  <c r="R1088" i="3"/>
  <c r="P1088" i="3"/>
  <c r="BI1085" i="3"/>
  <c r="BH1085" i="3"/>
  <c r="BG1085" i="3"/>
  <c r="BF1085" i="3"/>
  <c r="T1085" i="3"/>
  <c r="R1085" i="3"/>
  <c r="P1085" i="3"/>
  <c r="BI1083" i="3"/>
  <c r="BH1083" i="3"/>
  <c r="BG1083" i="3"/>
  <c r="BF1083" i="3"/>
  <c r="T1083" i="3"/>
  <c r="R1083" i="3"/>
  <c r="P1083" i="3"/>
  <c r="BI1081" i="3"/>
  <c r="BH1081" i="3"/>
  <c r="BG1081" i="3"/>
  <c r="BF1081" i="3"/>
  <c r="T1081" i="3"/>
  <c r="R1081" i="3"/>
  <c r="P1081" i="3"/>
  <c r="BI1077" i="3"/>
  <c r="BH1077" i="3"/>
  <c r="BG1077" i="3"/>
  <c r="BF1077" i="3"/>
  <c r="T1077" i="3"/>
  <c r="R1077" i="3"/>
  <c r="P1077" i="3"/>
  <c r="BI1076" i="3"/>
  <c r="BH1076" i="3"/>
  <c r="BG1076" i="3"/>
  <c r="BF1076" i="3"/>
  <c r="T1076" i="3"/>
  <c r="R1076" i="3"/>
  <c r="P1076" i="3"/>
  <c r="BI1073" i="3"/>
  <c r="BH1073" i="3"/>
  <c r="BG1073" i="3"/>
  <c r="BF1073" i="3"/>
  <c r="T1073" i="3"/>
  <c r="R1073" i="3"/>
  <c r="P1073" i="3"/>
  <c r="BI1066" i="3"/>
  <c r="BH1066" i="3"/>
  <c r="BG1066" i="3"/>
  <c r="BF1066" i="3"/>
  <c r="T1066" i="3"/>
  <c r="R1066" i="3"/>
  <c r="P1066" i="3"/>
  <c r="BI1058" i="3"/>
  <c r="BH1058" i="3"/>
  <c r="BG1058" i="3"/>
  <c r="BF1058" i="3"/>
  <c r="T1058" i="3"/>
  <c r="R1058" i="3"/>
  <c r="P1058" i="3"/>
  <c r="BI1051" i="3"/>
  <c r="BH1051" i="3"/>
  <c r="BG1051" i="3"/>
  <c r="BF1051" i="3"/>
  <c r="T1051" i="3"/>
  <c r="R1051" i="3"/>
  <c r="P1051" i="3"/>
  <c r="BI1049" i="3"/>
  <c r="BH1049" i="3"/>
  <c r="BG1049" i="3"/>
  <c r="BF1049" i="3"/>
  <c r="T1049" i="3"/>
  <c r="R1049" i="3"/>
  <c r="P1049" i="3"/>
  <c r="BI1045" i="3"/>
  <c r="BH1045" i="3"/>
  <c r="BG1045" i="3"/>
  <c r="BF1045" i="3"/>
  <c r="T1045" i="3"/>
  <c r="R1045" i="3"/>
  <c r="P1045" i="3"/>
  <c r="BI1041" i="3"/>
  <c r="BH1041" i="3"/>
  <c r="BG1041" i="3"/>
  <c r="BF1041" i="3"/>
  <c r="T1041" i="3"/>
  <c r="R1041" i="3"/>
  <c r="P1041" i="3"/>
  <c r="BI1036" i="3"/>
  <c r="BH1036" i="3"/>
  <c r="BG1036" i="3"/>
  <c r="BF1036" i="3"/>
  <c r="T1036" i="3"/>
  <c r="R1036" i="3"/>
  <c r="P1036" i="3"/>
  <c r="BI1033" i="3"/>
  <c r="BH1033" i="3"/>
  <c r="BG1033" i="3"/>
  <c r="BF1033" i="3"/>
  <c r="T1033" i="3"/>
  <c r="R1033" i="3"/>
  <c r="P1033" i="3"/>
  <c r="BI1030" i="3"/>
  <c r="BH1030" i="3"/>
  <c r="BG1030" i="3"/>
  <c r="BF1030" i="3"/>
  <c r="T1030" i="3"/>
  <c r="R1030" i="3"/>
  <c r="P1030" i="3"/>
  <c r="BI1028" i="3"/>
  <c r="BH1028" i="3"/>
  <c r="BG1028" i="3"/>
  <c r="BF1028" i="3"/>
  <c r="T1028" i="3"/>
  <c r="R1028" i="3"/>
  <c r="P1028" i="3"/>
  <c r="BI1027" i="3"/>
  <c r="BH1027" i="3"/>
  <c r="BG1027" i="3"/>
  <c r="BF1027" i="3"/>
  <c r="T1027" i="3"/>
  <c r="R1027" i="3"/>
  <c r="P1027" i="3"/>
  <c r="BI1026" i="3"/>
  <c r="BH1026" i="3"/>
  <c r="BG1026" i="3"/>
  <c r="BF1026" i="3"/>
  <c r="T1026" i="3"/>
  <c r="R1026" i="3"/>
  <c r="P1026" i="3"/>
  <c r="BI1022" i="3"/>
  <c r="BH1022" i="3"/>
  <c r="BG1022" i="3"/>
  <c r="BF1022" i="3"/>
  <c r="T1022" i="3"/>
  <c r="R1022" i="3"/>
  <c r="P1022" i="3"/>
  <c r="BI1021" i="3"/>
  <c r="BH1021" i="3"/>
  <c r="BG1021" i="3"/>
  <c r="BF1021" i="3"/>
  <c r="T1021" i="3"/>
  <c r="R1021" i="3"/>
  <c r="P1021" i="3"/>
  <c r="BI1017" i="3"/>
  <c r="BH1017" i="3"/>
  <c r="BG1017" i="3"/>
  <c r="BF1017" i="3"/>
  <c r="T1017" i="3"/>
  <c r="R1017" i="3"/>
  <c r="P1017" i="3"/>
  <c r="BI1016" i="3"/>
  <c r="BH1016" i="3"/>
  <c r="BG1016" i="3"/>
  <c r="BF1016" i="3"/>
  <c r="T1016" i="3"/>
  <c r="R1016" i="3"/>
  <c r="P1016" i="3"/>
  <c r="BI1015" i="3"/>
  <c r="BH1015" i="3"/>
  <c r="BG1015" i="3"/>
  <c r="BF1015" i="3"/>
  <c r="T1015" i="3"/>
  <c r="R1015" i="3"/>
  <c r="P1015" i="3"/>
  <c r="BI1009" i="3"/>
  <c r="BH1009" i="3"/>
  <c r="BG1009" i="3"/>
  <c r="BF1009" i="3"/>
  <c r="T1009" i="3"/>
  <c r="R1009" i="3"/>
  <c r="P1009" i="3"/>
  <c r="BI1007" i="3"/>
  <c r="BH1007" i="3"/>
  <c r="BG1007" i="3"/>
  <c r="BF1007" i="3"/>
  <c r="T1007" i="3"/>
  <c r="R1007" i="3"/>
  <c r="P1007" i="3"/>
  <c r="BI1004" i="3"/>
  <c r="BH1004" i="3"/>
  <c r="BG1004" i="3"/>
  <c r="BF1004" i="3"/>
  <c r="T1004" i="3"/>
  <c r="R1004" i="3"/>
  <c r="P1004" i="3"/>
  <c r="BI1002" i="3"/>
  <c r="BH1002" i="3"/>
  <c r="BG1002" i="3"/>
  <c r="BF1002" i="3"/>
  <c r="T1002" i="3"/>
  <c r="R1002" i="3"/>
  <c r="P1002" i="3"/>
  <c r="BI1000" i="3"/>
  <c r="BH1000" i="3"/>
  <c r="BG1000" i="3"/>
  <c r="BF1000" i="3"/>
  <c r="T1000" i="3"/>
  <c r="R1000" i="3"/>
  <c r="P1000" i="3"/>
  <c r="BI999" i="3"/>
  <c r="BH999" i="3"/>
  <c r="BG999" i="3"/>
  <c r="BF999" i="3"/>
  <c r="T999" i="3"/>
  <c r="R999" i="3"/>
  <c r="P999" i="3"/>
  <c r="BI997" i="3"/>
  <c r="BH997" i="3"/>
  <c r="BG997" i="3"/>
  <c r="BF997" i="3"/>
  <c r="T997" i="3"/>
  <c r="R997" i="3"/>
  <c r="P997" i="3"/>
  <c r="BI995" i="3"/>
  <c r="BH995" i="3"/>
  <c r="BG995" i="3"/>
  <c r="BF995" i="3"/>
  <c r="T995" i="3"/>
  <c r="R995" i="3"/>
  <c r="P995" i="3"/>
  <c r="BI993" i="3"/>
  <c r="BH993" i="3"/>
  <c r="BG993" i="3"/>
  <c r="BF993" i="3"/>
  <c r="T993" i="3"/>
  <c r="R993" i="3"/>
  <c r="P993" i="3"/>
  <c r="BI988" i="3"/>
  <c r="BH988" i="3"/>
  <c r="BG988" i="3"/>
  <c r="BF988" i="3"/>
  <c r="T988" i="3"/>
  <c r="R988" i="3"/>
  <c r="P988" i="3"/>
  <c r="BI985" i="3"/>
  <c r="BH985" i="3"/>
  <c r="BG985" i="3"/>
  <c r="BF985" i="3"/>
  <c r="T985" i="3"/>
  <c r="R985" i="3"/>
  <c r="P985" i="3"/>
  <c r="BI983" i="3"/>
  <c r="BH983" i="3"/>
  <c r="BG983" i="3"/>
  <c r="BF983" i="3"/>
  <c r="T983" i="3"/>
  <c r="R983" i="3"/>
  <c r="P983" i="3"/>
  <c r="BI980" i="3"/>
  <c r="BH980" i="3"/>
  <c r="BG980" i="3"/>
  <c r="BF980" i="3"/>
  <c r="T980" i="3"/>
  <c r="R980" i="3"/>
  <c r="P980" i="3"/>
  <c r="BI975" i="3"/>
  <c r="BH975" i="3"/>
  <c r="BG975" i="3"/>
  <c r="BF975" i="3"/>
  <c r="T975" i="3"/>
  <c r="R975" i="3"/>
  <c r="P975" i="3"/>
  <c r="BI972" i="3"/>
  <c r="BH972" i="3"/>
  <c r="BG972" i="3"/>
  <c r="BF972" i="3"/>
  <c r="T972" i="3"/>
  <c r="R972" i="3"/>
  <c r="P972" i="3"/>
  <c r="BI967" i="3"/>
  <c r="BH967" i="3"/>
  <c r="BG967" i="3"/>
  <c r="BF967" i="3"/>
  <c r="T967" i="3"/>
  <c r="R967" i="3"/>
  <c r="P967" i="3"/>
  <c r="BI965" i="3"/>
  <c r="BH965" i="3"/>
  <c r="BG965" i="3"/>
  <c r="BF965" i="3"/>
  <c r="T965" i="3"/>
  <c r="R965" i="3"/>
  <c r="P965" i="3"/>
  <c r="BI964" i="3"/>
  <c r="BH964" i="3"/>
  <c r="BG964" i="3"/>
  <c r="BF964" i="3"/>
  <c r="T964" i="3"/>
  <c r="R964" i="3"/>
  <c r="P964" i="3"/>
  <c r="BI961" i="3"/>
  <c r="BH961" i="3"/>
  <c r="BG961" i="3"/>
  <c r="BF961" i="3"/>
  <c r="T961" i="3"/>
  <c r="R961" i="3"/>
  <c r="P961" i="3"/>
  <c r="BI955" i="3"/>
  <c r="BH955" i="3"/>
  <c r="BG955" i="3"/>
  <c r="BF955" i="3"/>
  <c r="T955" i="3"/>
  <c r="R955" i="3"/>
  <c r="P955" i="3"/>
  <c r="BI949" i="3"/>
  <c r="BH949" i="3"/>
  <c r="BG949" i="3"/>
  <c r="BF949" i="3"/>
  <c r="T949" i="3"/>
  <c r="R949" i="3"/>
  <c r="P949" i="3"/>
  <c r="BI948" i="3"/>
  <c r="BH948" i="3"/>
  <c r="BG948" i="3"/>
  <c r="BF948" i="3"/>
  <c r="T948" i="3"/>
  <c r="R948" i="3"/>
  <c r="P948" i="3"/>
  <c r="BI946" i="3"/>
  <c r="BH946" i="3"/>
  <c r="BG946" i="3"/>
  <c r="BF946" i="3"/>
  <c r="T946" i="3"/>
  <c r="R946" i="3"/>
  <c r="P946" i="3"/>
  <c r="BI941" i="3"/>
  <c r="BH941" i="3"/>
  <c r="BG941" i="3"/>
  <c r="BF941" i="3"/>
  <c r="T941" i="3"/>
  <c r="R941" i="3"/>
  <c r="P941" i="3"/>
  <c r="BI939" i="3"/>
  <c r="BH939" i="3"/>
  <c r="BG939" i="3"/>
  <c r="BF939" i="3"/>
  <c r="T939" i="3"/>
  <c r="R939" i="3"/>
  <c r="P939" i="3"/>
  <c r="BI937" i="3"/>
  <c r="BH937" i="3"/>
  <c r="BG937" i="3"/>
  <c r="BF937" i="3"/>
  <c r="T937" i="3"/>
  <c r="R937" i="3"/>
  <c r="P937" i="3"/>
  <c r="BI933" i="3"/>
  <c r="BH933" i="3"/>
  <c r="BG933" i="3"/>
  <c r="BF933" i="3"/>
  <c r="T933" i="3"/>
  <c r="R933" i="3"/>
  <c r="P933" i="3"/>
  <c r="BI927" i="3"/>
  <c r="BH927" i="3"/>
  <c r="BG927" i="3"/>
  <c r="BF927" i="3"/>
  <c r="T927" i="3"/>
  <c r="R927" i="3"/>
  <c r="P927" i="3"/>
  <c r="BI925" i="3"/>
  <c r="BH925" i="3"/>
  <c r="BG925" i="3"/>
  <c r="BF925" i="3"/>
  <c r="T925" i="3"/>
  <c r="R925" i="3"/>
  <c r="P925" i="3"/>
  <c r="BI924" i="3"/>
  <c r="BH924" i="3"/>
  <c r="BG924" i="3"/>
  <c r="BF924" i="3"/>
  <c r="T924" i="3"/>
  <c r="R924" i="3"/>
  <c r="P924" i="3"/>
  <c r="BI922" i="3"/>
  <c r="BH922" i="3"/>
  <c r="BG922" i="3"/>
  <c r="BF922" i="3"/>
  <c r="T922" i="3"/>
  <c r="R922" i="3"/>
  <c r="P922" i="3"/>
  <c r="BI917" i="3"/>
  <c r="BH917" i="3"/>
  <c r="BG917" i="3"/>
  <c r="BF917" i="3"/>
  <c r="T917" i="3"/>
  <c r="R917" i="3"/>
  <c r="P917" i="3"/>
  <c r="BI914" i="3"/>
  <c r="BH914" i="3"/>
  <c r="BG914" i="3"/>
  <c r="BF914" i="3"/>
  <c r="T914" i="3"/>
  <c r="T913" i="3"/>
  <c r="R914" i="3"/>
  <c r="R913" i="3"/>
  <c r="P914" i="3"/>
  <c r="P913" i="3" s="1"/>
  <c r="BI911" i="3"/>
  <c r="BH911" i="3"/>
  <c r="BG911" i="3"/>
  <c r="BF911" i="3"/>
  <c r="T911" i="3"/>
  <c r="R911" i="3"/>
  <c r="P911" i="3"/>
  <c r="BI909" i="3"/>
  <c r="BH909" i="3"/>
  <c r="BG909" i="3"/>
  <c r="BF909" i="3"/>
  <c r="T909" i="3"/>
  <c r="R909" i="3"/>
  <c r="P909" i="3"/>
  <c r="BI907" i="3"/>
  <c r="BH907" i="3"/>
  <c r="BG907" i="3"/>
  <c r="BF907" i="3"/>
  <c r="T907" i="3"/>
  <c r="R907" i="3"/>
  <c r="P907" i="3"/>
  <c r="BI906" i="3"/>
  <c r="BH906" i="3"/>
  <c r="BG906" i="3"/>
  <c r="BF906" i="3"/>
  <c r="T906" i="3"/>
  <c r="R906" i="3"/>
  <c r="P906" i="3"/>
  <c r="BI905" i="3"/>
  <c r="BH905" i="3"/>
  <c r="BG905" i="3"/>
  <c r="BF905" i="3"/>
  <c r="T905" i="3"/>
  <c r="R905" i="3"/>
  <c r="P905" i="3"/>
  <c r="BI902" i="3"/>
  <c r="BH902" i="3"/>
  <c r="BG902" i="3"/>
  <c r="BF902" i="3"/>
  <c r="T902" i="3"/>
  <c r="R902" i="3"/>
  <c r="P902" i="3"/>
  <c r="BI900" i="3"/>
  <c r="BH900" i="3"/>
  <c r="BG900" i="3"/>
  <c r="BF900" i="3"/>
  <c r="T900" i="3"/>
  <c r="R900" i="3"/>
  <c r="P900" i="3"/>
  <c r="BI898" i="3"/>
  <c r="BH898" i="3"/>
  <c r="BG898" i="3"/>
  <c r="BF898" i="3"/>
  <c r="T898" i="3"/>
  <c r="R898" i="3"/>
  <c r="P898" i="3"/>
  <c r="BI896" i="3"/>
  <c r="BH896" i="3"/>
  <c r="BG896" i="3"/>
  <c r="BF896" i="3"/>
  <c r="T896" i="3"/>
  <c r="R896" i="3"/>
  <c r="P896" i="3"/>
  <c r="BI895" i="3"/>
  <c r="BH895" i="3"/>
  <c r="BG895" i="3"/>
  <c r="BF895" i="3"/>
  <c r="T895" i="3"/>
  <c r="R895" i="3"/>
  <c r="P895" i="3"/>
  <c r="BI891" i="3"/>
  <c r="BH891" i="3"/>
  <c r="BG891" i="3"/>
  <c r="BF891" i="3"/>
  <c r="T891" i="3"/>
  <c r="R891" i="3"/>
  <c r="P891" i="3"/>
  <c r="BI890" i="3"/>
  <c r="BH890" i="3"/>
  <c r="BG890" i="3"/>
  <c r="BF890" i="3"/>
  <c r="T890" i="3"/>
  <c r="R890" i="3"/>
  <c r="P890" i="3"/>
  <c r="BI888" i="3"/>
  <c r="BH888" i="3"/>
  <c r="BG888" i="3"/>
  <c r="BF888" i="3"/>
  <c r="T888" i="3"/>
  <c r="R888" i="3"/>
  <c r="P888" i="3"/>
  <c r="BI887" i="3"/>
  <c r="BH887" i="3"/>
  <c r="BG887" i="3"/>
  <c r="BF887" i="3"/>
  <c r="T887" i="3"/>
  <c r="R887" i="3"/>
  <c r="P887" i="3"/>
  <c r="BI886" i="3"/>
  <c r="BH886" i="3"/>
  <c r="BG886" i="3"/>
  <c r="BF886" i="3"/>
  <c r="T886" i="3"/>
  <c r="R886" i="3"/>
  <c r="P886" i="3"/>
  <c r="BI885" i="3"/>
  <c r="BH885" i="3"/>
  <c r="BG885" i="3"/>
  <c r="BF885" i="3"/>
  <c r="T885" i="3"/>
  <c r="R885" i="3"/>
  <c r="P885" i="3"/>
  <c r="BI883" i="3"/>
  <c r="BH883" i="3"/>
  <c r="BG883" i="3"/>
  <c r="BF883" i="3"/>
  <c r="T883" i="3"/>
  <c r="R883" i="3"/>
  <c r="P883" i="3"/>
  <c r="BI877" i="3"/>
  <c r="BH877" i="3"/>
  <c r="BG877" i="3"/>
  <c r="BF877" i="3"/>
  <c r="T877" i="3"/>
  <c r="R877" i="3"/>
  <c r="P877" i="3"/>
  <c r="BI874" i="3"/>
  <c r="BH874" i="3"/>
  <c r="BG874" i="3"/>
  <c r="BF874" i="3"/>
  <c r="T874" i="3"/>
  <c r="R874" i="3"/>
  <c r="P874" i="3"/>
  <c r="BI873" i="3"/>
  <c r="BH873" i="3"/>
  <c r="BG873" i="3"/>
  <c r="BF873" i="3"/>
  <c r="T873" i="3"/>
  <c r="R873" i="3"/>
  <c r="P873" i="3"/>
  <c r="BI872" i="3"/>
  <c r="BH872" i="3"/>
  <c r="BG872" i="3"/>
  <c r="BF872" i="3"/>
  <c r="T872" i="3"/>
  <c r="R872" i="3"/>
  <c r="P872" i="3"/>
  <c r="BI871" i="3"/>
  <c r="BH871" i="3"/>
  <c r="BG871" i="3"/>
  <c r="BF871" i="3"/>
  <c r="T871" i="3"/>
  <c r="R871" i="3"/>
  <c r="P871" i="3"/>
  <c r="BI870" i="3"/>
  <c r="BH870" i="3"/>
  <c r="BG870" i="3"/>
  <c r="BF870" i="3"/>
  <c r="T870" i="3"/>
  <c r="R870" i="3"/>
  <c r="P870" i="3"/>
  <c r="BI869" i="3"/>
  <c r="BH869" i="3"/>
  <c r="BG869" i="3"/>
  <c r="BF869" i="3"/>
  <c r="T869" i="3"/>
  <c r="R869" i="3"/>
  <c r="P869" i="3"/>
  <c r="BI868" i="3"/>
  <c r="BH868" i="3"/>
  <c r="BG868" i="3"/>
  <c r="BF868" i="3"/>
  <c r="T868" i="3"/>
  <c r="R868" i="3"/>
  <c r="P868" i="3"/>
  <c r="BI867" i="3"/>
  <c r="BH867" i="3"/>
  <c r="BG867" i="3"/>
  <c r="BF867" i="3"/>
  <c r="T867" i="3"/>
  <c r="R867" i="3"/>
  <c r="P867" i="3"/>
  <c r="BI866" i="3"/>
  <c r="BH866" i="3"/>
  <c r="BG866" i="3"/>
  <c r="BF866" i="3"/>
  <c r="T866" i="3"/>
  <c r="R866" i="3"/>
  <c r="P866" i="3"/>
  <c r="BI864" i="3"/>
  <c r="BH864" i="3"/>
  <c r="BG864" i="3"/>
  <c r="BF864" i="3"/>
  <c r="T864" i="3"/>
  <c r="R864" i="3"/>
  <c r="P864" i="3"/>
  <c r="BI863" i="3"/>
  <c r="BH863" i="3"/>
  <c r="BG863" i="3"/>
  <c r="BF863" i="3"/>
  <c r="T863" i="3"/>
  <c r="R863" i="3"/>
  <c r="P863" i="3"/>
  <c r="BI862" i="3"/>
  <c r="BH862" i="3"/>
  <c r="BG862" i="3"/>
  <c r="BF862" i="3"/>
  <c r="T862" i="3"/>
  <c r="R862" i="3"/>
  <c r="P862" i="3"/>
  <c r="BI861" i="3"/>
  <c r="BH861" i="3"/>
  <c r="BG861" i="3"/>
  <c r="BF861" i="3"/>
  <c r="T861" i="3"/>
  <c r="R861" i="3"/>
  <c r="P861" i="3"/>
  <c r="BI859" i="3"/>
  <c r="BH859" i="3"/>
  <c r="BG859" i="3"/>
  <c r="BF859" i="3"/>
  <c r="T859" i="3"/>
  <c r="R859" i="3"/>
  <c r="P859" i="3"/>
  <c r="BI858" i="3"/>
  <c r="BH858" i="3"/>
  <c r="BG858" i="3"/>
  <c r="BF858" i="3"/>
  <c r="T858" i="3"/>
  <c r="R858" i="3"/>
  <c r="P858" i="3"/>
  <c r="BI854" i="3"/>
  <c r="BH854" i="3"/>
  <c r="BG854" i="3"/>
  <c r="BF854" i="3"/>
  <c r="T854" i="3"/>
  <c r="R854" i="3"/>
  <c r="P854" i="3"/>
  <c r="BI853" i="3"/>
  <c r="BH853" i="3"/>
  <c r="BG853" i="3"/>
  <c r="BF853" i="3"/>
  <c r="T853" i="3"/>
  <c r="R853" i="3"/>
  <c r="P853" i="3"/>
  <c r="BI852" i="3"/>
  <c r="BH852" i="3"/>
  <c r="BG852" i="3"/>
  <c r="BF852" i="3"/>
  <c r="T852" i="3"/>
  <c r="R852" i="3"/>
  <c r="P852" i="3"/>
  <c r="BI851" i="3"/>
  <c r="BH851" i="3"/>
  <c r="BG851" i="3"/>
  <c r="BF851" i="3"/>
  <c r="T851" i="3"/>
  <c r="R851" i="3"/>
  <c r="P851" i="3"/>
  <c r="BI850" i="3"/>
  <c r="BH850" i="3"/>
  <c r="BG850" i="3"/>
  <c r="BF850" i="3"/>
  <c r="T850" i="3"/>
  <c r="R850" i="3"/>
  <c r="P850" i="3"/>
  <c r="BI848" i="3"/>
  <c r="BH848" i="3"/>
  <c r="BG848" i="3"/>
  <c r="BF848" i="3"/>
  <c r="T848" i="3"/>
  <c r="R848" i="3"/>
  <c r="P848" i="3"/>
  <c r="BI847" i="3"/>
  <c r="BH847" i="3"/>
  <c r="BG847" i="3"/>
  <c r="BF847" i="3"/>
  <c r="T847" i="3"/>
  <c r="R847" i="3"/>
  <c r="P847" i="3"/>
  <c r="BI846" i="3"/>
  <c r="BH846" i="3"/>
  <c r="BG846" i="3"/>
  <c r="BF846" i="3"/>
  <c r="T846" i="3"/>
  <c r="R846" i="3"/>
  <c r="P846" i="3"/>
  <c r="BI844" i="3"/>
  <c r="BH844" i="3"/>
  <c r="BG844" i="3"/>
  <c r="BF844" i="3"/>
  <c r="T844" i="3"/>
  <c r="R844" i="3"/>
  <c r="P844" i="3"/>
  <c r="BI842" i="3"/>
  <c r="BH842" i="3"/>
  <c r="BG842" i="3"/>
  <c r="BF842" i="3"/>
  <c r="T842" i="3"/>
  <c r="R842" i="3"/>
  <c r="P842" i="3"/>
  <c r="BI838" i="3"/>
  <c r="BH838" i="3"/>
  <c r="BG838" i="3"/>
  <c r="BF838" i="3"/>
  <c r="T838" i="3"/>
  <c r="R838" i="3"/>
  <c r="P838" i="3"/>
  <c r="BI836" i="3"/>
  <c r="BH836" i="3"/>
  <c r="BG836" i="3"/>
  <c r="BF836" i="3"/>
  <c r="T836" i="3"/>
  <c r="R836" i="3"/>
  <c r="P836" i="3"/>
  <c r="BI835" i="3"/>
  <c r="BH835" i="3"/>
  <c r="BG835" i="3"/>
  <c r="BF835" i="3"/>
  <c r="T835" i="3"/>
  <c r="R835" i="3"/>
  <c r="P835" i="3"/>
  <c r="BI834" i="3"/>
  <c r="BH834" i="3"/>
  <c r="BG834" i="3"/>
  <c r="BF834" i="3"/>
  <c r="T834" i="3"/>
  <c r="R834" i="3"/>
  <c r="P834" i="3"/>
  <c r="BI832" i="3"/>
  <c r="BH832" i="3"/>
  <c r="BG832" i="3"/>
  <c r="BF832" i="3"/>
  <c r="T832" i="3"/>
  <c r="R832" i="3"/>
  <c r="P832" i="3"/>
  <c r="BI831" i="3"/>
  <c r="BH831" i="3"/>
  <c r="BG831" i="3"/>
  <c r="BF831" i="3"/>
  <c r="T831" i="3"/>
  <c r="R831" i="3"/>
  <c r="P831" i="3"/>
  <c r="BI828" i="3"/>
  <c r="BH828" i="3"/>
  <c r="BG828" i="3"/>
  <c r="BF828" i="3"/>
  <c r="T828" i="3"/>
  <c r="R828" i="3"/>
  <c r="P828" i="3"/>
  <c r="BI826" i="3"/>
  <c r="BH826" i="3"/>
  <c r="BG826" i="3"/>
  <c r="BF826" i="3"/>
  <c r="T826" i="3"/>
  <c r="R826" i="3"/>
  <c r="P826" i="3"/>
  <c r="BI825" i="3"/>
  <c r="BH825" i="3"/>
  <c r="BG825" i="3"/>
  <c r="BF825" i="3"/>
  <c r="T825" i="3"/>
  <c r="R825" i="3"/>
  <c r="P825" i="3"/>
  <c r="BI818" i="3"/>
  <c r="BH818" i="3"/>
  <c r="BG818" i="3"/>
  <c r="BF818" i="3"/>
  <c r="T818" i="3"/>
  <c r="R818" i="3"/>
  <c r="P818" i="3"/>
  <c r="BI816" i="3"/>
  <c r="BH816" i="3"/>
  <c r="BG816" i="3"/>
  <c r="BF816" i="3"/>
  <c r="T816" i="3"/>
  <c r="R816" i="3"/>
  <c r="P816" i="3"/>
  <c r="BI814" i="3"/>
  <c r="BH814" i="3"/>
  <c r="BG814" i="3"/>
  <c r="BF814" i="3"/>
  <c r="T814" i="3"/>
  <c r="R814" i="3"/>
  <c r="P814" i="3"/>
  <c r="BI808" i="3"/>
  <c r="BH808" i="3"/>
  <c r="BG808" i="3"/>
  <c r="BF808" i="3"/>
  <c r="T808" i="3"/>
  <c r="R808" i="3"/>
  <c r="P808" i="3"/>
  <c r="BI805" i="3"/>
  <c r="BH805" i="3"/>
  <c r="BG805" i="3"/>
  <c r="BF805" i="3"/>
  <c r="T805" i="3"/>
  <c r="R805" i="3"/>
  <c r="P805" i="3"/>
  <c r="BI802" i="3"/>
  <c r="BH802" i="3"/>
  <c r="BG802" i="3"/>
  <c r="BF802" i="3"/>
  <c r="T802" i="3"/>
  <c r="R802" i="3"/>
  <c r="P802" i="3"/>
  <c r="BI799" i="3"/>
  <c r="BH799" i="3"/>
  <c r="BG799" i="3"/>
  <c r="BF799" i="3"/>
  <c r="T799" i="3"/>
  <c r="R799" i="3"/>
  <c r="P799" i="3"/>
  <c r="BI796" i="3"/>
  <c r="BH796" i="3"/>
  <c r="BG796" i="3"/>
  <c r="BF796" i="3"/>
  <c r="T796" i="3"/>
  <c r="R796" i="3"/>
  <c r="P796" i="3"/>
  <c r="BI786" i="3"/>
  <c r="BH786" i="3"/>
  <c r="BG786" i="3"/>
  <c r="BF786" i="3"/>
  <c r="T786" i="3"/>
  <c r="R786" i="3"/>
  <c r="P786" i="3"/>
  <c r="BI785" i="3"/>
  <c r="BH785" i="3"/>
  <c r="BG785" i="3"/>
  <c r="BF785" i="3"/>
  <c r="T785" i="3"/>
  <c r="R785" i="3"/>
  <c r="P785" i="3"/>
  <c r="BI779" i="3"/>
  <c r="BH779" i="3"/>
  <c r="BG779" i="3"/>
  <c r="BF779" i="3"/>
  <c r="T779" i="3"/>
  <c r="R779" i="3"/>
  <c r="P779" i="3"/>
  <c r="BI778" i="3"/>
  <c r="BH778" i="3"/>
  <c r="BG778" i="3"/>
  <c r="BF778" i="3"/>
  <c r="T778" i="3"/>
  <c r="R778" i="3"/>
  <c r="P778" i="3"/>
  <c r="BI776" i="3"/>
  <c r="BH776" i="3"/>
  <c r="BG776" i="3"/>
  <c r="BF776" i="3"/>
  <c r="T776" i="3"/>
  <c r="R776" i="3"/>
  <c r="P776" i="3"/>
  <c r="BI775" i="3"/>
  <c r="BH775" i="3"/>
  <c r="BG775" i="3"/>
  <c r="BF775" i="3"/>
  <c r="T775" i="3"/>
  <c r="R775" i="3"/>
  <c r="P775" i="3"/>
  <c r="BI769" i="3"/>
  <c r="BH769" i="3"/>
  <c r="BG769" i="3"/>
  <c r="BF769" i="3"/>
  <c r="T769" i="3"/>
  <c r="R769" i="3"/>
  <c r="P769" i="3"/>
  <c r="BI768" i="3"/>
  <c r="BH768" i="3"/>
  <c r="BG768" i="3"/>
  <c r="BF768" i="3"/>
  <c r="T768" i="3"/>
  <c r="R768" i="3"/>
  <c r="P768" i="3"/>
  <c r="BI760" i="3"/>
  <c r="BH760" i="3"/>
  <c r="BG760" i="3"/>
  <c r="BF760" i="3"/>
  <c r="T760" i="3"/>
  <c r="R760" i="3"/>
  <c r="P760" i="3"/>
  <c r="BI759" i="3"/>
  <c r="BH759" i="3"/>
  <c r="BG759" i="3"/>
  <c r="BF759" i="3"/>
  <c r="T759" i="3"/>
  <c r="R759" i="3"/>
  <c r="P759" i="3"/>
  <c r="BI758" i="3"/>
  <c r="BH758" i="3"/>
  <c r="BG758" i="3"/>
  <c r="BF758" i="3"/>
  <c r="T758" i="3"/>
  <c r="R758" i="3"/>
  <c r="P758" i="3"/>
  <c r="BI757" i="3"/>
  <c r="BH757" i="3"/>
  <c r="BG757" i="3"/>
  <c r="BF757" i="3"/>
  <c r="T757" i="3"/>
  <c r="R757" i="3"/>
  <c r="P757" i="3"/>
  <c r="BI754" i="3"/>
  <c r="BH754" i="3"/>
  <c r="BG754" i="3"/>
  <c r="BF754" i="3"/>
  <c r="T754" i="3"/>
  <c r="R754" i="3"/>
  <c r="P754" i="3"/>
  <c r="BI751" i="3"/>
  <c r="BH751" i="3"/>
  <c r="BG751" i="3"/>
  <c r="BF751" i="3"/>
  <c r="T751" i="3"/>
  <c r="R751" i="3"/>
  <c r="P751" i="3"/>
  <c r="BI740" i="3"/>
  <c r="BH740" i="3"/>
  <c r="BG740" i="3"/>
  <c r="BF740" i="3"/>
  <c r="T740" i="3"/>
  <c r="R740" i="3"/>
  <c r="P740" i="3"/>
  <c r="BI732" i="3"/>
  <c r="BH732" i="3"/>
  <c r="BG732" i="3"/>
  <c r="BF732" i="3"/>
  <c r="T732" i="3"/>
  <c r="R732" i="3"/>
  <c r="P732" i="3"/>
  <c r="BI730" i="3"/>
  <c r="BH730" i="3"/>
  <c r="BG730" i="3"/>
  <c r="BF730" i="3"/>
  <c r="T730" i="3"/>
  <c r="R730" i="3"/>
  <c r="P730" i="3"/>
  <c r="BI727" i="3"/>
  <c r="BH727" i="3"/>
  <c r="BG727" i="3"/>
  <c r="BF727" i="3"/>
  <c r="T727" i="3"/>
  <c r="R727" i="3"/>
  <c r="P727" i="3"/>
  <c r="BI724" i="3"/>
  <c r="BH724" i="3"/>
  <c r="BG724" i="3"/>
  <c r="BF724" i="3"/>
  <c r="T724" i="3"/>
  <c r="R724" i="3"/>
  <c r="P724" i="3"/>
  <c r="BI721" i="3"/>
  <c r="BH721" i="3"/>
  <c r="BG721" i="3"/>
  <c r="BF721" i="3"/>
  <c r="T721" i="3"/>
  <c r="R721" i="3"/>
  <c r="P721" i="3"/>
  <c r="BI717" i="3"/>
  <c r="BH717" i="3"/>
  <c r="BG717" i="3"/>
  <c r="BF717" i="3"/>
  <c r="T717" i="3"/>
  <c r="R717" i="3"/>
  <c r="P717" i="3"/>
  <c r="BI714" i="3"/>
  <c r="BH714" i="3"/>
  <c r="BG714" i="3"/>
  <c r="BF714" i="3"/>
  <c r="T714" i="3"/>
  <c r="R714" i="3"/>
  <c r="P714" i="3"/>
  <c r="BI712" i="3"/>
  <c r="BH712" i="3"/>
  <c r="BG712" i="3"/>
  <c r="BF712" i="3"/>
  <c r="T712" i="3"/>
  <c r="R712" i="3"/>
  <c r="P712" i="3"/>
  <c r="BI710" i="3"/>
  <c r="BH710" i="3"/>
  <c r="BG710" i="3"/>
  <c r="BF710" i="3"/>
  <c r="T710" i="3"/>
  <c r="R710" i="3"/>
  <c r="P710" i="3"/>
  <c r="BI708" i="3"/>
  <c r="BH708" i="3"/>
  <c r="BG708" i="3"/>
  <c r="BF708" i="3"/>
  <c r="T708" i="3"/>
  <c r="R708" i="3"/>
  <c r="P708" i="3"/>
  <c r="BI706" i="3"/>
  <c r="BH706" i="3"/>
  <c r="BG706" i="3"/>
  <c r="BF706" i="3"/>
  <c r="T706" i="3"/>
  <c r="R706" i="3"/>
  <c r="P706" i="3"/>
  <c r="BI705" i="3"/>
  <c r="BH705" i="3"/>
  <c r="BG705" i="3"/>
  <c r="BF705" i="3"/>
  <c r="T705" i="3"/>
  <c r="R705" i="3"/>
  <c r="P705" i="3"/>
  <c r="BI698" i="3"/>
  <c r="BH698" i="3"/>
  <c r="BG698" i="3"/>
  <c r="BF698" i="3"/>
  <c r="T698" i="3"/>
  <c r="R698" i="3"/>
  <c r="P698" i="3"/>
  <c r="BI694" i="3"/>
  <c r="BH694" i="3"/>
  <c r="BG694" i="3"/>
  <c r="BF694" i="3"/>
  <c r="T694" i="3"/>
  <c r="R694" i="3"/>
  <c r="P694" i="3"/>
  <c r="BI690" i="3"/>
  <c r="BH690" i="3"/>
  <c r="BG690" i="3"/>
  <c r="BF690" i="3"/>
  <c r="T690" i="3"/>
  <c r="R690" i="3"/>
  <c r="P690" i="3"/>
  <c r="BI688" i="3"/>
  <c r="BH688" i="3"/>
  <c r="BG688" i="3"/>
  <c r="BF688" i="3"/>
  <c r="T688" i="3"/>
  <c r="R688" i="3"/>
  <c r="P688" i="3"/>
  <c r="BI687" i="3"/>
  <c r="BH687" i="3"/>
  <c r="BG687" i="3"/>
  <c r="BF687" i="3"/>
  <c r="T687" i="3"/>
  <c r="R687" i="3"/>
  <c r="P687" i="3"/>
  <c r="BI682" i="3"/>
  <c r="BH682" i="3"/>
  <c r="BG682" i="3"/>
  <c r="BF682" i="3"/>
  <c r="T682" i="3"/>
  <c r="R682" i="3"/>
  <c r="P682" i="3"/>
  <c r="BI681" i="3"/>
  <c r="BH681" i="3"/>
  <c r="BG681" i="3"/>
  <c r="BF681" i="3"/>
  <c r="T681" i="3"/>
  <c r="R681" i="3"/>
  <c r="P681" i="3"/>
  <c r="BI680" i="3"/>
  <c r="BH680" i="3"/>
  <c r="BG680" i="3"/>
  <c r="BF680" i="3"/>
  <c r="T680" i="3"/>
  <c r="R680" i="3"/>
  <c r="P680" i="3"/>
  <c r="BI663" i="3"/>
  <c r="BH663" i="3"/>
  <c r="BG663" i="3"/>
  <c r="BF663" i="3"/>
  <c r="T663" i="3"/>
  <c r="R663" i="3"/>
  <c r="P663" i="3"/>
  <c r="BI660" i="3"/>
  <c r="BH660" i="3"/>
  <c r="BG660" i="3"/>
  <c r="BF660" i="3"/>
  <c r="T660" i="3"/>
  <c r="R660" i="3"/>
  <c r="P660" i="3"/>
  <c r="BI659" i="3"/>
  <c r="BH659" i="3"/>
  <c r="BG659" i="3"/>
  <c r="BF659" i="3"/>
  <c r="T659" i="3"/>
  <c r="R659" i="3"/>
  <c r="P659" i="3"/>
  <c r="BI658" i="3"/>
  <c r="BH658" i="3"/>
  <c r="BG658" i="3"/>
  <c r="BF658" i="3"/>
  <c r="T658" i="3"/>
  <c r="R658" i="3"/>
  <c r="P658" i="3"/>
  <c r="BI654" i="3"/>
  <c r="BH654" i="3"/>
  <c r="BG654" i="3"/>
  <c r="BF654" i="3"/>
  <c r="T654" i="3"/>
  <c r="R654" i="3"/>
  <c r="P654" i="3"/>
  <c r="BI650" i="3"/>
  <c r="BH650" i="3"/>
  <c r="BG650" i="3"/>
  <c r="BF650" i="3"/>
  <c r="T650" i="3"/>
  <c r="R650" i="3"/>
  <c r="P650" i="3"/>
  <c r="BI648" i="3"/>
  <c r="BH648" i="3"/>
  <c r="BG648" i="3"/>
  <c r="BF648" i="3"/>
  <c r="T648" i="3"/>
  <c r="R648" i="3"/>
  <c r="P648" i="3"/>
  <c r="BI646" i="3"/>
  <c r="BH646" i="3"/>
  <c r="BG646" i="3"/>
  <c r="BF646" i="3"/>
  <c r="T646" i="3"/>
  <c r="R646" i="3"/>
  <c r="P646" i="3"/>
  <c r="BI644" i="3"/>
  <c r="BH644" i="3"/>
  <c r="BG644" i="3"/>
  <c r="BF644" i="3"/>
  <c r="T644" i="3"/>
  <c r="R644" i="3"/>
  <c r="P644" i="3"/>
  <c r="BI642" i="3"/>
  <c r="BH642" i="3"/>
  <c r="BG642" i="3"/>
  <c r="BF642" i="3"/>
  <c r="T642" i="3"/>
  <c r="R642" i="3"/>
  <c r="P642" i="3"/>
  <c r="BI634" i="3"/>
  <c r="BH634" i="3"/>
  <c r="BG634" i="3"/>
  <c r="BF634" i="3"/>
  <c r="T634" i="3"/>
  <c r="R634" i="3"/>
  <c r="P634" i="3"/>
  <c r="BI633" i="3"/>
  <c r="BH633" i="3"/>
  <c r="BG633" i="3"/>
  <c r="BF633" i="3"/>
  <c r="T633" i="3"/>
  <c r="R633" i="3"/>
  <c r="P633" i="3"/>
  <c r="BI632" i="3"/>
  <c r="BH632" i="3"/>
  <c r="BG632" i="3"/>
  <c r="BF632" i="3"/>
  <c r="T632" i="3"/>
  <c r="R632" i="3"/>
  <c r="P632" i="3"/>
  <c r="BI630" i="3"/>
  <c r="BH630" i="3"/>
  <c r="BG630" i="3"/>
  <c r="BF630" i="3"/>
  <c r="T630" i="3"/>
  <c r="R630" i="3"/>
  <c r="P630" i="3"/>
  <c r="BI618" i="3"/>
  <c r="BH618" i="3"/>
  <c r="BG618" i="3"/>
  <c r="BF618" i="3"/>
  <c r="T618" i="3"/>
  <c r="R618" i="3"/>
  <c r="P618" i="3"/>
  <c r="BI604" i="3"/>
  <c r="BH604" i="3"/>
  <c r="BG604" i="3"/>
  <c r="BF604" i="3"/>
  <c r="T604" i="3"/>
  <c r="R604" i="3"/>
  <c r="P604" i="3"/>
  <c r="BI601" i="3"/>
  <c r="BH601" i="3"/>
  <c r="BG601" i="3"/>
  <c r="BF601" i="3"/>
  <c r="T601" i="3"/>
  <c r="R601" i="3"/>
  <c r="P601" i="3"/>
  <c r="BI598" i="3"/>
  <c r="BH598" i="3"/>
  <c r="BG598" i="3"/>
  <c r="BF598" i="3"/>
  <c r="T598" i="3"/>
  <c r="R598" i="3"/>
  <c r="P598" i="3"/>
  <c r="BI596" i="3"/>
  <c r="BH596" i="3"/>
  <c r="BG596" i="3"/>
  <c r="BF596" i="3"/>
  <c r="T596" i="3"/>
  <c r="R596" i="3"/>
  <c r="P596" i="3"/>
  <c r="BI594" i="3"/>
  <c r="BH594" i="3"/>
  <c r="BG594" i="3"/>
  <c r="BF594" i="3"/>
  <c r="T594" i="3"/>
  <c r="R594" i="3"/>
  <c r="P594" i="3"/>
  <c r="BI593" i="3"/>
  <c r="BH593" i="3"/>
  <c r="BG593" i="3"/>
  <c r="BF593" i="3"/>
  <c r="T593" i="3"/>
  <c r="R593" i="3"/>
  <c r="P593" i="3"/>
  <c r="BI591" i="3"/>
  <c r="BH591" i="3"/>
  <c r="BG591" i="3"/>
  <c r="BF591" i="3"/>
  <c r="T591" i="3"/>
  <c r="R591" i="3"/>
  <c r="P591" i="3"/>
  <c r="BI589" i="3"/>
  <c r="BH589" i="3"/>
  <c r="BG589" i="3"/>
  <c r="BF589" i="3"/>
  <c r="T589" i="3"/>
  <c r="R589" i="3"/>
  <c r="P589" i="3"/>
  <c r="BI585" i="3"/>
  <c r="BH585" i="3"/>
  <c r="BG585" i="3"/>
  <c r="BF585" i="3"/>
  <c r="T585" i="3"/>
  <c r="R585" i="3"/>
  <c r="P585" i="3"/>
  <c r="BI584" i="3"/>
  <c r="BH584" i="3"/>
  <c r="BG584" i="3"/>
  <c r="BF584" i="3"/>
  <c r="T584" i="3"/>
  <c r="R584" i="3"/>
  <c r="P584" i="3"/>
  <c r="BI582" i="3"/>
  <c r="BH582" i="3"/>
  <c r="BG582" i="3"/>
  <c r="BF582" i="3"/>
  <c r="T582" i="3"/>
  <c r="R582" i="3"/>
  <c r="P582" i="3"/>
  <c r="BI581" i="3"/>
  <c r="BH581" i="3"/>
  <c r="BG581" i="3"/>
  <c r="BF581" i="3"/>
  <c r="T581" i="3"/>
  <c r="R581" i="3"/>
  <c r="P581" i="3"/>
  <c r="BI579" i="3"/>
  <c r="BH579" i="3"/>
  <c r="BG579" i="3"/>
  <c r="BF579" i="3"/>
  <c r="T579" i="3"/>
  <c r="R579" i="3"/>
  <c r="P579" i="3"/>
  <c r="BI578" i="3"/>
  <c r="BH578" i="3"/>
  <c r="BG578" i="3"/>
  <c r="BF578" i="3"/>
  <c r="T578" i="3"/>
  <c r="R578" i="3"/>
  <c r="P578" i="3"/>
  <c r="BI576" i="3"/>
  <c r="BH576" i="3"/>
  <c r="BG576" i="3"/>
  <c r="BF576" i="3"/>
  <c r="T576" i="3"/>
  <c r="R576" i="3"/>
  <c r="P576" i="3"/>
  <c r="BI574" i="3"/>
  <c r="BH574" i="3"/>
  <c r="BG574" i="3"/>
  <c r="BF574" i="3"/>
  <c r="T574" i="3"/>
  <c r="R574" i="3"/>
  <c r="P574" i="3"/>
  <c r="BI567" i="3"/>
  <c r="BH567" i="3"/>
  <c r="BG567" i="3"/>
  <c r="BF567" i="3"/>
  <c r="T567" i="3"/>
  <c r="R567" i="3"/>
  <c r="P567" i="3"/>
  <c r="BI566" i="3"/>
  <c r="BH566" i="3"/>
  <c r="BG566" i="3"/>
  <c r="BF566" i="3"/>
  <c r="T566" i="3"/>
  <c r="R566" i="3"/>
  <c r="P566" i="3"/>
  <c r="BI565" i="3"/>
  <c r="BH565" i="3"/>
  <c r="BG565" i="3"/>
  <c r="BF565" i="3"/>
  <c r="T565" i="3"/>
  <c r="R565" i="3"/>
  <c r="P565" i="3"/>
  <c r="BI563" i="3"/>
  <c r="BH563" i="3"/>
  <c r="BG563" i="3"/>
  <c r="BF563" i="3"/>
  <c r="T563" i="3"/>
  <c r="R563" i="3"/>
  <c r="P563" i="3"/>
  <c r="BI561" i="3"/>
  <c r="BH561" i="3"/>
  <c r="BG561" i="3"/>
  <c r="BF561" i="3"/>
  <c r="T561" i="3"/>
  <c r="R561" i="3"/>
  <c r="P561" i="3"/>
  <c r="BI557" i="3"/>
  <c r="BH557" i="3"/>
  <c r="BG557" i="3"/>
  <c r="BF557" i="3"/>
  <c r="T557" i="3"/>
  <c r="R557" i="3"/>
  <c r="P557" i="3"/>
  <c r="BI556" i="3"/>
  <c r="BH556" i="3"/>
  <c r="BG556" i="3"/>
  <c r="BF556" i="3"/>
  <c r="T556" i="3"/>
  <c r="R556" i="3"/>
  <c r="P556" i="3"/>
  <c r="BI548" i="3"/>
  <c r="BH548" i="3"/>
  <c r="BG548" i="3"/>
  <c r="BF548" i="3"/>
  <c r="T548" i="3"/>
  <c r="R548" i="3"/>
  <c r="P548" i="3"/>
  <c r="BI547" i="3"/>
  <c r="BH547" i="3"/>
  <c r="BG547" i="3"/>
  <c r="BF547" i="3"/>
  <c r="T547" i="3"/>
  <c r="R547" i="3"/>
  <c r="P547" i="3"/>
  <c r="BI538" i="3"/>
  <c r="BH538" i="3"/>
  <c r="BG538" i="3"/>
  <c r="BF538" i="3"/>
  <c r="T538" i="3"/>
  <c r="R538" i="3"/>
  <c r="P538" i="3"/>
  <c r="BI529" i="3"/>
  <c r="BH529" i="3"/>
  <c r="BG529" i="3"/>
  <c r="BF529" i="3"/>
  <c r="T529" i="3"/>
  <c r="R529" i="3"/>
  <c r="P529" i="3"/>
  <c r="BI526" i="3"/>
  <c r="BH526" i="3"/>
  <c r="BG526" i="3"/>
  <c r="BF526" i="3"/>
  <c r="T526" i="3"/>
  <c r="R526" i="3"/>
  <c r="P526" i="3"/>
  <c r="BI522" i="3"/>
  <c r="BH522" i="3"/>
  <c r="BG522" i="3"/>
  <c r="BF522" i="3"/>
  <c r="T522" i="3"/>
  <c r="R522" i="3"/>
  <c r="P522" i="3"/>
  <c r="BI521" i="3"/>
  <c r="BH521" i="3"/>
  <c r="BG521" i="3"/>
  <c r="BF521" i="3"/>
  <c r="T521" i="3"/>
  <c r="R521" i="3"/>
  <c r="P521" i="3"/>
  <c r="BI517" i="3"/>
  <c r="BH517" i="3"/>
  <c r="BG517" i="3"/>
  <c r="BF517" i="3"/>
  <c r="T517" i="3"/>
  <c r="R517" i="3"/>
  <c r="P517" i="3"/>
  <c r="BI516" i="3"/>
  <c r="BH516" i="3"/>
  <c r="BG516" i="3"/>
  <c r="BF516" i="3"/>
  <c r="T516" i="3"/>
  <c r="R516" i="3"/>
  <c r="P516" i="3"/>
  <c r="BI509" i="3"/>
  <c r="BH509" i="3"/>
  <c r="BG509" i="3"/>
  <c r="BF509" i="3"/>
  <c r="T509" i="3"/>
  <c r="R509" i="3"/>
  <c r="P509" i="3"/>
  <c r="BI502" i="3"/>
  <c r="BH502" i="3"/>
  <c r="BG502" i="3"/>
  <c r="BF502" i="3"/>
  <c r="T502" i="3"/>
  <c r="R502" i="3"/>
  <c r="P502" i="3"/>
  <c r="BI500" i="3"/>
  <c r="BH500" i="3"/>
  <c r="BG500" i="3"/>
  <c r="BF500" i="3"/>
  <c r="T500" i="3"/>
  <c r="R500" i="3"/>
  <c r="P500" i="3"/>
  <c r="BI497" i="3"/>
  <c r="BH497" i="3"/>
  <c r="BG497" i="3"/>
  <c r="BF497" i="3"/>
  <c r="T497" i="3"/>
  <c r="R497" i="3"/>
  <c r="P497" i="3"/>
  <c r="BI493" i="3"/>
  <c r="BH493" i="3"/>
  <c r="BG493" i="3"/>
  <c r="BF493" i="3"/>
  <c r="T493" i="3"/>
  <c r="R493" i="3"/>
  <c r="P493" i="3"/>
  <c r="BI484" i="3"/>
  <c r="BH484" i="3"/>
  <c r="BG484" i="3"/>
  <c r="BF484" i="3"/>
  <c r="T484" i="3"/>
  <c r="R484" i="3"/>
  <c r="P484" i="3"/>
  <c r="BI475" i="3"/>
  <c r="BH475" i="3"/>
  <c r="BG475" i="3"/>
  <c r="BF475" i="3"/>
  <c r="T475" i="3"/>
  <c r="R475" i="3"/>
  <c r="P475" i="3"/>
  <c r="BI468" i="3"/>
  <c r="BH468" i="3"/>
  <c r="BG468" i="3"/>
  <c r="BF468" i="3"/>
  <c r="T468" i="3"/>
  <c r="R468" i="3"/>
  <c r="P468" i="3"/>
  <c r="BI463" i="3"/>
  <c r="BH463" i="3"/>
  <c r="BG463" i="3"/>
  <c r="BF463" i="3"/>
  <c r="T463" i="3"/>
  <c r="R463" i="3"/>
  <c r="P463" i="3"/>
  <c r="BI457" i="3"/>
  <c r="BH457" i="3"/>
  <c r="BG457" i="3"/>
  <c r="BF457" i="3"/>
  <c r="T457" i="3"/>
  <c r="R457" i="3"/>
  <c r="P457" i="3"/>
  <c r="BI456" i="3"/>
  <c r="BH456" i="3"/>
  <c r="BG456" i="3"/>
  <c r="BF456" i="3"/>
  <c r="T456" i="3"/>
  <c r="R456" i="3"/>
  <c r="P456" i="3"/>
  <c r="BI455" i="3"/>
  <c r="BH455" i="3"/>
  <c r="BG455" i="3"/>
  <c r="BF455" i="3"/>
  <c r="T455" i="3"/>
  <c r="R455" i="3"/>
  <c r="P455" i="3"/>
  <c r="BI453" i="3"/>
  <c r="BH453" i="3"/>
  <c r="BG453" i="3"/>
  <c r="BF453" i="3"/>
  <c r="T453" i="3"/>
  <c r="R453" i="3"/>
  <c r="P453" i="3"/>
  <c r="BI450" i="3"/>
  <c r="BH450" i="3"/>
  <c r="BG450" i="3"/>
  <c r="BF450" i="3"/>
  <c r="T450" i="3"/>
  <c r="R450" i="3"/>
  <c r="P450" i="3"/>
  <c r="BI446" i="3"/>
  <c r="BH446" i="3"/>
  <c r="BG446" i="3"/>
  <c r="BF446" i="3"/>
  <c r="T446" i="3"/>
  <c r="R446" i="3"/>
  <c r="P446" i="3"/>
  <c r="BI444" i="3"/>
  <c r="BH444" i="3"/>
  <c r="BG444" i="3"/>
  <c r="BF444" i="3"/>
  <c r="T444" i="3"/>
  <c r="R444" i="3"/>
  <c r="P444" i="3"/>
  <c r="BI442" i="3"/>
  <c r="BH442" i="3"/>
  <c r="BG442" i="3"/>
  <c r="BF442" i="3"/>
  <c r="T442" i="3"/>
  <c r="R442" i="3"/>
  <c r="P442" i="3"/>
  <c r="BI438" i="3"/>
  <c r="BH438" i="3"/>
  <c r="BG438" i="3"/>
  <c r="BF438" i="3"/>
  <c r="T438" i="3"/>
  <c r="R438" i="3"/>
  <c r="P438" i="3"/>
  <c r="BI436" i="3"/>
  <c r="BH436" i="3"/>
  <c r="BG436" i="3"/>
  <c r="BF436" i="3"/>
  <c r="T436" i="3"/>
  <c r="R436" i="3"/>
  <c r="P436" i="3"/>
  <c r="BI434" i="3"/>
  <c r="BH434" i="3"/>
  <c r="BG434" i="3"/>
  <c r="BF434" i="3"/>
  <c r="T434" i="3"/>
  <c r="R434" i="3"/>
  <c r="P434" i="3"/>
  <c r="BI432" i="3"/>
  <c r="BH432" i="3"/>
  <c r="BG432" i="3"/>
  <c r="BF432" i="3"/>
  <c r="T432" i="3"/>
  <c r="R432" i="3"/>
  <c r="P432" i="3"/>
  <c r="BI430" i="3"/>
  <c r="BH430" i="3"/>
  <c r="BG430" i="3"/>
  <c r="BF430" i="3"/>
  <c r="T430" i="3"/>
  <c r="R430" i="3"/>
  <c r="P430" i="3"/>
  <c r="BI428" i="3"/>
  <c r="BH428" i="3"/>
  <c r="BG428" i="3"/>
  <c r="BF428" i="3"/>
  <c r="T428" i="3"/>
  <c r="R428" i="3"/>
  <c r="P428" i="3"/>
  <c r="BI424" i="3"/>
  <c r="BH424" i="3"/>
  <c r="BG424" i="3"/>
  <c r="BF424" i="3"/>
  <c r="T424" i="3"/>
  <c r="R424" i="3"/>
  <c r="P424" i="3"/>
  <c r="BI422" i="3"/>
  <c r="BH422" i="3"/>
  <c r="BG422" i="3"/>
  <c r="BF422" i="3"/>
  <c r="T422" i="3"/>
  <c r="R422" i="3"/>
  <c r="P422" i="3"/>
  <c r="BI420" i="3"/>
  <c r="BH420" i="3"/>
  <c r="BG420" i="3"/>
  <c r="BF420" i="3"/>
  <c r="T420" i="3"/>
  <c r="R420" i="3"/>
  <c r="P420" i="3"/>
  <c r="BI416" i="3"/>
  <c r="BH416" i="3"/>
  <c r="BG416" i="3"/>
  <c r="BF416" i="3"/>
  <c r="T416" i="3"/>
  <c r="R416" i="3"/>
  <c r="P416" i="3"/>
  <c r="BI410" i="3"/>
  <c r="BH410" i="3"/>
  <c r="BG410" i="3"/>
  <c r="BF410" i="3"/>
  <c r="T410" i="3"/>
  <c r="R410" i="3"/>
  <c r="P410" i="3"/>
  <c r="BI404" i="3"/>
  <c r="BH404" i="3"/>
  <c r="BG404" i="3"/>
  <c r="BF404" i="3"/>
  <c r="T404" i="3"/>
  <c r="R404" i="3"/>
  <c r="P404" i="3"/>
  <c r="BI394" i="3"/>
  <c r="BH394" i="3"/>
  <c r="BG394" i="3"/>
  <c r="BF394" i="3"/>
  <c r="T394" i="3"/>
  <c r="R394" i="3"/>
  <c r="P394" i="3"/>
  <c r="BI390" i="3"/>
  <c r="BH390" i="3"/>
  <c r="BG390" i="3"/>
  <c r="BF390" i="3"/>
  <c r="T390" i="3"/>
  <c r="R390" i="3"/>
  <c r="P390" i="3"/>
  <c r="BI386" i="3"/>
  <c r="BH386" i="3"/>
  <c r="BG386" i="3"/>
  <c r="BF386" i="3"/>
  <c r="T386" i="3"/>
  <c r="R386" i="3"/>
  <c r="P386" i="3"/>
  <c r="BI380" i="3"/>
  <c r="BH380" i="3"/>
  <c r="BG380" i="3"/>
  <c r="BF380" i="3"/>
  <c r="T380" i="3"/>
  <c r="R380" i="3"/>
  <c r="P380" i="3"/>
  <c r="BI357" i="3"/>
  <c r="BH357" i="3"/>
  <c r="BG357" i="3"/>
  <c r="BF357" i="3"/>
  <c r="T357" i="3"/>
  <c r="R357" i="3"/>
  <c r="P357" i="3"/>
  <c r="BI336" i="3"/>
  <c r="BH336" i="3"/>
  <c r="BG336" i="3"/>
  <c r="BF336" i="3"/>
  <c r="T336" i="3"/>
  <c r="R336" i="3"/>
  <c r="P336" i="3"/>
  <c r="BI324" i="3"/>
  <c r="BH324" i="3"/>
  <c r="BG324" i="3"/>
  <c r="BF324" i="3"/>
  <c r="T324" i="3"/>
  <c r="R324" i="3"/>
  <c r="P324" i="3"/>
  <c r="BI319" i="3"/>
  <c r="BH319" i="3"/>
  <c r="BG319" i="3"/>
  <c r="BF319" i="3"/>
  <c r="T319" i="3"/>
  <c r="R319" i="3"/>
  <c r="P319" i="3"/>
  <c r="BI311" i="3"/>
  <c r="BH311" i="3"/>
  <c r="BG311" i="3"/>
  <c r="BF311" i="3"/>
  <c r="T311" i="3"/>
  <c r="R311" i="3"/>
  <c r="P311" i="3"/>
  <c r="BI306" i="3"/>
  <c r="BH306" i="3"/>
  <c r="BG306" i="3"/>
  <c r="BF306" i="3"/>
  <c r="T306" i="3"/>
  <c r="R306" i="3"/>
  <c r="P306" i="3"/>
  <c r="BI303" i="3"/>
  <c r="BH303" i="3"/>
  <c r="BG303" i="3"/>
  <c r="BF303" i="3"/>
  <c r="T303" i="3"/>
  <c r="R303" i="3"/>
  <c r="P303" i="3"/>
  <c r="BI296" i="3"/>
  <c r="BH296" i="3"/>
  <c r="BG296" i="3"/>
  <c r="BF296" i="3"/>
  <c r="T296" i="3"/>
  <c r="R296" i="3"/>
  <c r="P296" i="3"/>
  <c r="BI287" i="3"/>
  <c r="BH287" i="3"/>
  <c r="BG287" i="3"/>
  <c r="BF287" i="3"/>
  <c r="T287" i="3"/>
  <c r="R287" i="3"/>
  <c r="P287" i="3"/>
  <c r="BI283" i="3"/>
  <c r="BH283" i="3"/>
  <c r="BG283" i="3"/>
  <c r="BF283" i="3"/>
  <c r="T283" i="3"/>
  <c r="R283" i="3"/>
  <c r="P283" i="3"/>
  <c r="BI282" i="3"/>
  <c r="BH282" i="3"/>
  <c r="BG282" i="3"/>
  <c r="BF282" i="3"/>
  <c r="T282" i="3"/>
  <c r="R282" i="3"/>
  <c r="P282" i="3"/>
  <c r="BI275" i="3"/>
  <c r="BH275" i="3"/>
  <c r="BG275" i="3"/>
  <c r="BF275" i="3"/>
  <c r="T275" i="3"/>
  <c r="R275" i="3"/>
  <c r="P275" i="3"/>
  <c r="BI271" i="3"/>
  <c r="BH271" i="3"/>
  <c r="BG271" i="3"/>
  <c r="BF271" i="3"/>
  <c r="T271" i="3"/>
  <c r="R271" i="3"/>
  <c r="P271" i="3"/>
  <c r="BI270" i="3"/>
  <c r="BH270" i="3"/>
  <c r="BG270" i="3"/>
  <c r="BF270" i="3"/>
  <c r="T270" i="3"/>
  <c r="R270" i="3"/>
  <c r="P270" i="3"/>
  <c r="BI260" i="3"/>
  <c r="BH260" i="3"/>
  <c r="BG260" i="3"/>
  <c r="BF260" i="3"/>
  <c r="T260" i="3"/>
  <c r="R260" i="3"/>
  <c r="P260" i="3"/>
  <c r="BI244" i="3"/>
  <c r="BH244" i="3"/>
  <c r="BG244" i="3"/>
  <c r="BF244" i="3"/>
  <c r="T244" i="3"/>
  <c r="R244" i="3"/>
  <c r="P244" i="3"/>
  <c r="BI242" i="3"/>
  <c r="BH242" i="3"/>
  <c r="BG242" i="3"/>
  <c r="BF242" i="3"/>
  <c r="T242" i="3"/>
  <c r="R242" i="3"/>
  <c r="P242" i="3"/>
  <c r="BI240" i="3"/>
  <c r="BH240" i="3"/>
  <c r="BG240" i="3"/>
  <c r="BF240" i="3"/>
  <c r="T240" i="3"/>
  <c r="R240" i="3"/>
  <c r="P240" i="3"/>
  <c r="BI239" i="3"/>
  <c r="BH239" i="3"/>
  <c r="BG239" i="3"/>
  <c r="BF239" i="3"/>
  <c r="T239" i="3"/>
  <c r="R239" i="3"/>
  <c r="P239" i="3"/>
  <c r="BI238" i="3"/>
  <c r="BH238" i="3"/>
  <c r="BG238" i="3"/>
  <c r="BF238" i="3"/>
  <c r="T238" i="3"/>
  <c r="R238" i="3"/>
  <c r="P238" i="3"/>
  <c r="BI236" i="3"/>
  <c r="BH236" i="3"/>
  <c r="BG236" i="3"/>
  <c r="BF236" i="3"/>
  <c r="T236" i="3"/>
  <c r="R236" i="3"/>
  <c r="P236" i="3"/>
  <c r="BI235" i="3"/>
  <c r="BH235" i="3"/>
  <c r="BG235" i="3"/>
  <c r="BF235" i="3"/>
  <c r="T235" i="3"/>
  <c r="R235" i="3"/>
  <c r="P235" i="3"/>
  <c r="BI233" i="3"/>
  <c r="BH233" i="3"/>
  <c r="BG233" i="3"/>
  <c r="BF233" i="3"/>
  <c r="T233" i="3"/>
  <c r="R233" i="3"/>
  <c r="P233" i="3"/>
  <c r="BI229" i="3"/>
  <c r="BH229" i="3"/>
  <c r="BG229" i="3"/>
  <c r="BF229" i="3"/>
  <c r="T229" i="3"/>
  <c r="R229" i="3"/>
  <c r="P229" i="3"/>
  <c r="BI228" i="3"/>
  <c r="BH228" i="3"/>
  <c r="BG228" i="3"/>
  <c r="BF228" i="3"/>
  <c r="T228" i="3"/>
  <c r="R228" i="3"/>
  <c r="P228" i="3"/>
  <c r="BI226" i="3"/>
  <c r="BH226" i="3"/>
  <c r="BG226" i="3"/>
  <c r="BF226" i="3"/>
  <c r="T226" i="3"/>
  <c r="R226" i="3"/>
  <c r="P226" i="3"/>
  <c r="BI225" i="3"/>
  <c r="BH225" i="3"/>
  <c r="BG225" i="3"/>
  <c r="BF225" i="3"/>
  <c r="T225" i="3"/>
  <c r="R225" i="3"/>
  <c r="P225" i="3"/>
  <c r="BI221" i="3"/>
  <c r="BH221" i="3"/>
  <c r="BG221" i="3"/>
  <c r="BF221" i="3"/>
  <c r="T221" i="3"/>
  <c r="R221" i="3"/>
  <c r="P221" i="3"/>
  <c r="BI219" i="3"/>
  <c r="BH219" i="3"/>
  <c r="BG219" i="3"/>
  <c r="BF219" i="3"/>
  <c r="T219" i="3"/>
  <c r="R219" i="3"/>
  <c r="P219" i="3"/>
  <c r="BI217" i="3"/>
  <c r="BH217" i="3"/>
  <c r="BG217" i="3"/>
  <c r="BF217" i="3"/>
  <c r="T217" i="3"/>
  <c r="R217" i="3"/>
  <c r="P217" i="3"/>
  <c r="BI215" i="3"/>
  <c r="BH215" i="3"/>
  <c r="BG215" i="3"/>
  <c r="BF215" i="3"/>
  <c r="T215" i="3"/>
  <c r="R215" i="3"/>
  <c r="P215" i="3"/>
  <c r="BI212" i="3"/>
  <c r="BH212" i="3"/>
  <c r="BG212" i="3"/>
  <c r="BF212" i="3"/>
  <c r="T212" i="3"/>
  <c r="R212" i="3"/>
  <c r="P212" i="3"/>
  <c r="BI210" i="3"/>
  <c r="BH210" i="3"/>
  <c r="BG210" i="3"/>
  <c r="BF210" i="3"/>
  <c r="T210" i="3"/>
  <c r="R210" i="3"/>
  <c r="P210" i="3"/>
  <c r="BI209" i="3"/>
  <c r="BH209" i="3"/>
  <c r="BG209" i="3"/>
  <c r="BF209" i="3"/>
  <c r="T209" i="3"/>
  <c r="R209" i="3"/>
  <c r="P209" i="3"/>
  <c r="BI204" i="3"/>
  <c r="BH204" i="3"/>
  <c r="BG204" i="3"/>
  <c r="BF204" i="3"/>
  <c r="T204" i="3"/>
  <c r="R204" i="3"/>
  <c r="P204" i="3"/>
  <c r="BI202" i="3"/>
  <c r="BH202" i="3"/>
  <c r="BG202" i="3"/>
  <c r="BF202" i="3"/>
  <c r="T202" i="3"/>
  <c r="R202" i="3"/>
  <c r="P202" i="3"/>
  <c r="BI201" i="3"/>
  <c r="BH201" i="3"/>
  <c r="BG201" i="3"/>
  <c r="BF201" i="3"/>
  <c r="T201" i="3"/>
  <c r="R201" i="3"/>
  <c r="P201" i="3"/>
  <c r="BI199" i="3"/>
  <c r="BH199" i="3"/>
  <c r="BG199" i="3"/>
  <c r="BF199" i="3"/>
  <c r="T199" i="3"/>
  <c r="R199" i="3"/>
  <c r="P199" i="3"/>
  <c r="BI194" i="3"/>
  <c r="BH194" i="3"/>
  <c r="BG194" i="3"/>
  <c r="BF194" i="3"/>
  <c r="T194" i="3"/>
  <c r="R194" i="3"/>
  <c r="P194" i="3"/>
  <c r="BI192" i="3"/>
  <c r="BH192" i="3"/>
  <c r="BG192" i="3"/>
  <c r="BF192" i="3"/>
  <c r="T192" i="3"/>
  <c r="R192" i="3"/>
  <c r="P192" i="3"/>
  <c r="BI191" i="3"/>
  <c r="BH191" i="3"/>
  <c r="BG191" i="3"/>
  <c r="BF191" i="3"/>
  <c r="T191" i="3"/>
  <c r="R191" i="3"/>
  <c r="P191" i="3"/>
  <c r="BI189" i="3"/>
  <c r="BH189" i="3"/>
  <c r="BG189" i="3"/>
  <c r="BF189" i="3"/>
  <c r="T189" i="3"/>
  <c r="R189" i="3"/>
  <c r="P189" i="3"/>
  <c r="BI182" i="3"/>
  <c r="BH182" i="3"/>
  <c r="BG182" i="3"/>
  <c r="BF182" i="3"/>
  <c r="T182" i="3"/>
  <c r="R182" i="3"/>
  <c r="P182" i="3"/>
  <c r="BI172" i="3"/>
  <c r="BH172" i="3"/>
  <c r="BG172" i="3"/>
  <c r="BF172" i="3"/>
  <c r="T172" i="3"/>
  <c r="R172" i="3"/>
  <c r="P172" i="3"/>
  <c r="BI170" i="3"/>
  <c r="BH170" i="3"/>
  <c r="BG170" i="3"/>
  <c r="BF170" i="3"/>
  <c r="T170" i="3"/>
  <c r="R170" i="3"/>
  <c r="P170" i="3"/>
  <c r="BI161" i="3"/>
  <c r="BH161" i="3"/>
  <c r="BG161" i="3"/>
  <c r="BF161" i="3"/>
  <c r="T161" i="3"/>
  <c r="R161" i="3"/>
  <c r="P161" i="3"/>
  <c r="BI156" i="3"/>
  <c r="BH156" i="3"/>
  <c r="BG156" i="3"/>
  <c r="BF156" i="3"/>
  <c r="T156" i="3"/>
  <c r="R156" i="3"/>
  <c r="P156" i="3"/>
  <c r="BI155" i="3"/>
  <c r="BH155" i="3"/>
  <c r="BG155" i="3"/>
  <c r="BF155" i="3"/>
  <c r="T155" i="3"/>
  <c r="R155" i="3"/>
  <c r="P155" i="3"/>
  <c r="J149" i="3"/>
  <c r="J148" i="3"/>
  <c r="F148" i="3"/>
  <c r="F146" i="3"/>
  <c r="E144" i="3"/>
  <c r="J94" i="3"/>
  <c r="J93" i="3"/>
  <c r="F93" i="3"/>
  <c r="F91" i="3"/>
  <c r="E89" i="3"/>
  <c r="J20" i="3"/>
  <c r="E20" i="3"/>
  <c r="F149" i="3"/>
  <c r="J19" i="3"/>
  <c r="J14" i="3"/>
  <c r="J91" i="3" s="1"/>
  <c r="E7" i="3"/>
  <c r="E85" i="3" s="1"/>
  <c r="J37" i="2"/>
  <c r="J36" i="2"/>
  <c r="AY95" i="1"/>
  <c r="J35" i="2"/>
  <c r="AX95" i="1" s="1"/>
  <c r="BI143" i="2"/>
  <c r="BH143" i="2"/>
  <c r="BG143" i="2"/>
  <c r="BF143" i="2"/>
  <c r="T143" i="2"/>
  <c r="T142" i="2"/>
  <c r="R143" i="2"/>
  <c r="R142" i="2"/>
  <c r="P143" i="2"/>
  <c r="P142" i="2"/>
  <c r="BI140" i="2"/>
  <c r="BH140" i="2"/>
  <c r="BG140" i="2"/>
  <c r="BF140" i="2"/>
  <c r="T140" i="2"/>
  <c r="T139" i="2"/>
  <c r="R140" i="2"/>
  <c r="R139" i="2"/>
  <c r="P140" i="2"/>
  <c r="P139" i="2"/>
  <c r="BI137" i="2"/>
  <c r="BH137" i="2"/>
  <c r="BG137" i="2"/>
  <c r="BF137" i="2"/>
  <c r="T137" i="2"/>
  <c r="T136" i="2"/>
  <c r="R137" i="2"/>
  <c r="R136" i="2"/>
  <c r="P137" i="2"/>
  <c r="P136" i="2"/>
  <c r="BI134" i="2"/>
  <c r="BH134" i="2"/>
  <c r="BG134" i="2"/>
  <c r="BF134" i="2"/>
  <c r="T134" i="2"/>
  <c r="R134" i="2"/>
  <c r="P134" i="2"/>
  <c r="BI133" i="2"/>
  <c r="BH133" i="2"/>
  <c r="BG133" i="2"/>
  <c r="BF133" i="2"/>
  <c r="T133" i="2"/>
  <c r="R133" i="2"/>
  <c r="P133" i="2"/>
  <c r="BI132" i="2"/>
  <c r="BH132" i="2"/>
  <c r="BG132" i="2"/>
  <c r="BF132" i="2"/>
  <c r="T132" i="2"/>
  <c r="R132" i="2"/>
  <c r="P132" i="2"/>
  <c r="BI130" i="2"/>
  <c r="BH130" i="2"/>
  <c r="BG130" i="2"/>
  <c r="BF130" i="2"/>
  <c r="T130" i="2"/>
  <c r="R130" i="2"/>
  <c r="P130" i="2"/>
  <c r="BI129" i="2"/>
  <c r="BH129" i="2"/>
  <c r="BG129" i="2"/>
  <c r="BF129" i="2"/>
  <c r="T129" i="2"/>
  <c r="R129" i="2"/>
  <c r="P129" i="2"/>
  <c r="BI127" i="2"/>
  <c r="BH127" i="2"/>
  <c r="BG127" i="2"/>
  <c r="BF127" i="2"/>
  <c r="T127" i="2"/>
  <c r="R127" i="2"/>
  <c r="P127" i="2"/>
  <c r="BI125" i="2"/>
  <c r="BH125" i="2"/>
  <c r="BG125" i="2"/>
  <c r="BF125" i="2"/>
  <c r="T125" i="2"/>
  <c r="R125" i="2"/>
  <c r="P125" i="2"/>
  <c r="J119" i="2"/>
  <c r="J118" i="2"/>
  <c r="F118" i="2"/>
  <c r="F116" i="2"/>
  <c r="E114" i="2"/>
  <c r="J92" i="2"/>
  <c r="J91" i="2"/>
  <c r="F91" i="2"/>
  <c r="F89" i="2"/>
  <c r="E87" i="2"/>
  <c r="J18" i="2"/>
  <c r="E18" i="2"/>
  <c r="F92" i="2"/>
  <c r="J17" i="2"/>
  <c r="J12" i="2"/>
  <c r="J116" i="2" s="1"/>
  <c r="E7" i="2"/>
  <c r="E112" i="2" s="1"/>
  <c r="L90" i="1"/>
  <c r="AM90" i="1"/>
  <c r="AM89" i="1"/>
  <c r="L89" i="1"/>
  <c r="AM87" i="1"/>
  <c r="L87" i="1"/>
  <c r="L85" i="1"/>
  <c r="L84" i="1"/>
  <c r="J130" i="20"/>
  <c r="BK195" i="19"/>
  <c r="J190" i="19"/>
  <c r="J184" i="19"/>
  <c r="BK182" i="19"/>
  <c r="BK163" i="19"/>
  <c r="J162" i="19"/>
  <c r="BK155" i="19"/>
  <c r="BK154" i="19"/>
  <c r="BK153" i="19"/>
  <c r="J134" i="19"/>
  <c r="BK132" i="19"/>
  <c r="BK266" i="18"/>
  <c r="J258" i="18"/>
  <c r="J257" i="18"/>
  <c r="BK256" i="18"/>
  <c r="J249" i="18"/>
  <c r="BK181" i="18"/>
  <c r="J179" i="18"/>
  <c r="J167" i="18"/>
  <c r="BK157" i="18"/>
  <c r="J145" i="18"/>
  <c r="J211" i="17"/>
  <c r="J209" i="17"/>
  <c r="BK202" i="17"/>
  <c r="J196" i="17"/>
  <c r="J194" i="17"/>
  <c r="BK191" i="17"/>
  <c r="J188" i="17"/>
  <c r="BK180" i="17"/>
  <c r="J179" i="17"/>
  <c r="J176" i="17"/>
  <c r="BK173" i="17"/>
  <c r="BK167" i="17"/>
  <c r="BK166" i="17"/>
  <c r="BK161" i="17"/>
  <c r="J160" i="17"/>
  <c r="BK149" i="15"/>
  <c r="BK148" i="15"/>
  <c r="BK144" i="15"/>
  <c r="BK136" i="13"/>
  <c r="J144" i="11"/>
  <c r="BK140" i="11"/>
  <c r="J133" i="11"/>
  <c r="J129" i="11"/>
  <c r="J136" i="10"/>
  <c r="BK129" i="10"/>
  <c r="J145" i="9"/>
  <c r="BK142" i="9"/>
  <c r="J156" i="8"/>
  <c r="J153" i="8"/>
  <c r="BK142" i="8"/>
  <c r="BK133" i="8"/>
  <c r="BK130" i="8"/>
  <c r="J534" i="7"/>
  <c r="J518" i="7"/>
  <c r="BK517" i="7"/>
  <c r="J509" i="7"/>
  <c r="J499" i="7"/>
  <c r="J497" i="7"/>
  <c r="J388" i="7"/>
  <c r="BK384" i="7"/>
  <c r="BK380" i="7"/>
  <c r="BK378" i="7"/>
  <c r="BK376" i="7"/>
  <c r="J375" i="7"/>
  <c r="J374" i="7"/>
  <c r="J373" i="7"/>
  <c r="BK372" i="7"/>
  <c r="BK360" i="7"/>
  <c r="BK358" i="7"/>
  <c r="J356" i="7"/>
  <c r="J345" i="7"/>
  <c r="BK336" i="7"/>
  <c r="J334" i="7"/>
  <c r="BK333" i="7"/>
  <c r="BK323" i="7"/>
  <c r="BK315" i="7"/>
  <c r="BK307" i="7"/>
  <c r="BK298" i="7"/>
  <c r="BK296" i="7"/>
  <c r="J290" i="7"/>
  <c r="BK285" i="7"/>
  <c r="J284" i="7"/>
  <c r="J281" i="7"/>
  <c r="J264" i="7"/>
  <c r="BK259" i="7"/>
  <c r="BK257" i="7"/>
  <c r="BK255" i="7"/>
  <c r="J246" i="7"/>
  <c r="BK243" i="7"/>
  <c r="J185" i="6"/>
  <c r="BK183" i="6"/>
  <c r="BK182" i="6"/>
  <c r="BK181" i="6"/>
  <c r="J181" i="6"/>
  <c r="BK180" i="6"/>
  <c r="J180" i="6"/>
  <c r="BK177" i="6"/>
  <c r="J174" i="6"/>
  <c r="J173" i="6"/>
  <c r="BK168" i="6"/>
  <c r="J167" i="6"/>
  <c r="J165" i="6"/>
  <c r="J160" i="6"/>
  <c r="J157" i="6"/>
  <c r="J156" i="6"/>
  <c r="J153" i="6"/>
  <c r="BK148" i="6"/>
  <c r="BK145" i="6"/>
  <c r="J143" i="6"/>
  <c r="BK142" i="6"/>
  <c r="J138" i="6"/>
  <c r="BK130" i="6"/>
  <c r="BK129" i="6"/>
  <c r="J349" i="5"/>
  <c r="J344" i="5"/>
  <c r="BK343" i="5"/>
  <c r="BK339" i="5"/>
  <c r="BK338" i="5"/>
  <c r="J335" i="5"/>
  <c r="J312" i="5"/>
  <c r="J283" i="5"/>
  <c r="J279" i="5"/>
  <c r="J266" i="5"/>
  <c r="BK263" i="5"/>
  <c r="J253" i="5"/>
  <c r="BK240" i="5"/>
  <c r="J231" i="5"/>
  <c r="J227" i="5"/>
  <c r="BK222" i="5"/>
  <c r="BK217" i="5"/>
  <c r="J215" i="5"/>
  <c r="J212" i="5"/>
  <c r="BK198" i="5"/>
  <c r="BK183" i="5"/>
  <c r="BK182" i="5"/>
  <c r="J181" i="5"/>
  <c r="BK180" i="5"/>
  <c r="J167" i="5"/>
  <c r="J141" i="5"/>
  <c r="J210" i="4"/>
  <c r="J198" i="4"/>
  <c r="BK194" i="4"/>
  <c r="J186" i="4"/>
  <c r="J168" i="4"/>
  <c r="J167" i="4"/>
  <c r="J166" i="4"/>
  <c r="J150" i="4"/>
  <c r="J146" i="4"/>
  <c r="J1617" i="3"/>
  <c r="J1586" i="3"/>
  <c r="J1572" i="3"/>
  <c r="BK1569" i="3"/>
  <c r="BK1562" i="3"/>
  <c r="J1559" i="3"/>
  <c r="BK1555" i="3"/>
  <c r="J1548" i="3"/>
  <c r="J1539" i="3"/>
  <c r="J1507" i="3"/>
  <c r="BK1504" i="3"/>
  <c r="J1473" i="3"/>
  <c r="BK1435" i="3"/>
  <c r="J1420" i="3"/>
  <c r="BK1414" i="3"/>
  <c r="J1399" i="3"/>
  <c r="BK1384" i="3"/>
  <c r="BK1353" i="3"/>
  <c r="J1332" i="3"/>
  <c r="J1320" i="3"/>
  <c r="J1312" i="3"/>
  <c r="J1302" i="3"/>
  <c r="J1300" i="3"/>
  <c r="BK1296" i="3"/>
  <c r="J1296" i="3"/>
  <c r="BK1287" i="3"/>
  <c r="BK1264" i="3"/>
  <c r="J1240" i="3"/>
  <c r="J1209" i="3"/>
  <c r="BK1130" i="3"/>
  <c r="J1117" i="3"/>
  <c r="J1103" i="3"/>
  <c r="BK1085" i="3"/>
  <c r="BK1066" i="3"/>
  <c r="J1049" i="3"/>
  <c r="J1022" i="3"/>
  <c r="J1021" i="3"/>
  <c r="J1017" i="3"/>
  <c r="BK1016" i="3"/>
  <c r="J967" i="3"/>
  <c r="BK964" i="3"/>
  <c r="BK948" i="3"/>
  <c r="J941" i="3"/>
  <c r="BK937" i="3"/>
  <c r="J927" i="3"/>
  <c r="BK925" i="3"/>
  <c r="BK922" i="3"/>
  <c r="J907" i="3"/>
  <c r="BK905" i="3"/>
  <c r="BK902" i="3"/>
  <c r="J900" i="3"/>
  <c r="J896" i="3"/>
  <c r="BK891" i="3"/>
  <c r="BK890" i="3"/>
  <c r="J883" i="3"/>
  <c r="J877" i="3"/>
  <c r="BK874" i="3"/>
  <c r="J872" i="3"/>
  <c r="BK871" i="3"/>
  <c r="J871" i="3"/>
  <c r="BK870" i="3"/>
  <c r="J870" i="3"/>
  <c r="BK869" i="3"/>
  <c r="J869" i="3"/>
  <c r="J868" i="3"/>
  <c r="J867" i="3"/>
  <c r="BK864" i="3"/>
  <c r="J862" i="3"/>
  <c r="J859" i="3"/>
  <c r="J853" i="3"/>
  <c r="BK848" i="3"/>
  <c r="BK846" i="3"/>
  <c r="BK844" i="3"/>
  <c r="J842" i="3"/>
  <c r="BK836" i="3"/>
  <c r="BK835" i="3"/>
  <c r="BK834" i="3"/>
  <c r="BK831" i="3"/>
  <c r="J828" i="3"/>
  <c r="J818" i="3"/>
  <c r="J816" i="3"/>
  <c r="J814" i="3"/>
  <c r="J802" i="3"/>
  <c r="BK799" i="3"/>
  <c r="BK796" i="3"/>
  <c r="BK786" i="3"/>
  <c r="BK785" i="3"/>
  <c r="BK779" i="3"/>
  <c r="BK776" i="3"/>
  <c r="J768" i="3"/>
  <c r="J760" i="3"/>
  <c r="BK758" i="3"/>
  <c r="J751" i="3"/>
  <c r="BK724" i="3"/>
  <c r="J706" i="3"/>
  <c r="BK644" i="3"/>
  <c r="J632" i="3"/>
  <c r="BK591" i="3"/>
  <c r="J582" i="3"/>
  <c r="J581" i="3"/>
  <c r="J450" i="3"/>
  <c r="J442" i="3"/>
  <c r="BK434" i="3"/>
  <c r="BK432" i="3"/>
  <c r="BK410" i="3"/>
  <c r="BK306" i="3"/>
  <c r="J303" i="3"/>
  <c r="BK296" i="3"/>
  <c r="J275" i="3"/>
  <c r="J260" i="3"/>
  <c r="BK244" i="3"/>
  <c r="BK239" i="3"/>
  <c r="J238" i="3"/>
  <c r="J226" i="3"/>
  <c r="J225" i="3"/>
  <c r="J219" i="3"/>
  <c r="J217" i="3"/>
  <c r="BK212" i="3"/>
  <c r="BK201" i="3"/>
  <c r="BK199" i="3"/>
  <c r="BK192" i="3"/>
  <c r="BK189" i="3"/>
  <c r="J182" i="3"/>
  <c r="BK170" i="3"/>
  <c r="J155" i="3"/>
  <c r="J143" i="2"/>
  <c r="J140" i="2"/>
  <c r="J129" i="2"/>
  <c r="AS103" i="1"/>
  <c r="J228" i="21"/>
  <c r="J226" i="21"/>
  <c r="BK222" i="21"/>
  <c r="BK221" i="21"/>
  <c r="BK220" i="21"/>
  <c r="BK219" i="21"/>
  <c r="BK218" i="21"/>
  <c r="J216" i="21"/>
  <c r="J214" i="21"/>
  <c r="J208" i="21"/>
  <c r="BK206" i="21"/>
  <c r="BK194" i="21"/>
  <c r="BK188" i="21"/>
  <c r="J186" i="21"/>
  <c r="BK184" i="21"/>
  <c r="BK180" i="21"/>
  <c r="J176" i="21"/>
  <c r="J169" i="21"/>
  <c r="J164" i="21"/>
  <c r="J159" i="21"/>
  <c r="BK157" i="21"/>
  <c r="J149" i="21"/>
  <c r="J144" i="21"/>
  <c r="J141" i="21"/>
  <c r="J198" i="19"/>
  <c r="BK196" i="19"/>
  <c r="J194" i="19"/>
  <c r="BK193" i="19"/>
  <c r="J192" i="19"/>
  <c r="J189" i="19"/>
  <c r="BK170" i="19"/>
  <c r="BK169" i="19"/>
  <c r="BK166" i="19"/>
  <c r="BK164" i="19"/>
  <c r="BK161" i="19"/>
  <c r="BK159" i="19"/>
  <c r="J156" i="19"/>
  <c r="J155" i="19"/>
  <c r="BK152" i="19"/>
  <c r="BK150" i="19"/>
  <c r="BK145" i="19"/>
  <c r="J142" i="19"/>
  <c r="BK137" i="19"/>
  <c r="J130" i="19"/>
  <c r="BK128" i="19"/>
  <c r="BK126" i="19"/>
  <c r="BK269" i="18"/>
  <c r="BK265" i="18"/>
  <c r="BK258" i="18"/>
  <c r="J253" i="18"/>
  <c r="BK251" i="18"/>
  <c r="BK248" i="18"/>
  <c r="BK247" i="18"/>
  <c r="J244" i="18"/>
  <c r="BK237" i="18"/>
  <c r="BK229" i="18"/>
  <c r="J223" i="18"/>
  <c r="BK219" i="18"/>
  <c r="J214" i="18"/>
  <c r="J204" i="18"/>
  <c r="BK198" i="18"/>
  <c r="J196" i="18"/>
  <c r="BK187" i="18"/>
  <c r="BK185" i="18"/>
  <c r="J153" i="18"/>
  <c r="BK149" i="18"/>
  <c r="J147" i="18"/>
  <c r="BK145" i="18"/>
  <c r="BK142" i="18"/>
  <c r="J210" i="17"/>
  <c r="BK209" i="17"/>
  <c r="BK206" i="17"/>
  <c r="J204" i="17"/>
  <c r="J198" i="17"/>
  <c r="J190" i="17"/>
  <c r="J189" i="17"/>
  <c r="J185" i="17"/>
  <c r="BK183" i="17"/>
  <c r="J182" i="17"/>
  <c r="J181" i="17"/>
  <c r="J180" i="17"/>
  <c r="BK178" i="17"/>
  <c r="BK177" i="17"/>
  <c r="J167" i="17"/>
  <c r="J156" i="17"/>
  <c r="BK151" i="17"/>
  <c r="BK149" i="17"/>
  <c r="J147" i="17"/>
  <c r="J145" i="17"/>
  <c r="BK144" i="17"/>
  <c r="J143" i="17"/>
  <c r="BK135" i="11"/>
  <c r="BK133" i="11"/>
  <c r="J132" i="11"/>
  <c r="BK131" i="11"/>
  <c r="BK156" i="10"/>
  <c r="BK155" i="10"/>
  <c r="J154" i="10"/>
  <c r="BK153" i="10"/>
  <c r="BK152" i="10"/>
  <c r="J154" i="8"/>
  <c r="J129" i="8"/>
  <c r="J524" i="7"/>
  <c r="J506" i="7"/>
  <c r="J504" i="7"/>
  <c r="BK502" i="7"/>
  <c r="BK501" i="7"/>
  <c r="BK477" i="7"/>
  <c r="J453" i="7"/>
  <c r="BK445" i="7"/>
  <c r="BK442" i="7"/>
  <c r="BK427" i="7"/>
  <c r="J425" i="7"/>
  <c r="J424" i="7"/>
  <c r="BK423" i="7"/>
  <c r="BK420" i="7"/>
  <c r="J418" i="7"/>
  <c r="BK405" i="7"/>
  <c r="BK399" i="7"/>
  <c r="BK398" i="7"/>
  <c r="J396" i="7"/>
  <c r="BK395" i="7"/>
  <c r="BK383" i="7"/>
  <c r="J380" i="7"/>
  <c r="J377" i="7"/>
  <c r="J376" i="7"/>
  <c r="BK374" i="7"/>
  <c r="BK373" i="7"/>
  <c r="BK320" i="7"/>
  <c r="J318" i="7"/>
  <c r="BK304" i="7"/>
  <c r="J176" i="6"/>
  <c r="BK162" i="6"/>
  <c r="J155" i="6"/>
  <c r="BK153" i="6"/>
  <c r="BK152" i="6"/>
  <c r="BK151" i="6"/>
  <c r="BK147" i="6"/>
  <c r="J146" i="6"/>
  <c r="J137" i="6"/>
  <c r="BK136" i="6"/>
  <c r="BK132" i="6"/>
  <c r="BK360" i="5"/>
  <c r="J358" i="5"/>
  <c r="BK355" i="5"/>
  <c r="J354" i="5"/>
  <c r="BK353" i="5"/>
  <c r="BK351" i="5"/>
  <c r="J348" i="5"/>
  <c r="BK344" i="5"/>
  <c r="BK342" i="5"/>
  <c r="BK341" i="5"/>
  <c r="J340" i="5"/>
  <c r="BK336" i="5"/>
  <c r="BK329" i="5"/>
  <c r="BK328" i="5"/>
  <c r="J320" i="5"/>
  <c r="BK315" i="5"/>
  <c r="BK314" i="5"/>
  <c r="J304" i="5"/>
  <c r="J302" i="5"/>
  <c r="J281" i="5"/>
  <c r="BK280" i="5"/>
  <c r="BK279" i="5"/>
  <c r="BK273" i="5"/>
  <c r="J265" i="5"/>
  <c r="BK261" i="5"/>
  <c r="BK257" i="5"/>
  <c r="J230" i="5"/>
  <c r="J229" i="5"/>
  <c r="BK221" i="5"/>
  <c r="BK220" i="5"/>
  <c r="BK219" i="5"/>
  <c r="J209" i="5"/>
  <c r="BK199" i="5"/>
  <c r="BK196" i="5"/>
  <c r="J1261" i="3"/>
  <c r="J1251" i="3"/>
  <c r="J1248" i="3"/>
  <c r="BK1229" i="3"/>
  <c r="BK1206" i="3"/>
  <c r="BK1195" i="3"/>
  <c r="BK1186" i="3"/>
  <c r="J1150" i="3"/>
  <c r="BK1145" i="3"/>
  <c r="J1120" i="3"/>
  <c r="BK1103" i="3"/>
  <c r="J1081" i="3"/>
  <c r="BK1073" i="3"/>
  <c r="J1033" i="3"/>
  <c r="J1002" i="3"/>
  <c r="J997" i="3"/>
  <c r="BK980" i="3"/>
  <c r="BK965" i="3"/>
  <c r="J961" i="3"/>
  <c r="BK917" i="3"/>
  <c r="BK914" i="3"/>
  <c r="BK851" i="3"/>
  <c r="J835" i="3"/>
  <c r="BK808" i="3"/>
  <c r="J805" i="3"/>
  <c r="J785" i="3"/>
  <c r="J775" i="3"/>
  <c r="BK706" i="3"/>
  <c r="J705" i="3"/>
  <c r="J698" i="3"/>
  <c r="BK687" i="3"/>
  <c r="BK680" i="3"/>
  <c r="J663" i="3"/>
  <c r="BK660" i="3"/>
  <c r="J658" i="3"/>
  <c r="BK654" i="3"/>
  <c r="J604" i="3"/>
  <c r="J598" i="3"/>
  <c r="J594" i="3"/>
  <c r="BK593" i="3"/>
  <c r="J584" i="3"/>
  <c r="J578" i="3"/>
  <c r="J557" i="3"/>
  <c r="J556" i="3"/>
  <c r="J548" i="3"/>
  <c r="BK538" i="3"/>
  <c r="BK500" i="3"/>
  <c r="BK493" i="3"/>
  <c r="J475" i="3"/>
  <c r="BK456" i="3"/>
  <c r="J453" i="3"/>
  <c r="J444" i="3"/>
  <c r="BK430" i="3"/>
  <c r="BK420" i="3"/>
  <c r="J386" i="3"/>
  <c r="J311" i="3"/>
  <c r="BK282" i="3"/>
  <c r="BK271" i="3"/>
  <c r="J204" i="3"/>
  <c r="J194" i="3"/>
  <c r="BK191" i="3"/>
  <c r="BK133" i="2"/>
  <c r="BK129" i="2"/>
  <c r="BK127" i="2"/>
  <c r="J220" i="21"/>
  <c r="J218" i="21"/>
  <c r="BK217" i="21"/>
  <c r="BK216" i="21"/>
  <c r="J215" i="21"/>
  <c r="BK210" i="21"/>
  <c r="BK204" i="21"/>
  <c r="BK203" i="21"/>
  <c r="BK202" i="21"/>
  <c r="J192" i="21"/>
  <c r="BK182" i="21"/>
  <c r="J180" i="21"/>
  <c r="BK172" i="21"/>
  <c r="BK159" i="21"/>
  <c r="BK155" i="21"/>
  <c r="BK153" i="21"/>
  <c r="BK144" i="21"/>
  <c r="BK201" i="19"/>
  <c r="J186" i="19"/>
  <c r="BK178" i="19"/>
  <c r="BK177" i="19"/>
  <c r="BK176" i="19"/>
  <c r="BK173" i="19"/>
  <c r="J170" i="19"/>
  <c r="J168" i="19"/>
  <c r="J152" i="19"/>
  <c r="J141" i="19"/>
  <c r="BK138" i="19"/>
  <c r="BK136" i="19"/>
  <c r="BK279" i="18"/>
  <c r="BK275" i="18"/>
  <c r="J268" i="18"/>
  <c r="J263" i="18"/>
  <c r="J261" i="18"/>
  <c r="J256" i="18"/>
  <c r="BK253" i="18"/>
  <c r="BK221" i="18"/>
  <c r="J202" i="18"/>
  <c r="J200" i="18"/>
  <c r="J192" i="18"/>
  <c r="BK189" i="18"/>
  <c r="J187" i="18"/>
  <c r="J181" i="18"/>
  <c r="J162" i="18"/>
  <c r="BK147" i="18"/>
  <c r="J142" i="18"/>
  <c r="BK140" i="18"/>
  <c r="J208" i="17"/>
  <c r="J206" i="17"/>
  <c r="BK194" i="17"/>
  <c r="BK185" i="17"/>
  <c r="J184" i="17"/>
  <c r="BK179" i="17"/>
  <c r="BK164" i="17"/>
  <c r="J163" i="17"/>
  <c r="BK160" i="17"/>
  <c r="J149" i="17"/>
  <c r="BK148" i="17"/>
  <c r="BK159" i="15"/>
  <c r="BK155" i="15"/>
  <c r="J152" i="15"/>
  <c r="J145" i="15"/>
  <c r="J144" i="15"/>
  <c r="J143" i="15"/>
  <c r="BK142" i="15"/>
  <c r="BK130" i="14"/>
  <c r="BK140" i="13"/>
  <c r="BK138" i="13"/>
  <c r="J136" i="12"/>
  <c r="BK129" i="12"/>
  <c r="BK149" i="11"/>
  <c r="J148" i="11"/>
  <c r="J139" i="10"/>
  <c r="BK144" i="9"/>
  <c r="BK143" i="9"/>
  <c r="J139" i="9"/>
  <c r="J138" i="9"/>
  <c r="BK135" i="9"/>
  <c r="J131" i="9"/>
  <c r="J158" i="8"/>
  <c r="BK150" i="8"/>
  <c r="BK145" i="8"/>
  <c r="J144" i="8"/>
  <c r="J143" i="8"/>
  <c r="BK140" i="8"/>
  <c r="J139" i="8"/>
  <c r="J131" i="8"/>
  <c r="BK566" i="7"/>
  <c r="BK564" i="7"/>
  <c r="BK563" i="7"/>
  <c r="J559" i="7"/>
  <c r="J543" i="7"/>
  <c r="J529" i="7"/>
  <c r="BK514" i="7"/>
  <c r="BK507" i="7"/>
  <c r="J487" i="7"/>
  <c r="J411" i="7"/>
  <c r="BK409" i="7"/>
  <c r="J403" i="7"/>
  <c r="BK401" i="7"/>
  <c r="J400" i="7"/>
  <c r="BK393" i="7"/>
  <c r="BK390" i="7"/>
  <c r="J303" i="7"/>
  <c r="BK300" i="7"/>
  <c r="J296" i="7"/>
  <c r="J288" i="7"/>
  <c r="BK284" i="7"/>
  <c r="J283" i="7"/>
  <c r="BK270" i="7"/>
  <c r="BK260" i="7"/>
  <c r="BK254" i="7"/>
  <c r="J253" i="7"/>
  <c r="BK248" i="7"/>
  <c r="J244" i="7"/>
  <c r="J182" i="6"/>
  <c r="BK170" i="6"/>
  <c r="J164" i="6"/>
  <c r="J162" i="6"/>
  <c r="J161" i="6"/>
  <c r="BK160" i="6"/>
  <c r="BK159" i="6"/>
  <c r="BK157" i="6"/>
  <c r="BK156" i="6"/>
  <c r="BK154" i="6"/>
  <c r="J151" i="6"/>
  <c r="J149" i="6"/>
  <c r="J147" i="6"/>
  <c r="J144" i="6"/>
  <c r="BK140" i="6"/>
  <c r="J129" i="6"/>
  <c r="BK346" i="5"/>
  <c r="BK345" i="5"/>
  <c r="J337" i="5"/>
  <c r="J330" i="5"/>
  <c r="J327" i="5"/>
  <c r="BK326" i="5"/>
  <c r="BK324" i="5"/>
  <c r="J319" i="5"/>
  <c r="J315" i="5"/>
  <c r="BK310" i="5"/>
  <c r="J309" i="5"/>
  <c r="BK308" i="5"/>
  <c r="BK307" i="5"/>
  <c r="J306" i="5"/>
  <c r="BK287" i="5"/>
  <c r="BK286" i="5"/>
  <c r="BK282" i="5"/>
  <c r="J275" i="5"/>
  <c r="BK272" i="5"/>
  <c r="BK265" i="5"/>
  <c r="BK260" i="5"/>
  <c r="BK259" i="5"/>
  <c r="J255" i="5"/>
  <c r="J254" i="5"/>
  <c r="BK248" i="5"/>
  <c r="BK246" i="5"/>
  <c r="J244" i="5"/>
  <c r="BK242" i="5"/>
  <c r="J241" i="5"/>
  <c r="BK232" i="5"/>
  <c r="BK231" i="5"/>
  <c r="BK230" i="5"/>
  <c r="BK215" i="5"/>
  <c r="J208" i="5"/>
  <c r="BK205" i="5"/>
  <c r="BK204" i="5"/>
  <c r="J203" i="5"/>
  <c r="J197" i="5"/>
  <c r="BK192" i="5"/>
  <c r="BK191" i="5"/>
  <c r="J183" i="5"/>
  <c r="J182" i="5"/>
  <c r="BK178" i="5"/>
  <c r="BK176" i="5"/>
  <c r="J170" i="5"/>
  <c r="BK169" i="5"/>
  <c r="BK167" i="5"/>
  <c r="J165" i="5"/>
  <c r="BK164" i="5"/>
  <c r="J163" i="5"/>
  <c r="BK162" i="5"/>
  <c r="J156" i="5"/>
  <c r="BK154" i="5"/>
  <c r="BK151" i="5"/>
  <c r="BK149" i="5"/>
  <c r="BK147" i="5"/>
  <c r="BK144" i="5"/>
  <c r="BK141" i="5"/>
  <c r="J136" i="5"/>
  <c r="J222" i="4"/>
  <c r="J214" i="4"/>
  <c r="J207" i="4"/>
  <c r="BK206" i="4"/>
  <c r="BK200" i="4"/>
  <c r="BK168" i="4"/>
  <c r="BK137" i="4"/>
  <c r="BK1797" i="3"/>
  <c r="BK1795" i="3"/>
  <c r="J1786" i="3"/>
  <c r="BK1782" i="3"/>
  <c r="BK1778" i="3"/>
  <c r="BK1777" i="3"/>
  <c r="BK1775" i="3"/>
  <c r="BK1770" i="3"/>
  <c r="BK1767" i="3"/>
  <c r="J1765" i="3"/>
  <c r="J1736" i="3"/>
  <c r="J1735" i="3"/>
  <c r="J1733" i="3"/>
  <c r="BK1731" i="3"/>
  <c r="J1725" i="3"/>
  <c r="BK1722" i="3"/>
  <c r="J1713" i="3"/>
  <c r="BK1697" i="3"/>
  <c r="J1693" i="3"/>
  <c r="J1691" i="3"/>
  <c r="J1672" i="3"/>
  <c r="BK1669" i="3"/>
  <c r="BK1665" i="3"/>
  <c r="BK1660" i="3"/>
  <c r="J1650" i="3"/>
  <c r="J1627" i="3"/>
  <c r="J1623" i="3"/>
  <c r="J1611" i="3"/>
  <c r="BK1599" i="3"/>
  <c r="BK1565" i="3"/>
  <c r="BK1514" i="3"/>
  <c r="J1512" i="3"/>
  <c r="J1501" i="3"/>
  <c r="J1499" i="3"/>
  <c r="J1411" i="3"/>
  <c r="J1396" i="3"/>
  <c r="J1390" i="3"/>
  <c r="J1326" i="3"/>
  <c r="J1324" i="3"/>
  <c r="BK1285" i="3"/>
  <c r="J1282" i="3"/>
  <c r="BK1261" i="3"/>
  <c r="J1235" i="3"/>
  <c r="J1229" i="3"/>
  <c r="J1219" i="3"/>
  <c r="BK1209" i="3"/>
  <c r="BK1166" i="3"/>
  <c r="BK1150" i="3"/>
  <c r="BK1083" i="3"/>
  <c r="J965" i="3"/>
  <c r="BK961" i="3"/>
  <c r="J902" i="3"/>
  <c r="BK900" i="3"/>
  <c r="J891" i="3"/>
  <c r="BK887" i="3"/>
  <c r="J848" i="3"/>
  <c r="BK847" i="3"/>
  <c r="BK805" i="3"/>
  <c r="BK802" i="3"/>
  <c r="J799" i="3"/>
  <c r="J690" i="3"/>
  <c r="J659" i="3"/>
  <c r="BK658" i="3"/>
  <c r="BK642" i="3"/>
  <c r="BK516" i="3"/>
  <c r="J380" i="3"/>
  <c r="J357" i="3"/>
  <c r="BK324" i="3"/>
  <c r="J233" i="3"/>
  <c r="BK229" i="3"/>
  <c r="J137" i="2"/>
  <c r="BK132" i="2"/>
  <c r="J179" i="19"/>
  <c r="J178" i="19"/>
  <c r="J166" i="19"/>
  <c r="J164" i="19"/>
  <c r="BK160" i="19"/>
  <c r="J151" i="19"/>
  <c r="J143" i="19"/>
  <c r="BK135" i="19"/>
  <c r="BK134" i="19"/>
  <c r="J276" i="18"/>
  <c r="BK270" i="18"/>
  <c r="J267" i="18"/>
  <c r="J264" i="18"/>
  <c r="BK259" i="18"/>
  <c r="BK257" i="18"/>
  <c r="BK254" i="18"/>
  <c r="J251" i="18"/>
  <c r="J250" i="18"/>
  <c r="J248" i="18"/>
  <c r="J241" i="18"/>
  <c r="J237" i="18"/>
  <c r="J233" i="18"/>
  <c r="BK225" i="18"/>
  <c r="BK217" i="18"/>
  <c r="BK206" i="18"/>
  <c r="BK202" i="18"/>
  <c r="J194" i="18"/>
  <c r="J177" i="18"/>
  <c r="BK175" i="18"/>
  <c r="BK171" i="18"/>
  <c r="J164" i="18"/>
  <c r="J155" i="18"/>
  <c r="J151" i="18"/>
  <c r="BK207" i="17"/>
  <c r="BK205" i="17"/>
  <c r="BK200" i="17"/>
  <c r="BK199" i="17"/>
  <c r="BK197" i="17"/>
  <c r="J195" i="17"/>
  <c r="J183" i="17"/>
  <c r="J157" i="17"/>
  <c r="BK153" i="17"/>
  <c r="BK138" i="17"/>
  <c r="J136" i="17"/>
  <c r="J132" i="17"/>
  <c r="BK131" i="17"/>
  <c r="J130" i="17"/>
  <c r="J129" i="17"/>
  <c r="BK158" i="15"/>
  <c r="BK150" i="15"/>
  <c r="J149" i="15"/>
  <c r="J140" i="15"/>
  <c r="J138" i="11"/>
  <c r="BK137" i="11"/>
  <c r="J134" i="11"/>
  <c r="BK132" i="11"/>
  <c r="J155" i="10"/>
  <c r="J152" i="10"/>
  <c r="J151" i="10"/>
  <c r="BK148" i="10"/>
  <c r="BK147" i="10"/>
  <c r="BK134" i="10"/>
  <c r="BK132" i="10"/>
  <c r="J142" i="9"/>
  <c r="J137" i="9"/>
  <c r="J136" i="9"/>
  <c r="J129" i="9"/>
  <c r="J142" i="8"/>
  <c r="BK141" i="8"/>
  <c r="BK137" i="8"/>
  <c r="J137" i="8"/>
  <c r="BK136" i="8"/>
  <c r="J136" i="8"/>
  <c r="BK135" i="8"/>
  <c r="J134" i="8"/>
  <c r="J133" i="8"/>
  <c r="J132" i="8"/>
  <c r="BK129" i="8"/>
  <c r="J490" i="7"/>
  <c r="BK487" i="7"/>
  <c r="J471" i="7"/>
  <c r="BK469" i="7"/>
  <c r="BK460" i="7"/>
  <c r="J455" i="7"/>
  <c r="BK453" i="7"/>
  <c r="BK451" i="7"/>
  <c r="BK439" i="7"/>
  <c r="J432" i="7"/>
  <c r="J409" i="7"/>
  <c r="BK407" i="7"/>
  <c r="BK406" i="7"/>
  <c r="BK403" i="7"/>
  <c r="J399" i="7"/>
  <c r="J367" i="7"/>
  <c r="BK349" i="7"/>
  <c r="J347" i="7"/>
  <c r="BK343" i="7"/>
  <c r="BK330" i="7"/>
  <c r="BK329" i="7"/>
  <c r="BK185" i="6"/>
  <c r="BK184" i="6"/>
  <c r="J183" i="6"/>
  <c r="J172" i="6"/>
  <c r="BK361" i="5"/>
  <c r="BK357" i="5"/>
  <c r="BK348" i="5"/>
  <c r="J346" i="5"/>
  <c r="BK331" i="5"/>
  <c r="J329" i="5"/>
  <c r="J326" i="5"/>
  <c r="BK325" i="5"/>
  <c r="BK313" i="5"/>
  <c r="J298" i="5"/>
  <c r="BK278" i="5"/>
  <c r="J270" i="5"/>
  <c r="J261" i="5"/>
  <c r="J258" i="5"/>
  <c r="J245" i="5"/>
  <c r="BK244" i="5"/>
  <c r="J243" i="5"/>
  <c r="J226" i="5"/>
  <c r="J225" i="5"/>
  <c r="J224" i="5"/>
  <c r="BK223" i="5"/>
  <c r="J220" i="5"/>
  <c r="J216" i="5"/>
  <c r="BK195" i="5"/>
  <c r="J191" i="5"/>
  <c r="BK186" i="5"/>
  <c r="BK177" i="5"/>
  <c r="J160" i="5"/>
  <c r="J159" i="5"/>
  <c r="BK158" i="5"/>
  <c r="BK137" i="5"/>
  <c r="BK136" i="5"/>
  <c r="BK178" i="4"/>
  <c r="J137" i="4"/>
  <c r="BK132" i="4"/>
  <c r="BK1642" i="3"/>
  <c r="BK1634" i="3"/>
  <c r="J1620" i="3"/>
  <c r="BK1617" i="3"/>
  <c r="BK1614" i="3"/>
  <c r="J1603" i="3"/>
  <c r="BK1601" i="3"/>
  <c r="BK1588" i="3"/>
  <c r="BK1584" i="3"/>
  <c r="J1578" i="3"/>
  <c r="J1576" i="3"/>
  <c r="J1573" i="3"/>
  <c r="BK1558" i="3"/>
  <c r="J1556" i="3"/>
  <c r="BK1554" i="3"/>
  <c r="BK1550" i="3"/>
  <c r="J1545" i="3"/>
  <c r="J1535" i="3"/>
  <c r="J1534" i="3"/>
  <c r="BK1531" i="3"/>
  <c r="BK1529" i="3"/>
  <c r="BK1526" i="3"/>
  <c r="BK1520" i="3"/>
  <c r="J1518" i="3"/>
  <c r="BK1505" i="3"/>
  <c r="J1491" i="3"/>
  <c r="J1485" i="3"/>
  <c r="BK1473" i="3"/>
  <c r="BK1467" i="3"/>
  <c r="BK1449" i="3"/>
  <c r="BK1431" i="3"/>
  <c r="J1429" i="3"/>
  <c r="J1414" i="3"/>
  <c r="BK1375" i="3"/>
  <c r="BK1370" i="3"/>
  <c r="BK1348" i="3"/>
  <c r="BK1326" i="3"/>
  <c r="J1322" i="3"/>
  <c r="BK1316" i="3"/>
  <c r="BK1302" i="3"/>
  <c r="BK1298" i="3"/>
  <c r="BK1240" i="3"/>
  <c r="BK1235" i="3"/>
  <c r="BK1210" i="3"/>
  <c r="BK1208" i="3"/>
  <c r="J1206" i="3"/>
  <c r="BK1204" i="3"/>
  <c r="J1201" i="3"/>
  <c r="BK1199" i="3"/>
  <c r="J1128" i="3"/>
  <c r="J1127" i="3"/>
  <c r="J1122" i="3"/>
  <c r="BK1114" i="3"/>
  <c r="BK1093" i="3"/>
  <c r="J1088" i="3"/>
  <c r="BK1076" i="3"/>
  <c r="BK1028" i="3"/>
  <c r="BK1027" i="3"/>
  <c r="BK1015" i="3"/>
  <c r="J1007" i="3"/>
  <c r="BK999" i="3"/>
  <c r="J988" i="3"/>
  <c r="J985" i="3"/>
  <c r="BK983" i="3"/>
  <c r="J937" i="3"/>
  <c r="BK909" i="3"/>
  <c r="J890" i="3"/>
  <c r="J888" i="3"/>
  <c r="J885" i="3"/>
  <c r="BK866" i="3"/>
  <c r="BK859" i="3"/>
  <c r="BK853" i="3"/>
  <c r="J851" i="3"/>
  <c r="BK850" i="3"/>
  <c r="BK838" i="3"/>
  <c r="BK708" i="3"/>
  <c r="J688" i="3"/>
  <c r="J687" i="3"/>
  <c r="BK659" i="3"/>
  <c r="J654" i="3"/>
  <c r="BK634" i="3"/>
  <c r="BK632" i="3"/>
  <c r="BK604" i="3"/>
  <c r="J593" i="3"/>
  <c r="J565" i="3"/>
  <c r="BK556" i="3"/>
  <c r="BK548" i="3"/>
  <c r="J538" i="3"/>
  <c r="J529" i="3"/>
  <c r="J484" i="3"/>
  <c r="J438" i="3"/>
  <c r="J434" i="3"/>
  <c r="J432" i="3"/>
  <c r="J390" i="3"/>
  <c r="BK357" i="3"/>
  <c r="BK242" i="3"/>
  <c r="BK240" i="3"/>
  <c r="BK238" i="3"/>
  <c r="BK235" i="3"/>
  <c r="BK225" i="3"/>
  <c r="J215" i="3"/>
  <c r="BK204" i="3"/>
  <c r="BK202" i="3"/>
  <c r="J201" i="3"/>
  <c r="BK182" i="3"/>
  <c r="J172" i="3"/>
  <c r="J161" i="3"/>
  <c r="J134" i="2"/>
  <c r="J133" i="2"/>
  <c r="J243" i="21"/>
  <c r="BK192" i="21"/>
  <c r="BK190" i="21"/>
  <c r="J184" i="21"/>
  <c r="J182" i="21"/>
  <c r="BK176" i="21"/>
  <c r="J170" i="21"/>
  <c r="J166" i="21"/>
  <c r="J157" i="21"/>
  <c r="J147" i="21"/>
  <c r="J139" i="21"/>
  <c r="BK137" i="21"/>
  <c r="BK133" i="21"/>
  <c r="BK184" i="19"/>
  <c r="BK181" i="19"/>
  <c r="BK180" i="19"/>
  <c r="BK179" i="19"/>
  <c r="J174" i="19"/>
  <c r="J172" i="19"/>
  <c r="BK211" i="17"/>
  <c r="J202" i="17"/>
  <c r="J197" i="17"/>
  <c r="BK189" i="17"/>
  <c r="J186" i="17"/>
  <c r="BK184" i="17"/>
  <c r="BK169" i="17"/>
  <c r="J165" i="17"/>
  <c r="BK162" i="17"/>
  <c r="BK147" i="17"/>
  <c r="BK146" i="17"/>
  <c r="BK145" i="17"/>
  <c r="J140" i="17"/>
  <c r="BK137" i="17"/>
  <c r="BK160" i="15"/>
  <c r="J158" i="15"/>
  <c r="J150" i="15"/>
  <c r="J148" i="15"/>
  <c r="J141" i="15"/>
  <c r="J131" i="14"/>
  <c r="J133" i="13"/>
  <c r="J132" i="12"/>
  <c r="BK131" i="12"/>
  <c r="BK147" i="11"/>
  <c r="J140" i="11"/>
  <c r="BK134" i="11"/>
  <c r="BK150" i="10"/>
  <c r="BK149" i="10"/>
  <c r="J148" i="10"/>
  <c r="BK141" i="10"/>
  <c r="BK158" i="8"/>
  <c r="BK157" i="8"/>
  <c r="BK153" i="8"/>
  <c r="BK149" i="8"/>
  <c r="BK148" i="8"/>
  <c r="BK147" i="8"/>
  <c r="BK146" i="8"/>
  <c r="J535" i="7"/>
  <c r="J532" i="7"/>
  <c r="BK529" i="7"/>
  <c r="BK524" i="7"/>
  <c r="BK522" i="7"/>
  <c r="J520" i="7"/>
  <c r="J510" i="7"/>
  <c r="BK494" i="7"/>
  <c r="J493" i="7"/>
  <c r="J481" i="7"/>
  <c r="BK479" i="7"/>
  <c r="BK472" i="7"/>
  <c r="J467" i="7"/>
  <c r="J448" i="7"/>
  <c r="J442" i="7"/>
  <c r="BK434" i="7"/>
  <c r="BK433" i="7"/>
  <c r="BK417" i="7"/>
  <c r="BK369" i="7"/>
  <c r="BK362" i="7"/>
  <c r="J354" i="7"/>
  <c r="BK331" i="7"/>
  <c r="BK325" i="7"/>
  <c r="J320" i="7"/>
  <c r="BK310" i="7"/>
  <c r="J301" i="7"/>
  <c r="J298" i="7"/>
  <c r="J294" i="7"/>
  <c r="BK292" i="7"/>
  <c r="BK282" i="7"/>
  <c r="BK279" i="7"/>
  <c r="J271" i="7"/>
  <c r="J269" i="7"/>
  <c r="J265" i="7"/>
  <c r="J263" i="7"/>
  <c r="J260" i="7"/>
  <c r="J258" i="7"/>
  <c r="J256" i="7"/>
  <c r="J254" i="7"/>
  <c r="BK251" i="7"/>
  <c r="J242" i="7"/>
  <c r="BK240" i="7"/>
  <c r="J239" i="7"/>
  <c r="BK176" i="6"/>
  <c r="J170" i="6"/>
  <c r="BK167" i="6"/>
  <c r="J163" i="6"/>
  <c r="BK155" i="6"/>
  <c r="J152" i="6"/>
  <c r="BK144" i="6"/>
  <c r="BK138" i="6"/>
  <c r="J343" i="5"/>
  <c r="BK333" i="5"/>
  <c r="BK322" i="5"/>
  <c r="BK321" i="5"/>
  <c r="BK320" i="5"/>
  <c r="BK301" i="5"/>
  <c r="BK300" i="5"/>
  <c r="BK299" i="5"/>
  <c r="BK295" i="5"/>
  <c r="BK292" i="5"/>
  <c r="J286" i="5"/>
  <c r="J285" i="5"/>
  <c r="J269" i="5"/>
  <c r="J268" i="5"/>
  <c r="J262" i="5"/>
  <c r="BK258" i="5"/>
  <c r="J238" i="5"/>
  <c r="BK233" i="5"/>
  <c r="BK228" i="5"/>
  <c r="BK227" i="5"/>
  <c r="J223" i="5"/>
  <c r="BK218" i="5"/>
  <c r="BK212" i="5"/>
  <c r="J210" i="5"/>
  <c r="J196" i="5"/>
  <c r="J192" i="5"/>
  <c r="J187" i="5"/>
  <c r="BK155" i="5"/>
  <c r="BK148" i="5"/>
  <c r="J146" i="5"/>
  <c r="J145" i="5"/>
  <c r="BK214" i="4"/>
  <c r="BK204" i="4"/>
  <c r="J174" i="4"/>
  <c r="BK161" i="4"/>
  <c r="BK160" i="4"/>
  <c r="BK142" i="4"/>
  <c r="J132" i="4"/>
  <c r="BK131" i="4"/>
  <c r="J1797" i="3"/>
  <c r="BK1786" i="3"/>
  <c r="J1777" i="3"/>
  <c r="J1776" i="3"/>
  <c r="J1775" i="3"/>
  <c r="BK1772" i="3"/>
  <c r="J1770" i="3"/>
  <c r="J1767" i="3"/>
  <c r="BK1735" i="3"/>
  <c r="BK1733" i="3"/>
  <c r="J1732" i="3"/>
  <c r="J1731" i="3"/>
  <c r="J1730" i="3"/>
  <c r="BK1728" i="3"/>
  <c r="BK1719" i="3"/>
  <c r="BK1716" i="3"/>
  <c r="J1710" i="3"/>
  <c r="J1707" i="3"/>
  <c r="J1696" i="3"/>
  <c r="BK1695" i="3"/>
  <c r="BK1693" i="3"/>
  <c r="BK1691" i="3"/>
  <c r="J1677" i="3"/>
  <c r="BK1674" i="3"/>
  <c r="BK1672" i="3"/>
  <c r="J1669" i="3"/>
  <c r="J1656" i="3"/>
  <c r="J1654" i="3"/>
  <c r="J1649" i="3"/>
  <c r="J1640" i="3"/>
  <c r="BK1635" i="3"/>
  <c r="BK1624" i="3"/>
  <c r="BK1623" i="3"/>
  <c r="BK1620" i="3"/>
  <c r="BK1611" i="3"/>
  <c r="J1601" i="3"/>
  <c r="J1599" i="3"/>
  <c r="BK1586" i="3"/>
  <c r="J1584" i="3"/>
  <c r="J1580" i="3"/>
  <c r="BK1574" i="3"/>
  <c r="J1570" i="3"/>
  <c r="J1567" i="3"/>
  <c r="J1565" i="3"/>
  <c r="BK1564" i="3"/>
  <c r="J1508" i="3"/>
  <c r="BK1507" i="3"/>
  <c r="J1467" i="3"/>
  <c r="BK1433" i="3"/>
  <c r="BK1423" i="3"/>
  <c r="BK1378" i="3"/>
  <c r="J1375" i="3"/>
  <c r="BK1320" i="3"/>
  <c r="J1208" i="3"/>
  <c r="BK1201" i="3"/>
  <c r="J1167" i="3"/>
  <c r="J1166" i="3"/>
  <c r="J1124" i="3"/>
  <c r="BK1120" i="3"/>
  <c r="J1083" i="3"/>
  <c r="BK1081" i="3"/>
  <c r="BK1077" i="3"/>
  <c r="BK985" i="3"/>
  <c r="J980" i="3"/>
  <c r="BK975" i="3"/>
  <c r="J972" i="3"/>
  <c r="J949" i="3"/>
  <c r="BK924" i="3"/>
  <c r="BK907" i="3"/>
  <c r="J886" i="3"/>
  <c r="BK769" i="3"/>
  <c r="BK768" i="3"/>
  <c r="BK712" i="3"/>
  <c r="J708" i="3"/>
  <c r="BK682" i="3"/>
  <c r="J681" i="3"/>
  <c r="BK650" i="3"/>
  <c r="BK584" i="3"/>
  <c r="J566" i="3"/>
  <c r="BK561" i="3"/>
  <c r="BK557" i="3"/>
  <c r="BK522" i="3"/>
  <c r="BK521" i="3"/>
  <c r="BK509" i="3"/>
  <c r="BK428" i="3"/>
  <c r="J424" i="3"/>
  <c r="BK422" i="3"/>
  <c r="J420" i="3"/>
  <c r="BK416" i="3"/>
  <c r="J410" i="3"/>
  <c r="BK404" i="3"/>
  <c r="BK390" i="3"/>
  <c r="BK336" i="3"/>
  <c r="J306" i="3"/>
  <c r="BK287" i="3"/>
  <c r="BK283" i="3"/>
  <c r="J282" i="3"/>
  <c r="J239" i="3"/>
  <c r="BK215" i="3"/>
  <c r="J189" i="3"/>
  <c r="BK143" i="2"/>
  <c r="J133" i="20"/>
  <c r="BK128" i="20"/>
  <c r="J202" i="19"/>
  <c r="BK199" i="19"/>
  <c r="J193" i="19"/>
  <c r="BK191" i="19"/>
  <c r="J181" i="19"/>
  <c r="J176" i="19"/>
  <c r="J167" i="19"/>
  <c r="J163" i="19"/>
  <c r="BK162" i="19"/>
  <c r="BK151" i="19"/>
  <c r="J145" i="19"/>
  <c r="BK143" i="19"/>
  <c r="BK283" i="18"/>
  <c r="J282" i="18"/>
  <c r="J279" i="18"/>
  <c r="J259" i="18"/>
  <c r="J247" i="18"/>
  <c r="BK227" i="18"/>
  <c r="J219" i="18"/>
  <c r="BK210" i="18"/>
  <c r="J206" i="18"/>
  <c r="BK204" i="18"/>
  <c r="BK192" i="18"/>
  <c r="J175" i="18"/>
  <c r="BK173" i="18"/>
  <c r="J171" i="18"/>
  <c r="BK155" i="18"/>
  <c r="BK186" i="17"/>
  <c r="BK182" i="17"/>
  <c r="J178" i="17"/>
  <c r="BK175" i="17"/>
  <c r="BK174" i="17"/>
  <c r="J166" i="17"/>
  <c r="J138" i="17"/>
  <c r="BK134" i="17"/>
  <c r="J155" i="15"/>
  <c r="BK152" i="15"/>
  <c r="J146" i="15"/>
  <c r="BK145" i="15"/>
  <c r="J134" i="15"/>
  <c r="J129" i="14"/>
  <c r="BK132" i="13"/>
  <c r="J130" i="13"/>
  <c r="BK129" i="13"/>
  <c r="J145" i="11"/>
  <c r="J141" i="11"/>
  <c r="BK138" i="11"/>
  <c r="BK130" i="11"/>
  <c r="J146" i="9"/>
  <c r="BK145" i="9"/>
  <c r="J144" i="9"/>
  <c r="BK527" i="7"/>
  <c r="BK526" i="7"/>
  <c r="BK493" i="7"/>
  <c r="J479" i="7"/>
  <c r="BK474" i="7"/>
  <c r="J472" i="7"/>
  <c r="BK425" i="7"/>
  <c r="J421" i="7"/>
  <c r="BK414" i="7"/>
  <c r="BK413" i="7"/>
  <c r="J395" i="7"/>
  <c r="J393" i="7"/>
  <c r="BK387" i="7"/>
  <c r="J386" i="7"/>
  <c r="J372" i="7"/>
  <c r="J371" i="7"/>
  <c r="BK370" i="7"/>
  <c r="BK347" i="7"/>
  <c r="J337" i="7"/>
  <c r="J328" i="7"/>
  <c r="J327" i="7"/>
  <c r="J323" i="7"/>
  <c r="BK311" i="7"/>
  <c r="BK288" i="7"/>
  <c r="J285" i="7"/>
  <c r="BK283" i="7"/>
  <c r="J268" i="7"/>
  <c r="BK261" i="7"/>
  <c r="J243" i="7"/>
  <c r="BK174" i="6"/>
  <c r="J168" i="6"/>
  <c r="J158" i="6"/>
  <c r="BK146" i="6"/>
  <c r="J145" i="6"/>
  <c r="J135" i="6"/>
  <c r="BK133" i="6"/>
  <c r="J360" i="5"/>
  <c r="J357" i="5"/>
  <c r="J356" i="5"/>
  <c r="BK354" i="5"/>
  <c r="J353" i="5"/>
  <c r="J351" i="5"/>
  <c r="BK350" i="5"/>
  <c r="J347" i="5"/>
  <c r="J341" i="5"/>
  <c r="J339" i="5"/>
  <c r="BK335" i="5"/>
  <c r="J334" i="5"/>
  <c r="BK330" i="5"/>
  <c r="BK327" i="5"/>
  <c r="J325" i="5"/>
  <c r="J321" i="5"/>
  <c r="BK318" i="5"/>
  <c r="BK317" i="5"/>
  <c r="J314" i="5"/>
  <c r="J307" i="5"/>
  <c r="BK304" i="5"/>
  <c r="BK303" i="5"/>
  <c r="BK302" i="5"/>
  <c r="J299" i="5"/>
  <c r="BK297" i="5"/>
  <c r="BK296" i="5"/>
  <c r="J294" i="5"/>
  <c r="J293" i="5"/>
  <c r="J290" i="5"/>
  <c r="J289" i="5"/>
  <c r="J288" i="5"/>
  <c r="BK285" i="5"/>
  <c r="BK283" i="5"/>
  <c r="J280" i="5"/>
  <c r="J272" i="5"/>
  <c r="J271" i="5"/>
  <c r="J264" i="5"/>
  <c r="BK262" i="5"/>
  <c r="BK253" i="5"/>
  <c r="J251" i="5"/>
  <c r="J250" i="5"/>
  <c r="BK243" i="5"/>
  <c r="J240" i="5"/>
  <c r="BK202" i="5"/>
  <c r="J200" i="5"/>
  <c r="J199" i="5"/>
  <c r="BK193" i="5"/>
  <c r="J188" i="5"/>
  <c r="BK187" i="5"/>
  <c r="BK166" i="5"/>
  <c r="J157" i="5"/>
  <c r="J149" i="5"/>
  <c r="J138" i="5"/>
  <c r="J178" i="4"/>
  <c r="BK167" i="4"/>
  <c r="BK150" i="4"/>
  <c r="J142" i="4"/>
  <c r="J1795" i="3"/>
  <c r="J1782" i="3"/>
  <c r="J1778" i="3"/>
  <c r="BK1776" i="3"/>
  <c r="J1772" i="3"/>
  <c r="BK1765" i="3"/>
  <c r="BK1736" i="3"/>
  <c r="BK1732" i="3"/>
  <c r="BK1730" i="3"/>
  <c r="J1728" i="3"/>
  <c r="BK1725" i="3"/>
  <c r="J1722" i="3"/>
  <c r="J1719" i="3"/>
  <c r="J1716" i="3"/>
  <c r="BK1713" i="3"/>
  <c r="BK1710" i="3"/>
  <c r="BK1707" i="3"/>
  <c r="J1697" i="3"/>
  <c r="BK1696" i="3"/>
  <c r="J1695" i="3"/>
  <c r="BK1677" i="3"/>
  <c r="J1674" i="3"/>
  <c r="J1665" i="3"/>
  <c r="J1663" i="3"/>
  <c r="BK1656" i="3"/>
  <c r="BK1654" i="3"/>
  <c r="BK1640" i="3"/>
  <c r="J1626" i="3"/>
  <c r="J1569" i="3"/>
  <c r="J1563" i="3"/>
  <c r="J1562" i="3"/>
  <c r="BK1561" i="3"/>
  <c r="BK1557" i="3"/>
  <c r="J1553" i="3"/>
  <c r="J1542" i="3"/>
  <c r="BK1535" i="3"/>
  <c r="J1532" i="3"/>
  <c r="BK1530" i="3"/>
  <c r="J1523" i="3"/>
  <c r="BK1521" i="3"/>
  <c r="J1516" i="3"/>
  <c r="BK1501" i="3"/>
  <c r="BK1499" i="3"/>
  <c r="BK1495" i="3"/>
  <c r="BK1485" i="3"/>
  <c r="J1451" i="3"/>
  <c r="BK1437" i="3"/>
  <c r="J1433" i="3"/>
  <c r="BK1429" i="3"/>
  <c r="BK1420" i="3"/>
  <c r="J1417" i="3"/>
  <c r="BK1402" i="3"/>
  <c r="J1384" i="3"/>
  <c r="BK1350" i="3"/>
  <c r="BK1335" i="3"/>
  <c r="BK1332" i="3"/>
  <c r="BK1328" i="3"/>
  <c r="BK1312" i="3"/>
  <c r="J1298" i="3"/>
  <c r="J1285" i="3"/>
  <c r="J1280" i="3"/>
  <c r="BK1251" i="3"/>
  <c r="BK1248" i="3"/>
  <c r="J1242" i="3"/>
  <c r="BK1232" i="3"/>
  <c r="J1214" i="3"/>
  <c r="J1202" i="3"/>
  <c r="BK1191" i="3"/>
  <c r="BK1190" i="3"/>
  <c r="J1170" i="3"/>
  <c r="J1159" i="3"/>
  <c r="BK1139" i="3"/>
  <c r="BK1132" i="3"/>
  <c r="BK1128" i="3"/>
  <c r="BK1127" i="3"/>
  <c r="BK1098" i="3"/>
  <c r="BK1058" i="3"/>
  <c r="BK1051" i="3"/>
  <c r="BK1026" i="3"/>
  <c r="BK1017" i="3"/>
  <c r="J999" i="3"/>
  <c r="BK997" i="3"/>
  <c r="J995" i="3"/>
  <c r="BK993" i="3"/>
  <c r="J983" i="3"/>
  <c r="J939" i="3"/>
  <c r="BK906" i="3"/>
  <c r="J898" i="3"/>
  <c r="J825" i="3"/>
  <c r="BK818" i="3"/>
  <c r="J796" i="3"/>
  <c r="J779" i="3"/>
  <c r="BK778" i="3"/>
  <c r="J757" i="3"/>
  <c r="J724" i="3"/>
  <c r="J650" i="3"/>
  <c r="BK648" i="3"/>
  <c r="BK646" i="3"/>
  <c r="J618" i="3"/>
  <c r="BK601" i="3"/>
  <c r="BK598" i="3"/>
  <c r="BK594" i="3"/>
  <c r="J589" i="3"/>
  <c r="BK579" i="3"/>
  <c r="J567" i="3"/>
  <c r="J521" i="3"/>
  <c r="BK517" i="3"/>
  <c r="J516" i="3"/>
  <c r="J497" i="3"/>
  <c r="BK468" i="3"/>
  <c r="J456" i="3"/>
  <c r="BK455" i="3"/>
  <c r="J242" i="3"/>
  <c r="BK236" i="3"/>
  <c r="J229" i="3"/>
  <c r="BK228" i="3"/>
  <c r="J202" i="3"/>
  <c r="BK156" i="3"/>
  <c r="BK134" i="2"/>
  <c r="J143" i="21"/>
  <c r="J137" i="21"/>
  <c r="J135" i="21"/>
  <c r="J131" i="21"/>
  <c r="BK130" i="20"/>
  <c r="J127" i="20"/>
  <c r="J200" i="19"/>
  <c r="J199" i="19"/>
  <c r="J195" i="19"/>
  <c r="J182" i="19"/>
  <c r="BK174" i="19"/>
  <c r="J173" i="19"/>
  <c r="BK172" i="19"/>
  <c r="BK171" i="19"/>
  <c r="J169" i="19"/>
  <c r="BK165" i="19"/>
  <c r="J160" i="19"/>
  <c r="J158" i="19"/>
  <c r="J154" i="19"/>
  <c r="J153" i="19"/>
  <c r="J140" i="19"/>
  <c r="J139" i="19"/>
  <c r="J138" i="19"/>
  <c r="BK130" i="19"/>
  <c r="J128" i="19"/>
  <c r="J126" i="19"/>
  <c r="J284" i="18"/>
  <c r="J281" i="18"/>
  <c r="BK278" i="18"/>
  <c r="BK276" i="18"/>
  <c r="J274" i="18"/>
  <c r="J273" i="18"/>
  <c r="J269" i="18"/>
  <c r="BK264" i="18"/>
  <c r="J262" i="18"/>
  <c r="BK252" i="18"/>
  <c r="BK241" i="18"/>
  <c r="BK223" i="18"/>
  <c r="BK214" i="18"/>
  <c r="BK208" i="18"/>
  <c r="BK200" i="18"/>
  <c r="J160" i="18"/>
  <c r="J138" i="18"/>
  <c r="BK210" i="17"/>
  <c r="J207" i="17"/>
  <c r="J205" i="17"/>
  <c r="J177" i="17"/>
  <c r="BK176" i="17"/>
  <c r="J175" i="17"/>
  <c r="J173" i="17"/>
  <c r="BK171" i="17"/>
  <c r="J169" i="17"/>
  <c r="BK163" i="17"/>
  <c r="BK157" i="17"/>
  <c r="J154" i="17"/>
  <c r="J153" i="17"/>
  <c r="J144" i="17"/>
  <c r="J139" i="17"/>
  <c r="BK135" i="17"/>
  <c r="J133" i="17"/>
  <c r="J131" i="17"/>
  <c r="J131" i="16"/>
  <c r="BK153" i="15"/>
  <c r="BK147" i="15"/>
  <c r="BK140" i="15"/>
  <c r="J136" i="15"/>
  <c r="BK131" i="15"/>
  <c r="BK133" i="14"/>
  <c r="BK141" i="13"/>
  <c r="BK146" i="11"/>
  <c r="BK145" i="11"/>
  <c r="BK143" i="11"/>
  <c r="J137" i="11"/>
  <c r="BK136" i="11"/>
  <c r="J135" i="11"/>
  <c r="J131" i="11"/>
  <c r="BK129" i="11"/>
  <c r="BK158" i="10"/>
  <c r="J157" i="10"/>
  <c r="BK151" i="10"/>
  <c r="BK139" i="10"/>
  <c r="BK146" i="9"/>
  <c r="BK140" i="9"/>
  <c r="J135" i="9"/>
  <c r="BK156" i="8"/>
  <c r="BK155" i="8"/>
  <c r="BK154" i="8"/>
  <c r="J150" i="8"/>
  <c r="J145" i="8"/>
  <c r="BK144" i="8"/>
  <c r="BK143" i="8"/>
  <c r="J141" i="8"/>
  <c r="J138" i="8"/>
  <c r="BK570" i="7"/>
  <c r="BK569" i="7"/>
  <c r="J568" i="7"/>
  <c r="J566" i="7"/>
  <c r="J565" i="7"/>
  <c r="J563" i="7"/>
  <c r="BK559" i="7"/>
  <c r="J557" i="7"/>
  <c r="J555" i="7"/>
  <c r="J551" i="7"/>
  <c r="J547" i="7"/>
  <c r="BK545" i="7"/>
  <c r="J541" i="7"/>
  <c r="J537" i="7"/>
  <c r="BK534" i="7"/>
  <c r="BK532" i="7"/>
  <c r="J522" i="7"/>
  <c r="J515" i="7"/>
  <c r="J514" i="7"/>
  <c r="BK512" i="7"/>
  <c r="J507" i="7"/>
  <c r="BK499" i="7"/>
  <c r="J474" i="7"/>
  <c r="BK465" i="7"/>
  <c r="J460" i="7"/>
  <c r="BK458" i="7"/>
  <c r="J439" i="7"/>
  <c r="J436" i="7"/>
  <c r="J419" i="7"/>
  <c r="BK416" i="7"/>
  <c r="J413" i="7"/>
  <c r="BK411" i="7"/>
  <c r="J406" i="7"/>
  <c r="J392" i="7"/>
  <c r="J387" i="7"/>
  <c r="BK386" i="7"/>
  <c r="BK350" i="7"/>
  <c r="J343" i="7"/>
  <c r="J342" i="7"/>
  <c r="BK340" i="7"/>
  <c r="J339" i="7"/>
  <c r="J325" i="7"/>
  <c r="J307" i="7"/>
  <c r="J304" i="7"/>
  <c r="J289" i="7"/>
  <c r="J282" i="7"/>
  <c r="J279" i="7"/>
  <c r="J277" i="7"/>
  <c r="BK275" i="7"/>
  <c r="J257" i="7"/>
  <c r="BK252" i="7"/>
  <c r="J251" i="7"/>
  <c r="J178" i="6"/>
  <c r="J177" i="6"/>
  <c r="BK164" i="6"/>
  <c r="J345" i="5"/>
  <c r="BK323" i="5"/>
  <c r="J300" i="5"/>
  <c r="J297" i="5"/>
  <c r="J296" i="5"/>
  <c r="J295" i="5"/>
  <c r="BK294" i="5"/>
  <c r="BK276" i="5"/>
  <c r="BK271" i="5"/>
  <c r="BK266" i="5"/>
  <c r="J263" i="5"/>
  <c r="J259" i="5"/>
  <c r="BK256" i="5"/>
  <c r="BK252" i="5"/>
  <c r="BK251" i="5"/>
  <c r="BK250" i="5"/>
  <c r="BK249" i="5"/>
  <c r="J248" i="5"/>
  <c r="BK245" i="5"/>
  <c r="J242" i="5"/>
  <c r="BK241" i="5"/>
  <c r="BK237" i="5"/>
  <c r="J236" i="5"/>
  <c r="J234" i="5"/>
  <c r="J228" i="5"/>
  <c r="BK224" i="5"/>
  <c r="J221" i="5"/>
  <c r="J219" i="5"/>
  <c r="BK216" i="5"/>
  <c r="J207" i="5"/>
  <c r="J206" i="5"/>
  <c r="BK203" i="5"/>
  <c r="J201" i="5"/>
  <c r="BK197" i="5"/>
  <c r="J195" i="5"/>
  <c r="BK194" i="5"/>
  <c r="J193" i="5"/>
  <c r="J190" i="5"/>
  <c r="BK188" i="5"/>
  <c r="J186" i="5"/>
  <c r="BK184" i="5"/>
  <c r="J178" i="5"/>
  <c r="J176" i="5"/>
  <c r="BK175" i="5"/>
  <c r="BK173" i="5"/>
  <c r="J173" i="5"/>
  <c r="BK172" i="5"/>
  <c r="J172" i="5"/>
  <c r="J171" i="5"/>
  <c r="J169" i="5"/>
  <c r="BK168" i="5"/>
  <c r="BK165" i="5"/>
  <c r="J164" i="5"/>
  <c r="BK160" i="5"/>
  <c r="BK159" i="5"/>
  <c r="BK157" i="5"/>
  <c r="J154" i="5"/>
  <c r="BK152" i="5"/>
  <c r="J150" i="5"/>
  <c r="J148" i="5"/>
  <c r="J140" i="5"/>
  <c r="BK138" i="5"/>
  <c r="J137" i="5"/>
  <c r="BK210" i="4"/>
  <c r="J206" i="4"/>
  <c r="J200" i="4"/>
  <c r="J196" i="4"/>
  <c r="J169" i="4"/>
  <c r="J161" i="4"/>
  <c r="BK154" i="4"/>
  <c r="J131" i="4"/>
  <c r="BK1582" i="3"/>
  <c r="BK1552" i="3"/>
  <c r="BK1548" i="3"/>
  <c r="BK1532" i="3"/>
  <c r="J1531" i="3"/>
  <c r="BK1503" i="3"/>
  <c r="BK1451" i="3"/>
  <c r="J1449" i="3"/>
  <c r="J1443" i="3"/>
  <c r="J1405" i="3"/>
  <c r="BK1324" i="3"/>
  <c r="BK1314" i="3"/>
  <c r="BK1310" i="3"/>
  <c r="BK1300" i="3"/>
  <c r="BK1280" i="3"/>
  <c r="BK1277" i="3"/>
  <c r="J1238" i="3"/>
  <c r="BK1237" i="3"/>
  <c r="BK1214" i="3"/>
  <c r="J1191" i="3"/>
  <c r="BK1167" i="3"/>
  <c r="BK1124" i="3"/>
  <c r="BK1122" i="3"/>
  <c r="J1111" i="3"/>
  <c r="J1098" i="3"/>
  <c r="J1093" i="3"/>
  <c r="J1085" i="3"/>
  <c r="J1077" i="3"/>
  <c r="J1076" i="3"/>
  <c r="J1051" i="3"/>
  <c r="J1041" i="3"/>
  <c r="BK1036" i="3"/>
  <c r="J1027" i="3"/>
  <c r="BK1021" i="3"/>
  <c r="J1016" i="3"/>
  <c r="BK1007" i="3"/>
  <c r="BK1004" i="3"/>
  <c r="BK1000" i="3"/>
  <c r="BK995" i="3"/>
  <c r="J993" i="3"/>
  <c r="BK967" i="3"/>
  <c r="J964" i="3"/>
  <c r="J955" i="3"/>
  <c r="BK949" i="3"/>
  <c r="BK939" i="3"/>
  <c r="BK933" i="3"/>
  <c r="J924" i="3"/>
  <c r="J922" i="3"/>
  <c r="J917" i="3"/>
  <c r="J905" i="3"/>
  <c r="BK896" i="3"/>
  <c r="BK895" i="3"/>
  <c r="BK888" i="3"/>
  <c r="J887" i="3"/>
  <c r="BK886" i="3"/>
  <c r="BK883" i="3"/>
  <c r="J874" i="3"/>
  <c r="J873" i="3"/>
  <c r="J866" i="3"/>
  <c r="BK863" i="3"/>
  <c r="BK861" i="3"/>
  <c r="J858" i="3"/>
  <c r="J854" i="3"/>
  <c r="J852" i="3"/>
  <c r="J850" i="3"/>
  <c r="BK842" i="3"/>
  <c r="J838" i="3"/>
  <c r="J832" i="3"/>
  <c r="BK828" i="3"/>
  <c r="BK826" i="3"/>
  <c r="BK825" i="3"/>
  <c r="BK816" i="3"/>
  <c r="BK814" i="3"/>
  <c r="J778" i="3"/>
  <c r="BK760" i="3"/>
  <c r="J758" i="3"/>
  <c r="BK754" i="3"/>
  <c r="BK727" i="3"/>
  <c r="J721" i="3"/>
  <c r="J717" i="3"/>
  <c r="BK705" i="3"/>
  <c r="J682" i="3"/>
  <c r="BK663" i="3"/>
  <c r="J660" i="3"/>
  <c r="J642" i="3"/>
  <c r="J596" i="3"/>
  <c r="BK526" i="3"/>
  <c r="J522" i="3"/>
  <c r="J502" i="3"/>
  <c r="J500" i="3"/>
  <c r="BK497" i="3"/>
  <c r="J463" i="3"/>
  <c r="BK457" i="3"/>
  <c r="J455" i="3"/>
  <c r="BK442" i="3"/>
  <c r="J394" i="3"/>
  <c r="BK319" i="3"/>
  <c r="J296" i="3"/>
  <c r="J287" i="3"/>
  <c r="J271" i="3"/>
  <c r="J270" i="3"/>
  <c r="J240" i="3"/>
  <c r="J236" i="3"/>
  <c r="BK233" i="3"/>
  <c r="BK221" i="3"/>
  <c r="BK194" i="3"/>
  <c r="J192" i="3"/>
  <c r="BK161" i="3"/>
  <c r="BK140" i="2"/>
  <c r="BK137" i="2"/>
  <c r="J132" i="2"/>
  <c r="BK130" i="2"/>
  <c r="J127" i="2"/>
  <c r="BK243" i="21"/>
  <c r="BK240" i="21"/>
  <c r="J240" i="21"/>
  <c r="BK239" i="21"/>
  <c r="J239" i="21"/>
  <c r="BK238" i="21"/>
  <c r="J238" i="21"/>
  <c r="BK236" i="21"/>
  <c r="J235" i="21"/>
  <c r="J233" i="21"/>
  <c r="J232" i="21"/>
  <c r="BK231" i="21"/>
  <c r="J230" i="21"/>
  <c r="BK229" i="21"/>
  <c r="BK228" i="21"/>
  <c r="BK227" i="21"/>
  <c r="BK225" i="21"/>
  <c r="BK224" i="21"/>
  <c r="BK215" i="21"/>
  <c r="J213" i="21"/>
  <c r="J207" i="21"/>
  <c r="J204" i="21"/>
  <c r="J203" i="21"/>
  <c r="BK186" i="21"/>
  <c r="BK178" i="21"/>
  <c r="J167" i="21"/>
  <c r="J165" i="21"/>
  <c r="BK164" i="21"/>
  <c r="J155" i="21"/>
  <c r="BK134" i="20"/>
  <c r="BK132" i="20"/>
  <c r="J128" i="20"/>
  <c r="BK125" i="20"/>
  <c r="BK239" i="18"/>
  <c r="BK235" i="18"/>
  <c r="J231" i="18"/>
  <c r="J225" i="18"/>
  <c r="J221" i="18"/>
  <c r="J208" i="18"/>
  <c r="BK177" i="18"/>
  <c r="BK164" i="18"/>
  <c r="J149" i="18"/>
  <c r="J140" i="18"/>
  <c r="J201" i="17"/>
  <c r="BK196" i="17"/>
  <c r="J174" i="17"/>
  <c r="J171" i="17"/>
  <c r="BK165" i="17"/>
  <c r="J129" i="16"/>
  <c r="J159" i="15"/>
  <c r="BK157" i="15"/>
  <c r="BK156" i="15"/>
  <c r="J153" i="15"/>
  <c r="BK151" i="15"/>
  <c r="J147" i="15"/>
  <c r="BK146" i="15"/>
  <c r="BK143" i="15"/>
  <c r="BK139" i="15"/>
  <c r="BK136" i="15"/>
  <c r="J135" i="15"/>
  <c r="J133" i="15"/>
  <c r="BK129" i="15"/>
  <c r="J132" i="14"/>
  <c r="J130" i="14"/>
  <c r="J140" i="13"/>
  <c r="J134" i="13"/>
  <c r="J129" i="13"/>
  <c r="BK135" i="12"/>
  <c r="BK134" i="12"/>
  <c r="BK142" i="11"/>
  <c r="J156" i="10"/>
  <c r="J145" i="10"/>
  <c r="J142" i="10"/>
  <c r="J140" i="10"/>
  <c r="BK136" i="10"/>
  <c r="J141" i="9"/>
  <c r="BK138" i="9"/>
  <c r="J152" i="8"/>
  <c r="J147" i="8"/>
  <c r="J140" i="8"/>
  <c r="J569" i="7"/>
  <c r="BK568" i="7"/>
  <c r="BK567" i="7"/>
  <c r="J564" i="7"/>
  <c r="BK555" i="7"/>
  <c r="BK553" i="7"/>
  <c r="BK549" i="7"/>
  <c r="BK541" i="7"/>
  <c r="J539" i="7"/>
  <c r="BK520" i="7"/>
  <c r="BK509" i="7"/>
  <c r="J463" i="7"/>
  <c r="J458" i="7"/>
  <c r="J445" i="7"/>
  <c r="BK438" i="7"/>
  <c r="BK436" i="7"/>
  <c r="BK431" i="7"/>
  <c r="J431" i="7"/>
  <c r="BK429" i="7"/>
  <c r="J429" i="7"/>
  <c r="J427" i="7"/>
  <c r="J420" i="7"/>
  <c r="BK419" i="7"/>
  <c r="J416" i="7"/>
  <c r="J407" i="7"/>
  <c r="J401" i="7"/>
  <c r="BK400" i="7"/>
  <c r="J398" i="7"/>
  <c r="BK396" i="7"/>
  <c r="BK392" i="7"/>
  <c r="J383" i="7"/>
  <c r="J378" i="7"/>
  <c r="BK377" i="7"/>
  <c r="J370" i="7"/>
  <c r="J369" i="7"/>
  <c r="J365" i="7"/>
  <c r="BK356" i="7"/>
  <c r="J340" i="7"/>
  <c r="J331" i="7"/>
  <c r="J321" i="7"/>
  <c r="J310" i="7"/>
  <c r="J275" i="7"/>
  <c r="BK273" i="7"/>
  <c r="J270" i="7"/>
  <c r="BK265" i="7"/>
  <c r="BK264" i="7"/>
  <c r="BK263" i="7"/>
  <c r="J252" i="7"/>
  <c r="BK246" i="7"/>
  <c r="BK244" i="7"/>
  <c r="BK242" i="7"/>
  <c r="J240" i="7"/>
  <c r="BK173" i="6"/>
  <c r="BK158" i="6"/>
  <c r="BK149" i="6"/>
  <c r="J142" i="6"/>
  <c r="BK135" i="6"/>
  <c r="J130" i="6"/>
  <c r="BK349" i="5"/>
  <c r="J333" i="5"/>
  <c r="J332" i="5"/>
  <c r="J323" i="5"/>
  <c r="J318" i="5"/>
  <c r="BK311" i="5"/>
  <c r="J311" i="5"/>
  <c r="J310" i="5"/>
  <c r="BK309" i="5"/>
  <c r="J308" i="5"/>
  <c r="BK305" i="5"/>
  <c r="BK293" i="5"/>
  <c r="BK291" i="5"/>
  <c r="J284" i="5"/>
  <c r="J282" i="5"/>
  <c r="BK281" i="5"/>
  <c r="BK264" i="5"/>
  <c r="J257" i="5"/>
  <c r="J256" i="5"/>
  <c r="BK255" i="5"/>
  <c r="J249" i="5"/>
  <c r="BK247" i="5"/>
  <c r="BK239" i="5"/>
  <c r="BK236" i="5"/>
  <c r="BK235" i="5"/>
  <c r="J211" i="5"/>
  <c r="BK210" i="5"/>
  <c r="BK209" i="5"/>
  <c r="BK208" i="5"/>
  <c r="J204" i="5"/>
  <c r="J202" i="5"/>
  <c r="J198" i="5"/>
  <c r="J177" i="5"/>
  <c r="J174" i="5"/>
  <c r="J168" i="5"/>
  <c r="J158" i="5"/>
  <c r="BK153" i="5"/>
  <c r="J144" i="5"/>
  <c r="BK143" i="5"/>
  <c r="BK222" i="4"/>
  <c r="BK198" i="4"/>
  <c r="J194" i="4"/>
  <c r="J160" i="4"/>
  <c r="J154" i="4"/>
  <c r="BK1605" i="3"/>
  <c r="BK1580" i="3"/>
  <c r="BK1560" i="3"/>
  <c r="BK1559" i="3"/>
  <c r="BK1443" i="3"/>
  <c r="J1423" i="3"/>
  <c r="BK1408" i="3"/>
  <c r="BK1405" i="3"/>
  <c r="J1402" i="3"/>
  <c r="BK1399" i="3"/>
  <c r="BK1393" i="3"/>
  <c r="BK1390" i="3"/>
  <c r="J1387" i="3"/>
  <c r="J1353" i="3"/>
  <c r="J1348" i="3"/>
  <c r="J1345" i="3"/>
  <c r="BK1197" i="3"/>
  <c r="J1132" i="3"/>
  <c r="J1130" i="3"/>
  <c r="J1073" i="3"/>
  <c r="BK1049" i="3"/>
  <c r="BK1045" i="3"/>
  <c r="BK1022" i="3"/>
  <c r="J1009" i="3"/>
  <c r="BK988" i="3"/>
  <c r="BK972" i="3"/>
  <c r="BK955" i="3"/>
  <c r="J948" i="3"/>
  <c r="J911" i="3"/>
  <c r="J826" i="3"/>
  <c r="J759" i="3"/>
  <c r="BK698" i="3"/>
  <c r="BK688" i="3"/>
  <c r="J648" i="3"/>
  <c r="J634" i="3"/>
  <c r="BK618" i="3"/>
  <c r="J591" i="3"/>
  <c r="BK578" i="3"/>
  <c r="BK270" i="3"/>
  <c r="BK260" i="3"/>
  <c r="J244" i="3"/>
  <c r="BK219" i="3"/>
  <c r="J212" i="3"/>
  <c r="J210" i="3"/>
  <c r="BK209" i="3"/>
  <c r="BK172" i="3"/>
  <c r="J170" i="3"/>
  <c r="J125" i="2"/>
  <c r="J206" i="21"/>
  <c r="BK205" i="21"/>
  <c r="BK194" i="19"/>
  <c r="J191" i="19"/>
  <c r="J180" i="19"/>
  <c r="J150" i="19"/>
  <c r="BK149" i="19"/>
  <c r="BK147" i="19"/>
  <c r="J283" i="18"/>
  <c r="BK281" i="18"/>
  <c r="J280" i="18"/>
  <c r="BK277" i="18"/>
  <c r="J275" i="18"/>
  <c r="J266" i="18"/>
  <c r="BK261" i="18"/>
  <c r="BK260" i="18"/>
  <c r="BK255" i="18"/>
  <c r="BK162" i="18"/>
  <c r="J200" i="17"/>
  <c r="J199" i="17"/>
  <c r="BK195" i="17"/>
  <c r="BK192" i="17"/>
  <c r="BK190" i="17"/>
  <c r="BK188" i="17"/>
  <c r="BK181" i="17"/>
  <c r="J164" i="17"/>
  <c r="J162" i="17"/>
  <c r="J161" i="17"/>
  <c r="J159" i="17"/>
  <c r="BK158" i="17"/>
  <c r="J155" i="17"/>
  <c r="J148" i="17"/>
  <c r="J146" i="17"/>
  <c r="BK141" i="17"/>
  <c r="BK139" i="17"/>
  <c r="J137" i="17"/>
  <c r="BK136" i="17"/>
  <c r="J135" i="17"/>
  <c r="J134" i="17"/>
  <c r="BK129" i="17"/>
  <c r="BK130" i="16"/>
  <c r="BK129" i="16"/>
  <c r="J160" i="15"/>
  <c r="J157" i="15"/>
  <c r="J156" i="15"/>
  <c r="BK154" i="15"/>
  <c r="BK141" i="15"/>
  <c r="BK138" i="15"/>
  <c r="J137" i="15"/>
  <c r="BK135" i="15"/>
  <c r="BK134" i="15"/>
  <c r="BK133" i="15"/>
  <c r="BK132" i="15"/>
  <c r="J130" i="15"/>
  <c r="J133" i="14"/>
  <c r="BK137" i="13"/>
  <c r="J136" i="13"/>
  <c r="BK135" i="13"/>
  <c r="J131" i="13"/>
  <c r="J137" i="12"/>
  <c r="J135" i="12"/>
  <c r="J130" i="12"/>
  <c r="J149" i="11"/>
  <c r="J153" i="10"/>
  <c r="J147" i="10"/>
  <c r="J143" i="10"/>
  <c r="BK141" i="9"/>
  <c r="J140" i="9"/>
  <c r="BK139" i="9"/>
  <c r="BK139" i="8"/>
  <c r="J135" i="8"/>
  <c r="BK132" i="8"/>
  <c r="J130" i="8"/>
  <c r="J434" i="7"/>
  <c r="J433" i="7"/>
  <c r="BK424" i="7"/>
  <c r="J423" i="7"/>
  <c r="BK418" i="7"/>
  <c r="BK342" i="7"/>
  <c r="BK318" i="7"/>
  <c r="J316" i="7"/>
  <c r="J315" i="7"/>
  <c r="BK308" i="7"/>
  <c r="BK306" i="7"/>
  <c r="BK141" i="6"/>
  <c r="J136" i="6"/>
  <c r="J132" i="6"/>
  <c r="BK347" i="5"/>
  <c r="J338" i="5"/>
  <c r="BK337" i="5"/>
  <c r="J336" i="5"/>
  <c r="BK332" i="5"/>
  <c r="J328" i="5"/>
  <c r="BK319" i="5"/>
  <c r="BK306" i="5"/>
  <c r="J305" i="5"/>
  <c r="J303" i="5"/>
  <c r="BK298" i="5"/>
  <c r="J291" i="5"/>
  <c r="BK289" i="5"/>
  <c r="J287" i="5"/>
  <c r="BK284" i="5"/>
  <c r="BK270" i="5"/>
  <c r="BK269" i="5"/>
  <c r="BK268" i="5"/>
  <c r="J252" i="5"/>
  <c r="J239" i="5"/>
  <c r="BK238" i="5"/>
  <c r="J237" i="5"/>
  <c r="BK234" i="5"/>
  <c r="J233" i="5"/>
  <c r="J232" i="5"/>
  <c r="BK226" i="5"/>
  <c r="J222" i="5"/>
  <c r="J217" i="5"/>
  <c r="BK211" i="5"/>
  <c r="BK207" i="5"/>
  <c r="BK206" i="5"/>
  <c r="J205" i="5"/>
  <c r="BK201" i="5"/>
  <c r="BK200" i="5"/>
  <c r="J194" i="5"/>
  <c r="BK189" i="5"/>
  <c r="BK185" i="5"/>
  <c r="J184" i="5"/>
  <c r="BK179" i="5"/>
  <c r="BK174" i="5"/>
  <c r="BK171" i="5"/>
  <c r="BK170" i="5"/>
  <c r="J166" i="5"/>
  <c r="BK163" i="5"/>
  <c r="J161" i="5"/>
  <c r="BK156" i="5"/>
  <c r="J152" i="5"/>
  <c r="J147" i="5"/>
  <c r="J143" i="5"/>
  <c r="J142" i="5"/>
  <c r="J139" i="5"/>
  <c r="BK135" i="5"/>
  <c r="BK207" i="4"/>
  <c r="J204" i="4"/>
  <c r="BK169" i="4"/>
  <c r="BK1626" i="3"/>
  <c r="J1605" i="3"/>
  <c r="J1588" i="3"/>
  <c r="J1574" i="3"/>
  <c r="BK1572" i="3"/>
  <c r="J1564" i="3"/>
  <c r="BK1563" i="3"/>
  <c r="J1558" i="3"/>
  <c r="BK1556" i="3"/>
  <c r="J1554" i="3"/>
  <c r="BK1545" i="3"/>
  <c r="BK1534" i="3"/>
  <c r="J1529" i="3"/>
  <c r="BK1527" i="3"/>
  <c r="J1526" i="3"/>
  <c r="J1524" i="3"/>
  <c r="J1520" i="3"/>
  <c r="J1514" i="3"/>
  <c r="J1505" i="3"/>
  <c r="J1504" i="3"/>
  <c r="J1495" i="3"/>
  <c r="BK1491" i="3"/>
  <c r="J1435" i="3"/>
  <c r="J1431" i="3"/>
  <c r="J1426" i="3"/>
  <c r="BK1417" i="3"/>
  <c r="BK1411" i="3"/>
  <c r="BK1396" i="3"/>
  <c r="J1381" i="3"/>
  <c r="J1370" i="3"/>
  <c r="J1350" i="3"/>
  <c r="BK1345" i="3"/>
  <c r="BK1337" i="3"/>
  <c r="J1335" i="3"/>
  <c r="BK1322" i="3"/>
  <c r="J1316" i="3"/>
  <c r="J1310" i="3"/>
  <c r="J1287" i="3"/>
  <c r="BK1282" i="3"/>
  <c r="J1264" i="3"/>
  <c r="BK1242" i="3"/>
  <c r="J1237" i="3"/>
  <c r="BK1221" i="3"/>
  <c r="BK1219" i="3"/>
  <c r="J1210" i="3"/>
  <c r="J1204" i="3"/>
  <c r="BK1202" i="3"/>
  <c r="J1199" i="3"/>
  <c r="J1195" i="3"/>
  <c r="J1190" i="3"/>
  <c r="J1178" i="3"/>
  <c r="BK1161" i="3"/>
  <c r="BK1159" i="3"/>
  <c r="J1145" i="3"/>
  <c r="BK1108" i="3"/>
  <c r="J1058" i="3"/>
  <c r="J1036" i="3"/>
  <c r="BK1033" i="3"/>
  <c r="BK1030" i="3"/>
  <c r="J1026" i="3"/>
  <c r="J1015" i="3"/>
  <c r="BK1009" i="3"/>
  <c r="J1004" i="3"/>
  <c r="J1000" i="3"/>
  <c r="BK946" i="3"/>
  <c r="BK941" i="3"/>
  <c r="J914" i="3"/>
  <c r="BK911" i="3"/>
  <c r="J909" i="3"/>
  <c r="J906" i="3"/>
  <c r="BK898" i="3"/>
  <c r="J895" i="3"/>
  <c r="BK885" i="3"/>
  <c r="BK873" i="3"/>
  <c r="BK872" i="3"/>
  <c r="BK868" i="3"/>
  <c r="J864" i="3"/>
  <c r="J861" i="3"/>
  <c r="BK858" i="3"/>
  <c r="J846" i="3"/>
  <c r="J844" i="3"/>
  <c r="J834" i="3"/>
  <c r="J831" i="3"/>
  <c r="J808" i="3"/>
  <c r="J776" i="3"/>
  <c r="BK751" i="3"/>
  <c r="J730" i="3"/>
  <c r="BK714" i="3"/>
  <c r="J710" i="3"/>
  <c r="BK694" i="3"/>
  <c r="BK681" i="3"/>
  <c r="J646" i="3"/>
  <c r="J644" i="3"/>
  <c r="BK633" i="3"/>
  <c r="BK630" i="3"/>
  <c r="BK596" i="3"/>
  <c r="BK589" i="3"/>
  <c r="BK585" i="3"/>
  <c r="BK582" i="3"/>
  <c r="BK576" i="3"/>
  <c r="J517" i="3"/>
  <c r="BK502" i="3"/>
  <c r="BK463" i="3"/>
  <c r="BK453" i="3"/>
  <c r="BK446" i="3"/>
  <c r="BK444" i="3"/>
  <c r="BK436" i="3"/>
  <c r="J430" i="3"/>
  <c r="J422" i="3"/>
  <c r="J324" i="3"/>
  <c r="BK311" i="3"/>
  <c r="BK303" i="3"/>
  <c r="J283" i="3"/>
  <c r="BK275" i="3"/>
  <c r="J235" i="3"/>
  <c r="J228" i="3"/>
  <c r="BK226" i="3"/>
  <c r="BK217" i="3"/>
  <c r="J209" i="3"/>
  <c r="J199" i="3"/>
  <c r="J191" i="3"/>
  <c r="J156" i="3"/>
  <c r="BK155" i="3"/>
  <c r="J236" i="21"/>
  <c r="BK235" i="21"/>
  <c r="BK233" i="21"/>
  <c r="BK232" i="21"/>
  <c r="J231" i="21"/>
  <c r="BK230" i="21"/>
  <c r="J229" i="21"/>
  <c r="J227" i="21"/>
  <c r="BK226" i="21"/>
  <c r="J224" i="21"/>
  <c r="BK212" i="21"/>
  <c r="BK208" i="21"/>
  <c r="J205" i="21"/>
  <c r="J199" i="21"/>
  <c r="J196" i="21"/>
  <c r="J188" i="21"/>
  <c r="J174" i="21"/>
  <c r="BK170" i="21"/>
  <c r="BK169" i="21"/>
  <c r="BK162" i="21"/>
  <c r="J151" i="21"/>
  <c r="BK149" i="21"/>
  <c r="BK147" i="21"/>
  <c r="BK131" i="21"/>
  <c r="BK133" i="20"/>
  <c r="J125" i="20"/>
  <c r="BK202" i="19"/>
  <c r="J201" i="19"/>
  <c r="BK142" i="19"/>
  <c r="BK141" i="19"/>
  <c r="BK140" i="19"/>
  <c r="BK139" i="19"/>
  <c r="BK133" i="19"/>
  <c r="BK284" i="18"/>
  <c r="BK282" i="18"/>
  <c r="BK280" i="18"/>
  <c r="J278" i="18"/>
  <c r="BK273" i="18"/>
  <c r="J270" i="18"/>
  <c r="BK267" i="18"/>
  <c r="BK262" i="18"/>
  <c r="J260" i="18"/>
  <c r="J255" i="18"/>
  <c r="J235" i="18"/>
  <c r="J217" i="18"/>
  <c r="BK196" i="18"/>
  <c r="BK194" i="18"/>
  <c r="J185" i="18"/>
  <c r="BK179" i="18"/>
  <c r="BK159" i="17"/>
  <c r="BK155" i="17"/>
  <c r="BK154" i="17"/>
  <c r="BK132" i="16"/>
  <c r="BK131" i="16"/>
  <c r="J154" i="15"/>
  <c r="J151" i="15"/>
  <c r="J142" i="15"/>
  <c r="J139" i="15"/>
  <c r="J138" i="15"/>
  <c r="BK137" i="15"/>
  <c r="J132" i="15"/>
  <c r="J131" i="15"/>
  <c r="BK130" i="15"/>
  <c r="J129" i="15"/>
  <c r="BK132" i="14"/>
  <c r="BK131" i="14"/>
  <c r="BK129" i="14"/>
  <c r="J141" i="13"/>
  <c r="J137" i="13"/>
  <c r="J135" i="13"/>
  <c r="BK133" i="13"/>
  <c r="J132" i="13"/>
  <c r="BK131" i="13"/>
  <c r="BK136" i="12"/>
  <c r="J134" i="12"/>
  <c r="BK132" i="12"/>
  <c r="BK130" i="12"/>
  <c r="J147" i="11"/>
  <c r="J158" i="10"/>
  <c r="BK154" i="10"/>
  <c r="J150" i="10"/>
  <c r="J149" i="10"/>
  <c r="BK145" i="10"/>
  <c r="J134" i="10"/>
  <c r="J132" i="10"/>
  <c r="BK137" i="9"/>
  <c r="BK136" i="9"/>
  <c r="J133" i="9"/>
  <c r="BK129" i="9"/>
  <c r="BK151" i="8"/>
  <c r="BK138" i="8"/>
  <c r="J570" i="7"/>
  <c r="J567" i="7"/>
  <c r="BK565" i="7"/>
  <c r="BK557" i="7"/>
  <c r="J553" i="7"/>
  <c r="BK551" i="7"/>
  <c r="J549" i="7"/>
  <c r="BK547" i="7"/>
  <c r="J545" i="7"/>
  <c r="BK539" i="7"/>
  <c r="BK537" i="7"/>
  <c r="BK535" i="7"/>
  <c r="J517" i="7"/>
  <c r="BK515" i="7"/>
  <c r="BK511" i="7"/>
  <c r="BK510" i="7"/>
  <c r="J501" i="7"/>
  <c r="BK490" i="7"/>
  <c r="BK484" i="7"/>
  <c r="J438" i="7"/>
  <c r="BK410" i="7"/>
  <c r="J390" i="7"/>
  <c r="BK388" i="7"/>
  <c r="BK364" i="7"/>
  <c r="J362" i="7"/>
  <c r="BK352" i="7"/>
  <c r="J336" i="7"/>
  <c r="BK316" i="7"/>
  <c r="BK303" i="7"/>
  <c r="BK293" i="7"/>
  <c r="BK269" i="7"/>
  <c r="BK268" i="7"/>
  <c r="BK267" i="7"/>
  <c r="BK256" i="7"/>
  <c r="J184" i="6"/>
  <c r="BK179" i="6"/>
  <c r="J175" i="6"/>
  <c r="BK137" i="6"/>
  <c r="J133" i="6"/>
  <c r="J361" i="5"/>
  <c r="BK358" i="5"/>
  <c r="BK356" i="5"/>
  <c r="J355" i="5"/>
  <c r="J350" i="5"/>
  <c r="J342" i="5"/>
  <c r="BK340" i="5"/>
  <c r="BK334" i="5"/>
  <c r="J331" i="5"/>
  <c r="J322" i="5"/>
  <c r="J317" i="5"/>
  <c r="J313" i="5"/>
  <c r="J292" i="5"/>
  <c r="BK290" i="5"/>
  <c r="BK288" i="5"/>
  <c r="J278" i="5"/>
  <c r="BK277" i="5"/>
  <c r="J276" i="5"/>
  <c r="BK274" i="5"/>
  <c r="BK254" i="5"/>
  <c r="J247" i="5"/>
  <c r="J246" i="5"/>
  <c r="BK225" i="5"/>
  <c r="J189" i="5"/>
  <c r="J179" i="5"/>
  <c r="J175" i="5"/>
  <c r="J162" i="5"/>
  <c r="BK161" i="5"/>
  <c r="J155" i="5"/>
  <c r="BK150" i="5"/>
  <c r="BK142" i="5"/>
  <c r="J135" i="5"/>
  <c r="BK174" i="4"/>
  <c r="J1635" i="3"/>
  <c r="J1634" i="3"/>
  <c r="J1624" i="3"/>
  <c r="J1582" i="3"/>
  <c r="BK1576" i="3"/>
  <c r="BK1570" i="3"/>
  <c r="J1555" i="3"/>
  <c r="BK1553" i="3"/>
  <c r="J1552" i="3"/>
  <c r="BK1524" i="3"/>
  <c r="BK1518" i="3"/>
  <c r="BK1516" i="3"/>
  <c r="J1510" i="3"/>
  <c r="BK1508" i="3"/>
  <c r="J1503" i="3"/>
  <c r="J178" i="21"/>
  <c r="BK165" i="21"/>
  <c r="BK139" i="21"/>
  <c r="BK135" i="21"/>
  <c r="J133" i="21"/>
  <c r="J134" i="20"/>
  <c r="J132" i="20"/>
  <c r="BK127" i="20"/>
  <c r="BK200" i="19"/>
  <c r="J196" i="19"/>
  <c r="J188" i="19"/>
  <c r="BK175" i="19"/>
  <c r="J159" i="19"/>
  <c r="BK158" i="19"/>
  <c r="BK157" i="19"/>
  <c r="J149" i="19"/>
  <c r="J147" i="19"/>
  <c r="J137" i="19"/>
  <c r="J136" i="19"/>
  <c r="J277" i="18"/>
  <c r="J252" i="18"/>
  <c r="BK249" i="18"/>
  <c r="J227" i="18"/>
  <c r="J212" i="18"/>
  <c r="J198" i="18"/>
  <c r="J183" i="18"/>
  <c r="BK153" i="18"/>
  <c r="BK151" i="18"/>
  <c r="BK208" i="17"/>
  <c r="BK204" i="17"/>
  <c r="BK201" i="17"/>
  <c r="BK198" i="17"/>
  <c r="J191" i="17"/>
  <c r="J158" i="17"/>
  <c r="BK156" i="17"/>
  <c r="J151" i="17"/>
  <c r="BK150" i="17"/>
  <c r="J141" i="17"/>
  <c r="BK140" i="17"/>
  <c r="BK132" i="17"/>
  <c r="BK130" i="17"/>
  <c r="J130" i="16"/>
  <c r="J138" i="13"/>
  <c r="BK134" i="13"/>
  <c r="BK130" i="13"/>
  <c r="BK137" i="12"/>
  <c r="J133" i="12"/>
  <c r="J129" i="12"/>
  <c r="BK148" i="11"/>
  <c r="BK144" i="11"/>
  <c r="J143" i="11"/>
  <c r="J142" i="11"/>
  <c r="BK143" i="10"/>
  <c r="BK142" i="10"/>
  <c r="BK140" i="10"/>
  <c r="BK137" i="10"/>
  <c r="BK135" i="10"/>
  <c r="J131" i="10"/>
  <c r="J129" i="10"/>
  <c r="J143" i="9"/>
  <c r="J155" i="8"/>
  <c r="J149" i="8"/>
  <c r="J148" i="8"/>
  <c r="J146" i="8"/>
  <c r="BK134" i="8"/>
  <c r="BK131" i="8"/>
  <c r="BK518" i="7"/>
  <c r="J512" i="7"/>
  <c r="BK506" i="7"/>
  <c r="BK504" i="7"/>
  <c r="J502" i="7"/>
  <c r="J494" i="7"/>
  <c r="BK481" i="7"/>
  <c r="J477" i="7"/>
  <c r="J469" i="7"/>
  <c r="BK467" i="7"/>
  <c r="BK463" i="7"/>
  <c r="J451" i="7"/>
  <c r="J414" i="7"/>
  <c r="J405" i="7"/>
  <c r="BK371" i="7"/>
  <c r="BK365" i="7"/>
  <c r="J364" i="7"/>
  <c r="J360" i="7"/>
  <c r="J358" i="7"/>
  <c r="BK354" i="7"/>
  <c r="J352" i="7"/>
  <c r="J350" i="7"/>
  <c r="BK337" i="7"/>
  <c r="BK301" i="7"/>
  <c r="J293" i="7"/>
  <c r="J292" i="7"/>
  <c r="BK281" i="7"/>
  <c r="J273" i="7"/>
  <c r="BK253" i="7"/>
  <c r="BK239" i="7"/>
  <c r="BK237" i="7"/>
  <c r="BK163" i="6"/>
  <c r="J154" i="6"/>
  <c r="J148" i="6"/>
  <c r="BK143" i="6"/>
  <c r="J141" i="6"/>
  <c r="J140" i="6"/>
  <c r="J324" i="5"/>
  <c r="BK312" i="5"/>
  <c r="J301" i="5"/>
  <c r="J277" i="5"/>
  <c r="BK275" i="5"/>
  <c r="J274" i="5"/>
  <c r="J273" i="5"/>
  <c r="J260" i="5"/>
  <c r="J235" i="5"/>
  <c r="BK229" i="5"/>
  <c r="J218" i="5"/>
  <c r="BK190" i="5"/>
  <c r="J185" i="5"/>
  <c r="BK181" i="5"/>
  <c r="J180" i="5"/>
  <c r="J153" i="5"/>
  <c r="J151" i="5"/>
  <c r="BK146" i="5"/>
  <c r="BK145" i="5"/>
  <c r="BK140" i="5"/>
  <c r="BK139" i="5"/>
  <c r="BK196" i="4"/>
  <c r="BK186" i="4"/>
  <c r="BK166" i="4"/>
  <c r="BK146" i="4"/>
  <c r="BK1663" i="3"/>
  <c r="J1660" i="3"/>
  <c r="BK1650" i="3"/>
  <c r="BK1649" i="3"/>
  <c r="J1642" i="3"/>
  <c r="BK1627" i="3"/>
  <c r="J1614" i="3"/>
  <c r="BK1603" i="3"/>
  <c r="BK1578" i="3"/>
  <c r="BK1573" i="3"/>
  <c r="BK1567" i="3"/>
  <c r="J1561" i="3"/>
  <c r="J1560" i="3"/>
  <c r="J1557" i="3"/>
  <c r="J1550" i="3"/>
  <c r="BK1542" i="3"/>
  <c r="BK1539" i="3"/>
  <c r="J1530" i="3"/>
  <c r="J1527" i="3"/>
  <c r="BK1523" i="3"/>
  <c r="J1521" i="3"/>
  <c r="BK1512" i="3"/>
  <c r="BK1510" i="3"/>
  <c r="J1437" i="3"/>
  <c r="BK1426" i="3"/>
  <c r="J1408" i="3"/>
  <c r="J1393" i="3"/>
  <c r="BK1387" i="3"/>
  <c r="BK1381" i="3"/>
  <c r="J1378" i="3"/>
  <c r="J1337" i="3"/>
  <c r="J1328" i="3"/>
  <c r="J1314" i="3"/>
  <c r="J1186" i="3"/>
  <c r="J1173" i="3"/>
  <c r="J1108" i="3"/>
  <c r="BK1100" i="3"/>
  <c r="BK1088" i="3"/>
  <c r="J1066" i="3"/>
  <c r="J1045" i="3"/>
  <c r="BK1041" i="3"/>
  <c r="J975" i="3"/>
  <c r="BK927" i="3"/>
  <c r="J925" i="3"/>
  <c r="BK877" i="3"/>
  <c r="BK862" i="3"/>
  <c r="BK854" i="3"/>
  <c r="J847" i="3"/>
  <c r="J836" i="3"/>
  <c r="BK832" i="3"/>
  <c r="J786" i="3"/>
  <c r="BK740" i="3"/>
  <c r="BK732" i="3"/>
  <c r="BK730" i="3"/>
  <c r="J714" i="3"/>
  <c r="J712" i="3"/>
  <c r="BK710" i="3"/>
  <c r="BK581" i="3"/>
  <c r="J579" i="3"/>
  <c r="J574" i="3"/>
  <c r="BK563" i="3"/>
  <c r="BK547" i="3"/>
  <c r="BK450" i="3"/>
  <c r="BK438" i="3"/>
  <c r="J428" i="3"/>
  <c r="BK424" i="3"/>
  <c r="J416" i="3"/>
  <c r="J404" i="3"/>
  <c r="BK394" i="3"/>
  <c r="J319" i="3"/>
  <c r="BK241" i="21"/>
  <c r="J241" i="21"/>
  <c r="J225" i="21"/>
  <c r="J222" i="21"/>
  <c r="J221" i="21"/>
  <c r="J219" i="21"/>
  <c r="J217" i="21"/>
  <c r="BK214" i="21"/>
  <c r="BK213" i="21"/>
  <c r="J212" i="21"/>
  <c r="J210" i="21"/>
  <c r="BK207" i="21"/>
  <c r="J202" i="21"/>
  <c r="BK199" i="21"/>
  <c r="BK196" i="21"/>
  <c r="J194" i="21"/>
  <c r="J190" i="21"/>
  <c r="BK174" i="21"/>
  <c r="J172" i="21"/>
  <c r="BK167" i="21"/>
  <c r="BK166" i="21"/>
  <c r="J162" i="21"/>
  <c r="J153" i="21"/>
  <c r="BK151" i="21"/>
  <c r="BK143" i="21"/>
  <c r="BK141" i="21"/>
  <c r="BK198" i="19"/>
  <c r="BK192" i="19"/>
  <c r="BK190" i="19"/>
  <c r="BK189" i="19"/>
  <c r="BK188" i="19"/>
  <c r="BK186" i="19"/>
  <c r="J177" i="19"/>
  <c r="J175" i="19"/>
  <c r="J171" i="19"/>
  <c r="BK168" i="19"/>
  <c r="BK167" i="19"/>
  <c r="J165" i="19"/>
  <c r="J161" i="19"/>
  <c r="J157" i="19"/>
  <c r="BK156" i="19"/>
  <c r="J135" i="19"/>
  <c r="J133" i="19"/>
  <c r="J132" i="19"/>
  <c r="BK274" i="18"/>
  <c r="BK268" i="18"/>
  <c r="J265" i="18"/>
  <c r="BK263" i="18"/>
  <c r="J254" i="18"/>
  <c r="BK250" i="18"/>
  <c r="BK244" i="18"/>
  <c r="J239" i="18"/>
  <c r="BK233" i="18"/>
  <c r="BK231" i="18"/>
  <c r="J229" i="18"/>
  <c r="BK212" i="18"/>
  <c r="J210" i="18"/>
  <c r="J189" i="18"/>
  <c r="BK183" i="18"/>
  <c r="J173" i="18"/>
  <c r="BK167" i="18"/>
  <c r="BK160" i="18"/>
  <c r="J157" i="18"/>
  <c r="BK138" i="18"/>
  <c r="J192" i="17"/>
  <c r="J150" i="17"/>
  <c r="BK143" i="17"/>
  <c r="BK133" i="17"/>
  <c r="J132" i="16"/>
  <c r="BK133" i="12"/>
  <c r="J131" i="12"/>
  <c r="J146" i="11"/>
  <c r="BK141" i="11"/>
  <c r="J136" i="11"/>
  <c r="J130" i="11"/>
  <c r="BK157" i="10"/>
  <c r="J141" i="10"/>
  <c r="J137" i="10"/>
  <c r="J135" i="10"/>
  <c r="BK131" i="10"/>
  <c r="BK133" i="9"/>
  <c r="BK131" i="9"/>
  <c r="J157" i="8"/>
  <c r="BK152" i="8"/>
  <c r="J151" i="8"/>
  <c r="BK543" i="7"/>
  <c r="J527" i="7"/>
  <c r="J526" i="7"/>
  <c r="J511" i="7"/>
  <c r="BK497" i="7"/>
  <c r="J484" i="7"/>
  <c r="BK471" i="7"/>
  <c r="J465" i="7"/>
  <c r="BK455" i="7"/>
  <c r="BK448" i="7"/>
  <c r="BK432" i="7"/>
  <c r="BK421" i="7"/>
  <c r="J417" i="7"/>
  <c r="J410" i="7"/>
  <c r="J384" i="7"/>
  <c r="BK375" i="7"/>
  <c r="BK367" i="7"/>
  <c r="J349" i="7"/>
  <c r="BK345" i="7"/>
  <c r="BK339" i="7"/>
  <c r="BK334" i="7"/>
  <c r="J333" i="7"/>
  <c r="J330" i="7"/>
  <c r="J329" i="7"/>
  <c r="BK328" i="7"/>
  <c r="BK327" i="7"/>
  <c r="BK321" i="7"/>
  <c r="J311" i="7"/>
  <c r="J308" i="7"/>
  <c r="J306" i="7"/>
  <c r="J300" i="7"/>
  <c r="BK294" i="7"/>
  <c r="BK290" i="7"/>
  <c r="BK289" i="7"/>
  <c r="BK277" i="7"/>
  <c r="BK271" i="7"/>
  <c r="J267" i="7"/>
  <c r="J261" i="7"/>
  <c r="J259" i="7"/>
  <c r="BK258" i="7"/>
  <c r="J255" i="7"/>
  <c r="J248" i="7"/>
  <c r="J237" i="7"/>
  <c r="J179" i="6"/>
  <c r="BK178" i="6"/>
  <c r="BK175" i="6"/>
  <c r="BK172" i="6"/>
  <c r="BK165" i="6"/>
  <c r="BK161" i="6"/>
  <c r="J159" i="6"/>
  <c r="J1277" i="3"/>
  <c r="BK1238" i="3"/>
  <c r="J1232" i="3"/>
  <c r="J1221" i="3"/>
  <c r="J1197" i="3"/>
  <c r="BK1178" i="3"/>
  <c r="BK1173" i="3"/>
  <c r="BK1170" i="3"/>
  <c r="J1161" i="3"/>
  <c r="J1139" i="3"/>
  <c r="BK1117" i="3"/>
  <c r="J1114" i="3"/>
  <c r="BK1111" i="3"/>
  <c r="J1100" i="3"/>
  <c r="J1030" i="3"/>
  <c r="J1028" i="3"/>
  <c r="BK1002" i="3"/>
  <c r="J946" i="3"/>
  <c r="J933" i="3"/>
  <c r="BK867" i="3"/>
  <c r="J863" i="3"/>
  <c r="BK852" i="3"/>
  <c r="BK775" i="3"/>
  <c r="J769" i="3"/>
  <c r="BK759" i="3"/>
  <c r="BK757" i="3"/>
  <c r="J754" i="3"/>
  <c r="J740" i="3"/>
  <c r="J732" i="3"/>
  <c r="J727" i="3"/>
  <c r="BK721" i="3"/>
  <c r="BK717" i="3"/>
  <c r="J694" i="3"/>
  <c r="BK690" i="3"/>
  <c r="J680" i="3"/>
  <c r="J633" i="3"/>
  <c r="J630" i="3"/>
  <c r="J601" i="3"/>
  <c r="J585" i="3"/>
  <c r="J576" i="3"/>
  <c r="BK574" i="3"/>
  <c r="BK567" i="3"/>
  <c r="BK566" i="3"/>
  <c r="BK565" i="3"/>
  <c r="J563" i="3"/>
  <c r="J561" i="3"/>
  <c r="J547" i="3"/>
  <c r="BK529" i="3"/>
  <c r="J526" i="3"/>
  <c r="J509" i="3"/>
  <c r="J493" i="3"/>
  <c r="BK484" i="3"/>
  <c r="BK475" i="3"/>
  <c r="J468" i="3"/>
  <c r="J457" i="3"/>
  <c r="J446" i="3"/>
  <c r="J436" i="3"/>
  <c r="BK386" i="3"/>
  <c r="BK380" i="3"/>
  <c r="J336" i="3"/>
  <c r="J221" i="3"/>
  <c r="BK210" i="3"/>
  <c r="J130" i="2"/>
  <c r="BK125" i="2"/>
  <c r="AS98" i="1"/>
  <c r="T124" i="2" l="1"/>
  <c r="R128" i="6"/>
  <c r="T150" i="6"/>
  <c r="T241" i="7"/>
  <c r="T262" i="7"/>
  <c r="R287" i="7"/>
  <c r="R299" i="7"/>
  <c r="R305" i="7"/>
  <c r="BK314" i="7"/>
  <c r="J314" i="7" s="1"/>
  <c r="J123" i="7" s="1"/>
  <c r="R332" i="7"/>
  <c r="T335" i="7"/>
  <c r="T341" i="7"/>
  <c r="P348" i="7"/>
  <c r="R368" i="7"/>
  <c r="T385" i="7"/>
  <c r="R394" i="7"/>
  <c r="P404" i="7"/>
  <c r="T415" i="7"/>
  <c r="R430" i="7"/>
  <c r="P437" i="7"/>
  <c r="T464" i="7"/>
  <c r="T440" i="7" s="1"/>
  <c r="P492" i="7"/>
  <c r="R508" i="7"/>
  <c r="R513" i="7"/>
  <c r="P525" i="7"/>
  <c r="BK533" i="7"/>
  <c r="J533" i="7"/>
  <c r="J198" i="7"/>
  <c r="R128" i="8"/>
  <c r="R127" i="8"/>
  <c r="R126" i="8" s="1"/>
  <c r="T128" i="10"/>
  <c r="T127" i="10" s="1"/>
  <c r="T126" i="10" s="1"/>
  <c r="T128" i="16"/>
  <c r="T127" i="16"/>
  <c r="T126" i="16" s="1"/>
  <c r="P128" i="17"/>
  <c r="R152" i="17"/>
  <c r="P193" i="17"/>
  <c r="P137" i="18"/>
  <c r="R159" i="18"/>
  <c r="R191" i="18"/>
  <c r="R272" i="18"/>
  <c r="R271" i="18" s="1"/>
  <c r="T234" i="21"/>
  <c r="R128" i="2"/>
  <c r="T305" i="3"/>
  <c r="P600" i="3"/>
  <c r="R647" i="3"/>
  <c r="P830" i="3"/>
  <c r="BK876" i="3"/>
  <c r="J876" i="3" s="1"/>
  <c r="J111" i="3" s="1"/>
  <c r="R897" i="3"/>
  <c r="P916" i="3"/>
  <c r="P1029" i="3"/>
  <c r="P1327" i="3"/>
  <c r="T1509" i="3"/>
  <c r="P1566" i="3"/>
  <c r="P1641" i="3"/>
  <c r="P1734" i="3"/>
  <c r="P130" i="4"/>
  <c r="T214" i="5"/>
  <c r="R352" i="5"/>
  <c r="BK150" i="6"/>
  <c r="J150" i="6" s="1"/>
  <c r="J102" i="6" s="1"/>
  <c r="R166" i="6"/>
  <c r="P241" i="7"/>
  <c r="T250" i="7"/>
  <c r="BK280" i="7"/>
  <c r="J280" i="7" s="1"/>
  <c r="J111" i="7" s="1"/>
  <c r="P287" i="7"/>
  <c r="P299" i="7"/>
  <c r="T309" i="7"/>
  <c r="R319" i="7"/>
  <c r="R313" i="7" s="1"/>
  <c r="P326" i="7"/>
  <c r="BK500" i="7"/>
  <c r="J500" i="7" s="1"/>
  <c r="J185" i="7" s="1"/>
  <c r="R505" i="7"/>
  <c r="T516" i="7"/>
  <c r="P562" i="7"/>
  <c r="P561" i="7"/>
  <c r="P128" i="10"/>
  <c r="P127" i="10" s="1"/>
  <c r="P126" i="10" s="1"/>
  <c r="AU106" i="1" s="1"/>
  <c r="BK152" i="17"/>
  <c r="J152" i="17"/>
  <c r="J101" i="17" s="1"/>
  <c r="T137" i="18"/>
  <c r="T191" i="18"/>
  <c r="BK124" i="20"/>
  <c r="BK123" i="20" s="1"/>
  <c r="BK122" i="20" s="1"/>
  <c r="J122" i="20" s="1"/>
  <c r="J98" i="20" s="1"/>
  <c r="BK237" i="21"/>
  <c r="J237" i="21"/>
  <c r="J107" i="21" s="1"/>
  <c r="R154" i="3"/>
  <c r="T501" i="3"/>
  <c r="T588" i="3"/>
  <c r="BK647" i="3"/>
  <c r="J647" i="3"/>
  <c r="J106" i="3" s="1"/>
  <c r="P849" i="3"/>
  <c r="BK897" i="3"/>
  <c r="J897" i="3" s="1"/>
  <c r="J112" i="3" s="1"/>
  <c r="BK966" i="3"/>
  <c r="J966" i="3" s="1"/>
  <c r="J117" i="3" s="1"/>
  <c r="R1131" i="3"/>
  <c r="BK1509" i="3"/>
  <c r="J1509" i="3" s="1"/>
  <c r="J123" i="3" s="1"/>
  <c r="R1549" i="3"/>
  <c r="T1566" i="3"/>
  <c r="T1734" i="3"/>
  <c r="BK130" i="4"/>
  <c r="J130" i="4" s="1"/>
  <c r="J102" i="4" s="1"/>
  <c r="R134" i="5"/>
  <c r="R133" i="5"/>
  <c r="BK267" i="5"/>
  <c r="J267" i="5" s="1"/>
  <c r="J105" i="5" s="1"/>
  <c r="P352" i="5"/>
  <c r="BK128" i="6"/>
  <c r="J128" i="6"/>
  <c r="J100" i="6"/>
  <c r="BK171" i="6"/>
  <c r="J171" i="6" s="1"/>
  <c r="J104" i="6" s="1"/>
  <c r="R236" i="7"/>
  <c r="R250" i="7"/>
  <c r="R309" i="7"/>
  <c r="P338" i="7"/>
  <c r="BK385" i="7"/>
  <c r="J385" i="7"/>
  <c r="J147" i="7"/>
  <c r="P391" i="7"/>
  <c r="R397" i="7"/>
  <c r="R412" i="7"/>
  <c r="T422" i="7"/>
  <c r="BK464" i="7"/>
  <c r="J464" i="7" s="1"/>
  <c r="J173" i="7" s="1"/>
  <c r="P516" i="7"/>
  <c r="P128" i="9"/>
  <c r="P127" i="9" s="1"/>
  <c r="P126" i="9" s="1"/>
  <c r="AU105" i="1" s="1"/>
  <c r="P128" i="11"/>
  <c r="P127" i="11"/>
  <c r="P126" i="11" s="1"/>
  <c r="AU107" i="1" s="1"/>
  <c r="BK128" i="12"/>
  <c r="J128" i="12" s="1"/>
  <c r="J102" i="12" s="1"/>
  <c r="P128" i="13"/>
  <c r="P127" i="13" s="1"/>
  <c r="P126" i="13" s="1"/>
  <c r="AU109" i="1" s="1"/>
  <c r="R128" i="14"/>
  <c r="R127" i="14" s="1"/>
  <c r="R126" i="14" s="1"/>
  <c r="R128" i="16"/>
  <c r="R127" i="16" s="1"/>
  <c r="R126" i="16" s="1"/>
  <c r="R246" i="18"/>
  <c r="T125" i="19"/>
  <c r="P197" i="19"/>
  <c r="R197" i="19"/>
  <c r="R124" i="20"/>
  <c r="R123" i="20"/>
  <c r="R122" i="20"/>
  <c r="BK201" i="21"/>
  <c r="J201" i="21"/>
  <c r="J102" i="21" s="1"/>
  <c r="P201" i="21"/>
  <c r="BK211" i="21"/>
  <c r="J211" i="21" s="1"/>
  <c r="J104" i="21" s="1"/>
  <c r="BK223" i="21"/>
  <c r="J223" i="21" s="1"/>
  <c r="J105" i="21" s="1"/>
  <c r="BK124" i="2"/>
  <c r="J124" i="2"/>
  <c r="J98" i="2" s="1"/>
  <c r="P214" i="3"/>
  <c r="R501" i="3"/>
  <c r="R588" i="3"/>
  <c r="R600" i="3"/>
  <c r="BK830" i="3"/>
  <c r="J830" i="3"/>
  <c r="J109" i="3" s="1"/>
  <c r="P876" i="3"/>
  <c r="P904" i="3"/>
  <c r="T916" i="3"/>
  <c r="BK1131" i="3"/>
  <c r="J1131" i="3" s="1"/>
  <c r="J120" i="3" s="1"/>
  <c r="T1286" i="3"/>
  <c r="BK1571" i="3"/>
  <c r="J1571" i="3"/>
  <c r="J126" i="3" s="1"/>
  <c r="BK1734" i="3"/>
  <c r="J1734" i="3" s="1"/>
  <c r="J129" i="3" s="1"/>
  <c r="R209" i="4"/>
  <c r="BK214" i="5"/>
  <c r="BK316" i="5"/>
  <c r="J316" i="5" s="1"/>
  <c r="J106" i="5" s="1"/>
  <c r="BK359" i="5"/>
  <c r="J359" i="5" s="1"/>
  <c r="J108" i="5" s="1"/>
  <c r="R241" i="7"/>
  <c r="T266" i="7"/>
  <c r="T287" i="7"/>
  <c r="T305" i="7"/>
  <c r="T326" i="7"/>
  <c r="P332" i="7"/>
  <c r="R335" i="7"/>
  <c r="BK368" i="7"/>
  <c r="J368" i="7"/>
  <c r="J144" i="7" s="1"/>
  <c r="P385" i="7"/>
  <c r="T391" i="7"/>
  <c r="BK404" i="7"/>
  <c r="J404" i="7"/>
  <c r="J153" i="7" s="1"/>
  <c r="BK412" i="7"/>
  <c r="J412" i="7"/>
  <c r="J155" i="7"/>
  <c r="BK422" i="7"/>
  <c r="J422" i="7"/>
  <c r="J157" i="7"/>
  <c r="BK437" i="7"/>
  <c r="J437" i="7" s="1"/>
  <c r="J162" i="7" s="1"/>
  <c r="T500" i="7"/>
  <c r="P505" i="7"/>
  <c r="P513" i="7"/>
  <c r="R128" i="10"/>
  <c r="R127" i="10"/>
  <c r="R126" i="10"/>
  <c r="BK128" i="13"/>
  <c r="BK127" i="13"/>
  <c r="J127" i="13" s="1"/>
  <c r="J101" i="13" s="1"/>
  <c r="T128" i="14"/>
  <c r="T127" i="14" s="1"/>
  <c r="T126" i="14" s="1"/>
  <c r="BK128" i="16"/>
  <c r="J128" i="16" s="1"/>
  <c r="J102" i="16" s="1"/>
  <c r="T152" i="17"/>
  <c r="R193" i="17"/>
  <c r="BK137" i="18"/>
  <c r="J137" i="18"/>
  <c r="J101" i="18" s="1"/>
  <c r="BK159" i="18"/>
  <c r="J159" i="18"/>
  <c r="J103" i="18" s="1"/>
  <c r="BK191" i="18"/>
  <c r="J191" i="18" s="1"/>
  <c r="J107" i="18" s="1"/>
  <c r="P246" i="18"/>
  <c r="BK125" i="19"/>
  <c r="P124" i="20"/>
  <c r="P123" i="20"/>
  <c r="P122" i="20"/>
  <c r="AU116" i="1" s="1"/>
  <c r="R237" i="21"/>
  <c r="T154" i="3"/>
  <c r="BK501" i="3"/>
  <c r="J501" i="3"/>
  <c r="J103" i="3" s="1"/>
  <c r="BK588" i="3"/>
  <c r="J588" i="3"/>
  <c r="J104" i="3"/>
  <c r="T600" i="3"/>
  <c r="BK824" i="3"/>
  <c r="J824" i="3"/>
  <c r="J108" i="3" s="1"/>
  <c r="T830" i="3"/>
  <c r="T897" i="3"/>
  <c r="P966" i="3"/>
  <c r="P1131" i="3"/>
  <c r="P1286" i="3"/>
  <c r="P1571" i="3"/>
  <c r="R1694" i="3"/>
  <c r="T130" i="4"/>
  <c r="T267" i="5"/>
  <c r="T359" i="5"/>
  <c r="T134" i="6"/>
  <c r="P166" i="6"/>
  <c r="BK250" i="7"/>
  <c r="J250" i="7"/>
  <c r="J104" i="7" s="1"/>
  <c r="R262" i="7"/>
  <c r="BK305" i="7"/>
  <c r="J305" i="7" s="1"/>
  <c r="J119" i="7" s="1"/>
  <c r="R314" i="7"/>
  <c r="BK326" i="7"/>
  <c r="J326" i="7"/>
  <c r="J128" i="7" s="1"/>
  <c r="P382" i="7"/>
  <c r="BK397" i="7"/>
  <c r="J397" i="7" s="1"/>
  <c r="J151" i="7" s="1"/>
  <c r="R404" i="7"/>
  <c r="R415" i="7"/>
  <c r="T430" i="7"/>
  <c r="BK562" i="7"/>
  <c r="BK561" i="7"/>
  <c r="J561" i="7"/>
  <c r="J211" i="7"/>
  <c r="T128" i="11"/>
  <c r="T127" i="11" s="1"/>
  <c r="T126" i="11" s="1"/>
  <c r="R128" i="12"/>
  <c r="R127" i="12"/>
  <c r="R126" i="12" s="1"/>
  <c r="P128" i="14"/>
  <c r="P127" i="14"/>
  <c r="P126" i="14"/>
  <c r="AU110" i="1"/>
  <c r="R128" i="15"/>
  <c r="R127" i="15"/>
  <c r="R126" i="15" s="1"/>
  <c r="BK142" i="17"/>
  <c r="J142" i="17"/>
  <c r="J100" i="17" s="1"/>
  <c r="R142" i="17"/>
  <c r="R187" i="17"/>
  <c r="BK144" i="18"/>
  <c r="J144" i="18"/>
  <c r="J102" i="18"/>
  <c r="P170" i="18"/>
  <c r="P216" i="18"/>
  <c r="T272" i="18"/>
  <c r="T271" i="18" s="1"/>
  <c r="T124" i="20"/>
  <c r="T123" i="20"/>
  <c r="T122" i="20" s="1"/>
  <c r="BK161" i="21"/>
  <c r="J161" i="21" s="1"/>
  <c r="J100" i="21" s="1"/>
  <c r="P161" i="21"/>
  <c r="T201" i="21"/>
  <c r="P211" i="21"/>
  <c r="R211" i="21"/>
  <c r="T211" i="21"/>
  <c r="R234" i="21"/>
  <c r="BK128" i="2"/>
  <c r="J128" i="2"/>
  <c r="J99" i="2" s="1"/>
  <c r="BK214" i="3"/>
  <c r="J214" i="3" s="1"/>
  <c r="J101" i="3" s="1"/>
  <c r="P501" i="3"/>
  <c r="P588" i="3"/>
  <c r="T647" i="3"/>
  <c r="T824" i="3"/>
  <c r="T876" i="3"/>
  <c r="R916" i="3"/>
  <c r="T1131" i="3"/>
  <c r="P1509" i="3"/>
  <c r="P1549" i="3"/>
  <c r="R1641" i="3"/>
  <c r="T1769" i="3"/>
  <c r="T209" i="4"/>
  <c r="R267" i="5"/>
  <c r="BK352" i="5"/>
  <c r="J352" i="5"/>
  <c r="J107" i="5"/>
  <c r="P134" i="6"/>
  <c r="P127" i="6" s="1"/>
  <c r="P126" i="6" s="1"/>
  <c r="AU101" i="1" s="1"/>
  <c r="BK166" i="6"/>
  <c r="J166" i="6"/>
  <c r="J103" i="6"/>
  <c r="T236" i="7"/>
  <c r="P250" i="7"/>
  <c r="P266" i="7"/>
  <c r="R291" i="7"/>
  <c r="P302" i="7"/>
  <c r="P319" i="7"/>
  <c r="R326" i="7"/>
  <c r="R382" i="7"/>
  <c r="R391" i="7"/>
  <c r="R408" i="7"/>
  <c r="P422" i="7"/>
  <c r="T492" i="7"/>
  <c r="T508" i="7"/>
  <c r="T525" i="7"/>
  <c r="T128" i="8"/>
  <c r="T127" i="8" s="1"/>
  <c r="T126" i="8" s="1"/>
  <c r="T128" i="9"/>
  <c r="T127" i="9"/>
  <c r="T126" i="9"/>
  <c r="T128" i="13"/>
  <c r="T127" i="13" s="1"/>
  <c r="T126" i="13" s="1"/>
  <c r="BK168" i="17"/>
  <c r="J168" i="17" s="1"/>
  <c r="J102" i="17" s="1"/>
  <c r="T187" i="17"/>
  <c r="R144" i="18"/>
  <c r="T170" i="18"/>
  <c r="T246" i="18"/>
  <c r="P237" i="21"/>
  <c r="P124" i="2"/>
  <c r="BK305" i="3"/>
  <c r="J305" i="3" s="1"/>
  <c r="J102" i="3" s="1"/>
  <c r="T689" i="3"/>
  <c r="R849" i="3"/>
  <c r="P897" i="3"/>
  <c r="R966" i="3"/>
  <c r="BK1327" i="3"/>
  <c r="J1327" i="3"/>
  <c r="J122" i="3"/>
  <c r="R1509" i="3"/>
  <c r="BK1641" i="3"/>
  <c r="J1641" i="3"/>
  <c r="J127" i="3" s="1"/>
  <c r="P1694" i="3"/>
  <c r="P1769" i="3"/>
  <c r="P209" i="4"/>
  <c r="T134" i="5"/>
  <c r="T133" i="5" s="1"/>
  <c r="P316" i="5"/>
  <c r="P359" i="5"/>
  <c r="BK134" i="6"/>
  <c r="J134" i="6"/>
  <c r="J101" i="6"/>
  <c r="R171" i="6"/>
  <c r="BK236" i="7"/>
  <c r="J236" i="7"/>
  <c r="J100" i="7"/>
  <c r="R266" i="7"/>
  <c r="BK287" i="7"/>
  <c r="T302" i="7"/>
  <c r="T314" i="7"/>
  <c r="BK332" i="7"/>
  <c r="J332" i="7"/>
  <c r="J129" i="7" s="1"/>
  <c r="R338" i="7"/>
  <c r="T368" i="7"/>
  <c r="R168" i="17"/>
  <c r="T203" i="17"/>
  <c r="P125" i="19"/>
  <c r="P124" i="19" s="1"/>
  <c r="P123" i="19" s="1"/>
  <c r="AU115" i="1" s="1"/>
  <c r="T161" i="21"/>
  <c r="R201" i="21"/>
  <c r="BK234" i="21"/>
  <c r="J234" i="21" s="1"/>
  <c r="J106" i="21" s="1"/>
  <c r="P128" i="2"/>
  <c r="T214" i="3"/>
  <c r="R689" i="3"/>
  <c r="R830" i="3"/>
  <c r="BK916" i="3"/>
  <c r="T1029" i="3"/>
  <c r="R1121" i="3"/>
  <c r="T1121" i="3"/>
  <c r="BK1286" i="3"/>
  <c r="J1286" i="3"/>
  <c r="J121" i="3" s="1"/>
  <c r="T1571" i="3"/>
  <c r="T1694" i="3"/>
  <c r="T128" i="6"/>
  <c r="T171" i="6"/>
  <c r="P236" i="7"/>
  <c r="BK262" i="7"/>
  <c r="J262" i="7"/>
  <c r="J105" i="7" s="1"/>
  <c r="P280" i="7"/>
  <c r="P291" i="7"/>
  <c r="BK299" i="7"/>
  <c r="J299" i="7" s="1"/>
  <c r="J117" i="7" s="1"/>
  <c r="R302" i="7"/>
  <c r="T319" i="7"/>
  <c r="P341" i="7"/>
  <c r="BK363" i="7"/>
  <c r="J363" i="7" s="1"/>
  <c r="J142" i="7" s="1"/>
  <c r="P394" i="7"/>
  <c r="T404" i="7"/>
  <c r="T412" i="7"/>
  <c r="BK430" i="7"/>
  <c r="J430" i="7" s="1"/>
  <c r="J160" i="7" s="1"/>
  <c r="P464" i="7"/>
  <c r="P440" i="7" s="1"/>
  <c r="BK492" i="7"/>
  <c r="J492" i="7"/>
  <c r="J181" i="7" s="1"/>
  <c r="P500" i="7"/>
  <c r="P495" i="7" s="1"/>
  <c r="T505" i="7"/>
  <c r="R516" i="7"/>
  <c r="T533" i="7"/>
  <c r="T530" i="7" s="1"/>
  <c r="R562" i="7"/>
  <c r="R561" i="7"/>
  <c r="BK128" i="10"/>
  <c r="J128" i="10"/>
  <c r="J102" i="10"/>
  <c r="P128" i="12"/>
  <c r="P127" i="12"/>
  <c r="P126" i="12" s="1"/>
  <c r="AU108" i="1" s="1"/>
  <c r="P128" i="15"/>
  <c r="P127" i="15"/>
  <c r="P126" i="15" s="1"/>
  <c r="AU111" i="1" s="1"/>
  <c r="P128" i="16"/>
  <c r="P127" i="16" s="1"/>
  <c r="P126" i="16" s="1"/>
  <c r="AU112" i="1" s="1"/>
  <c r="BK128" i="17"/>
  <c r="J128" i="17"/>
  <c r="J99" i="17" s="1"/>
  <c r="P152" i="17"/>
  <c r="P203" i="17"/>
  <c r="T237" i="21"/>
  <c r="BK154" i="3"/>
  <c r="J154" i="3"/>
  <c r="J100" i="3"/>
  <c r="P154" i="3"/>
  <c r="P305" i="3"/>
  <c r="BK689" i="3"/>
  <c r="J689" i="3" s="1"/>
  <c r="J107" i="3" s="1"/>
  <c r="R824" i="3"/>
  <c r="R876" i="3"/>
  <c r="T904" i="3"/>
  <c r="R1029" i="3"/>
  <c r="BK1121" i="3"/>
  <c r="J1121" i="3"/>
  <c r="J119" i="3"/>
  <c r="P1121" i="3"/>
  <c r="R1286" i="3"/>
  <c r="R1571" i="3"/>
  <c r="R1734" i="3"/>
  <c r="R130" i="4"/>
  <c r="R129" i="4" s="1"/>
  <c r="R128" i="4" s="1"/>
  <c r="BK134" i="5"/>
  <c r="J134" i="5"/>
  <c r="J102" i="5" s="1"/>
  <c r="P267" i="5"/>
  <c r="T352" i="5"/>
  <c r="P150" i="6"/>
  <c r="T348" i="7"/>
  <c r="P368" i="7"/>
  <c r="R385" i="7"/>
  <c r="BK394" i="7"/>
  <c r="J394" i="7" s="1"/>
  <c r="J150" i="7" s="1"/>
  <c r="T397" i="7"/>
  <c r="P408" i="7"/>
  <c r="BK415" i="7"/>
  <c r="J415" i="7"/>
  <c r="J156" i="7"/>
  <c r="P430" i="7"/>
  <c r="T437" i="7"/>
  <c r="R464" i="7"/>
  <c r="R440" i="7" s="1"/>
  <c r="R492" i="7"/>
  <c r="R500" i="7"/>
  <c r="R495" i="7" s="1"/>
  <c r="P508" i="7"/>
  <c r="BK516" i="7"/>
  <c r="J516" i="7" s="1"/>
  <c r="J190" i="7" s="1"/>
  <c r="R525" i="7"/>
  <c r="R533" i="7"/>
  <c r="R530" i="7"/>
  <c r="T562" i="7"/>
  <c r="T561" i="7" s="1"/>
  <c r="P128" i="8"/>
  <c r="P127" i="8" s="1"/>
  <c r="P126" i="8" s="1"/>
  <c r="AU104" i="1" s="1"/>
  <c r="BK128" i="9"/>
  <c r="BK127" i="9" s="1"/>
  <c r="J127" i="9" s="1"/>
  <c r="J101" i="9" s="1"/>
  <c r="R128" i="11"/>
  <c r="R127" i="11"/>
  <c r="R126" i="11"/>
  <c r="BK128" i="14"/>
  <c r="J128" i="14"/>
  <c r="J102" i="14" s="1"/>
  <c r="P168" i="17"/>
  <c r="T193" i="17"/>
  <c r="R137" i="18"/>
  <c r="R136" i="18" s="1"/>
  <c r="T159" i="18"/>
  <c r="R216" i="18"/>
  <c r="R169" i="18" s="1"/>
  <c r="BK272" i="18"/>
  <c r="BK271" i="18"/>
  <c r="J271" i="18"/>
  <c r="J111" i="18" s="1"/>
  <c r="T146" i="21"/>
  <c r="T129" i="21" s="1"/>
  <c r="T128" i="21" s="1"/>
  <c r="T223" i="21"/>
  <c r="T128" i="2"/>
  <c r="R305" i="3"/>
  <c r="BK600" i="3"/>
  <c r="J600" i="3" s="1"/>
  <c r="J105" i="3" s="1"/>
  <c r="P647" i="3"/>
  <c r="P824" i="3"/>
  <c r="T849" i="3"/>
  <c r="R904" i="3"/>
  <c r="T966" i="3"/>
  <c r="R1327" i="3"/>
  <c r="T1549" i="3"/>
  <c r="T1641" i="3"/>
  <c r="R1769" i="3"/>
  <c r="R214" i="5"/>
  <c r="T316" i="5"/>
  <c r="R134" i="6"/>
  <c r="T166" i="6"/>
  <c r="T291" i="7"/>
  <c r="T299" i="7"/>
  <c r="BK309" i="7"/>
  <c r="J309" i="7" s="1"/>
  <c r="J120" i="7" s="1"/>
  <c r="T332" i="7"/>
  <c r="BK338" i="7"/>
  <c r="J338" i="7"/>
  <c r="J131" i="7"/>
  <c r="R341" i="7"/>
  <c r="BK348" i="7"/>
  <c r="J348" i="7"/>
  <c r="J135" i="7" s="1"/>
  <c r="P363" i="7"/>
  <c r="BK382" i="7"/>
  <c r="J382" i="7" s="1"/>
  <c r="J146" i="7" s="1"/>
  <c r="T394" i="7"/>
  <c r="T408" i="7"/>
  <c r="R422" i="7"/>
  <c r="R437" i="7"/>
  <c r="BK505" i="7"/>
  <c r="J505" i="7"/>
  <c r="J187" i="7"/>
  <c r="BK513" i="7"/>
  <c r="J513" i="7"/>
  <c r="J189" i="7"/>
  <c r="BK525" i="7"/>
  <c r="J525" i="7"/>
  <c r="J194" i="7" s="1"/>
  <c r="BK128" i="8"/>
  <c r="BK127" i="8"/>
  <c r="BK126" i="8"/>
  <c r="J126" i="8" s="1"/>
  <c r="J100" i="8" s="1"/>
  <c r="R128" i="9"/>
  <c r="R127" i="9" s="1"/>
  <c r="R126" i="9" s="1"/>
  <c r="BK128" i="11"/>
  <c r="BK127" i="11" s="1"/>
  <c r="BK126" i="11" s="1"/>
  <c r="J126" i="11" s="1"/>
  <c r="J34" i="11" s="1"/>
  <c r="AG107" i="1" s="1"/>
  <c r="T128" i="12"/>
  <c r="T127" i="12"/>
  <c r="T126" i="12"/>
  <c r="BK128" i="15"/>
  <c r="J128" i="15"/>
  <c r="J102" i="15"/>
  <c r="R128" i="17"/>
  <c r="T168" i="17"/>
  <c r="BK193" i="17"/>
  <c r="J193" i="17" s="1"/>
  <c r="J104" i="17" s="1"/>
  <c r="P159" i="18"/>
  <c r="R170" i="18"/>
  <c r="T216" i="18"/>
  <c r="P272" i="18"/>
  <c r="P271" i="18"/>
  <c r="R161" i="21"/>
  <c r="P234" i="21"/>
  <c r="P134" i="5"/>
  <c r="P133" i="5"/>
  <c r="P171" i="6"/>
  <c r="BK241" i="7"/>
  <c r="J241" i="7" s="1"/>
  <c r="J101" i="7" s="1"/>
  <c r="P262" i="7"/>
  <c r="R280" i="7"/>
  <c r="BK291" i="7"/>
  <c r="J291" i="7"/>
  <c r="J114" i="7"/>
  <c r="BK302" i="7"/>
  <c r="J302" i="7"/>
  <c r="J118" i="7"/>
  <c r="P305" i="7"/>
  <c r="P314" i="7"/>
  <c r="P313" i="7" s="1"/>
  <c r="P335" i="7"/>
  <c r="BK341" i="7"/>
  <c r="J341" i="7"/>
  <c r="J132" i="7" s="1"/>
  <c r="R348" i="7"/>
  <c r="R363" i="7"/>
  <c r="BK391" i="7"/>
  <c r="J391" i="7"/>
  <c r="J149" i="7"/>
  <c r="BK408" i="7"/>
  <c r="J408" i="7"/>
  <c r="J154" i="7" s="1"/>
  <c r="P415" i="7"/>
  <c r="BK508" i="7"/>
  <c r="J508" i="7"/>
  <c r="J188" i="7" s="1"/>
  <c r="T513" i="7"/>
  <c r="T495" i="7" s="1"/>
  <c r="P533" i="7"/>
  <c r="P530" i="7" s="1"/>
  <c r="T128" i="17"/>
  <c r="T127" i="17"/>
  <c r="T142" i="17"/>
  <c r="BK187" i="17"/>
  <c r="J187" i="17" s="1"/>
  <c r="J103" i="17" s="1"/>
  <c r="R203" i="17"/>
  <c r="P144" i="18"/>
  <c r="BK170" i="18"/>
  <c r="J170" i="18"/>
  <c r="J106" i="18"/>
  <c r="P191" i="18"/>
  <c r="BK246" i="18"/>
  <c r="J246" i="18"/>
  <c r="J110" i="18" s="1"/>
  <c r="R125" i="19"/>
  <c r="R124" i="19" s="1"/>
  <c r="R123" i="19" s="1"/>
  <c r="BK197" i="19"/>
  <c r="J197" i="19"/>
  <c r="J101" i="19" s="1"/>
  <c r="T197" i="19"/>
  <c r="BK130" i="21"/>
  <c r="J130" i="21" s="1"/>
  <c r="J98" i="21" s="1"/>
  <c r="P130" i="21"/>
  <c r="BK146" i="21"/>
  <c r="J146" i="21"/>
  <c r="J99" i="21" s="1"/>
  <c r="P223" i="21"/>
  <c r="R124" i="2"/>
  <c r="R123" i="2"/>
  <c r="R122" i="2" s="1"/>
  <c r="R214" i="3"/>
  <c r="P689" i="3"/>
  <c r="BK849" i="3"/>
  <c r="J849" i="3"/>
  <c r="J110" i="3"/>
  <c r="BK904" i="3"/>
  <c r="J904" i="3"/>
  <c r="J113" i="3" s="1"/>
  <c r="BK1029" i="3"/>
  <c r="J1029" i="3"/>
  <c r="J118" i="3"/>
  <c r="T1327" i="3"/>
  <c r="BK1549" i="3"/>
  <c r="J1549" i="3"/>
  <c r="J124" i="3" s="1"/>
  <c r="BK1566" i="3"/>
  <c r="J1566" i="3"/>
  <c r="J125" i="3" s="1"/>
  <c r="R1566" i="3"/>
  <c r="BK1694" i="3"/>
  <c r="J1694" i="3" s="1"/>
  <c r="J128" i="3" s="1"/>
  <c r="BK1769" i="3"/>
  <c r="J1769" i="3" s="1"/>
  <c r="J130" i="3" s="1"/>
  <c r="BK209" i="4"/>
  <c r="J209" i="4" s="1"/>
  <c r="J103" i="4" s="1"/>
  <c r="P214" i="5"/>
  <c r="P213" i="5" s="1"/>
  <c r="R316" i="5"/>
  <c r="R359" i="5"/>
  <c r="P128" i="6"/>
  <c r="R150" i="6"/>
  <c r="BK266" i="7"/>
  <c r="J266" i="7" s="1"/>
  <c r="J106" i="7" s="1"/>
  <c r="T280" i="7"/>
  <c r="P309" i="7"/>
  <c r="BK319" i="7"/>
  <c r="J319" i="7" s="1"/>
  <c r="J125" i="7" s="1"/>
  <c r="BK335" i="7"/>
  <c r="J335" i="7"/>
  <c r="J130" i="7" s="1"/>
  <c r="T338" i="7"/>
  <c r="T363" i="7"/>
  <c r="T382" i="7"/>
  <c r="P397" i="7"/>
  <c r="P412" i="7"/>
  <c r="R128" i="13"/>
  <c r="R127" i="13"/>
  <c r="R126" i="13" s="1"/>
  <c r="T128" i="15"/>
  <c r="T127" i="15"/>
  <c r="T126" i="15"/>
  <c r="P142" i="17"/>
  <c r="P187" i="17"/>
  <c r="BK203" i="17"/>
  <c r="J203" i="17" s="1"/>
  <c r="J105" i="17" s="1"/>
  <c r="T144" i="18"/>
  <c r="BK216" i="18"/>
  <c r="J216" i="18"/>
  <c r="J108" i="18" s="1"/>
  <c r="R130" i="21"/>
  <c r="T130" i="21"/>
  <c r="P146" i="21"/>
  <c r="R146" i="21"/>
  <c r="R223" i="21"/>
  <c r="J146" i="3"/>
  <c r="BE172" i="3"/>
  <c r="BE212" i="3"/>
  <c r="BE215" i="3"/>
  <c r="BE432" i="3"/>
  <c r="BE438" i="3"/>
  <c r="BE548" i="3"/>
  <c r="BE579" i="3"/>
  <c r="BE584" i="3"/>
  <c r="BE650" i="3"/>
  <c r="BE688" i="3"/>
  <c r="BE698" i="3"/>
  <c r="BE712" i="3"/>
  <c r="BE760" i="3"/>
  <c r="BE779" i="3"/>
  <c r="BE805" i="3"/>
  <c r="BE842" i="3"/>
  <c r="BE862" i="3"/>
  <c r="BE907" i="3"/>
  <c r="BE911" i="3"/>
  <c r="BE983" i="3"/>
  <c r="BE995" i="3"/>
  <c r="BE1004" i="3"/>
  <c r="BE1128" i="3"/>
  <c r="BE1145" i="3"/>
  <c r="BE1235" i="3"/>
  <c r="BE163" i="6"/>
  <c r="BE177" i="6"/>
  <c r="J93" i="7"/>
  <c r="J228" i="7"/>
  <c r="BE239" i="7"/>
  <c r="BE242" i="7"/>
  <c r="BE243" i="7"/>
  <c r="BE244" i="7"/>
  <c r="BE246" i="7"/>
  <c r="BE264" i="7"/>
  <c r="BE292" i="7"/>
  <c r="BE296" i="7"/>
  <c r="BE303" i="7"/>
  <c r="BE320" i="7"/>
  <c r="BE350" i="7"/>
  <c r="BE364" i="7"/>
  <c r="BE369" i="7"/>
  <c r="BE370" i="7"/>
  <c r="BE378" i="7"/>
  <c r="BE380" i="7"/>
  <c r="BE398" i="7"/>
  <c r="BE438" i="7"/>
  <c r="BE445" i="7"/>
  <c r="BE463" i="7"/>
  <c r="BE467" i="7"/>
  <c r="BE469" i="7"/>
  <c r="BE477" i="7"/>
  <c r="BE479" i="7"/>
  <c r="BK322" i="7"/>
  <c r="J322" i="7"/>
  <c r="J126" i="7" s="1"/>
  <c r="BK346" i="7"/>
  <c r="J346" i="7"/>
  <c r="J134" i="7" s="1"/>
  <c r="BK359" i="7"/>
  <c r="J359" i="7" s="1"/>
  <c r="J140" i="7" s="1"/>
  <c r="BK361" i="7"/>
  <c r="J361" i="7" s="1"/>
  <c r="J141" i="7" s="1"/>
  <c r="BK489" i="7"/>
  <c r="J489" i="7"/>
  <c r="J180" i="7" s="1"/>
  <c r="BK540" i="7"/>
  <c r="J540" i="7"/>
  <c r="J201" i="7" s="1"/>
  <c r="BK556" i="7"/>
  <c r="J556" i="7" s="1"/>
  <c r="J209" i="7" s="1"/>
  <c r="E112" i="8"/>
  <c r="BE130" i="8"/>
  <c r="BE143" i="8"/>
  <c r="BE156" i="8"/>
  <c r="BE158" i="8"/>
  <c r="F95" i="9"/>
  <c r="BE143" i="9"/>
  <c r="J95" i="10"/>
  <c r="BE158" i="10"/>
  <c r="J95" i="11"/>
  <c r="F123" i="11"/>
  <c r="J122" i="12"/>
  <c r="BE134" i="12"/>
  <c r="BE129" i="16"/>
  <c r="F123" i="17"/>
  <c r="BE140" i="17"/>
  <c r="BE144" i="17"/>
  <c r="BE151" i="17"/>
  <c r="BE165" i="17"/>
  <c r="BE204" i="17"/>
  <c r="BE205" i="17"/>
  <c r="F94" i="18"/>
  <c r="BE155" i="18"/>
  <c r="BE177" i="18"/>
  <c r="BE248" i="18"/>
  <c r="BE249" i="18"/>
  <c r="BE255" i="18"/>
  <c r="BE260" i="18"/>
  <c r="BE266" i="18"/>
  <c r="BE277" i="18"/>
  <c r="BK243" i="18"/>
  <c r="J243" i="18"/>
  <c r="J109" i="18" s="1"/>
  <c r="F94" i="19"/>
  <c r="BE152" i="19"/>
  <c r="BE193" i="19"/>
  <c r="BE195" i="19"/>
  <c r="BE196" i="19"/>
  <c r="F92" i="21"/>
  <c r="BE131" i="21"/>
  <c r="BE133" i="21"/>
  <c r="BE147" i="21"/>
  <c r="BE149" i="21"/>
  <c r="BE165" i="21"/>
  <c r="BE182" i="21"/>
  <c r="BE188" i="21"/>
  <c r="BE206" i="21"/>
  <c r="BE218" i="21"/>
  <c r="BE220" i="21"/>
  <c r="BE222" i="21"/>
  <c r="BE226" i="21"/>
  <c r="J89" i="2"/>
  <c r="BE129" i="2"/>
  <c r="BE140" i="2"/>
  <c r="BK139" i="2"/>
  <c r="J139" i="2"/>
  <c r="J101" i="2" s="1"/>
  <c r="BE170" i="3"/>
  <c r="BE189" i="3"/>
  <c r="BE336" i="3"/>
  <c r="BE380" i="3"/>
  <c r="BE442" i="3"/>
  <c r="BE502" i="3"/>
  <c r="BE517" i="3"/>
  <c r="BE576" i="3"/>
  <c r="BE634" i="3"/>
  <c r="BE751" i="3"/>
  <c r="BE758" i="3"/>
  <c r="BE796" i="3"/>
  <c r="BE834" i="3"/>
  <c r="BE850" i="3"/>
  <c r="BE851" i="3"/>
  <c r="BE859" i="3"/>
  <c r="BE965" i="3"/>
  <c r="BE980" i="3"/>
  <c r="BE1028" i="3"/>
  <c r="BE1049" i="3"/>
  <c r="BE1111" i="3"/>
  <c r="BE1166" i="3"/>
  <c r="BE1167" i="3"/>
  <c r="BE1191" i="3"/>
  <c r="BE1197" i="3"/>
  <c r="BE1399" i="3"/>
  <c r="BE1402" i="3"/>
  <c r="BE1405" i="3"/>
  <c r="BE1531" i="3"/>
  <c r="BE1532" i="3"/>
  <c r="BE1535" i="3"/>
  <c r="BE1559" i="3"/>
  <c r="BE1564" i="3"/>
  <c r="BE1569" i="3"/>
  <c r="BE1576" i="3"/>
  <c r="BE1582" i="3"/>
  <c r="BE1605" i="3"/>
  <c r="BE1635" i="3"/>
  <c r="BE1649" i="3"/>
  <c r="BE1656" i="3"/>
  <c r="E114" i="4"/>
  <c r="BE132" i="4"/>
  <c r="BE137" i="4"/>
  <c r="BE160" i="4"/>
  <c r="BE167" i="4"/>
  <c r="BE169" i="4"/>
  <c r="BE174" i="4"/>
  <c r="BE207" i="4"/>
  <c r="F96" i="5"/>
  <c r="BE135" i="5"/>
  <c r="BE141" i="5"/>
  <c r="BE157" i="5"/>
  <c r="BE161" i="5"/>
  <c r="BE175" i="5"/>
  <c r="BE178" i="5"/>
  <c r="BE219" i="5"/>
  <c r="BE232" i="5"/>
  <c r="BE256" i="5"/>
  <c r="BE261" i="5"/>
  <c r="BE266" i="5"/>
  <c r="BE278" i="5"/>
  <c r="BE325" i="5"/>
  <c r="BE326" i="5"/>
  <c r="J91" i="6"/>
  <c r="BE136" i="6"/>
  <c r="BE146" i="6"/>
  <c r="BE151" i="6"/>
  <c r="BE161" i="6"/>
  <c r="BE184" i="6"/>
  <c r="F230" i="7"/>
  <c r="BE240" i="7"/>
  <c r="BE254" i="7"/>
  <c r="BE255" i="7"/>
  <c r="BE275" i="7"/>
  <c r="BE290" i="7"/>
  <c r="BE321" i="7"/>
  <c r="BE334" i="7"/>
  <c r="BE345" i="7"/>
  <c r="BE401" i="7"/>
  <c r="BE453" i="7"/>
  <c r="BE472" i="7"/>
  <c r="BE510" i="7"/>
  <c r="BE535" i="7"/>
  <c r="BE537" i="7"/>
  <c r="BK476" i="7"/>
  <c r="J476" i="7"/>
  <c r="J175" i="7" s="1"/>
  <c r="BK546" i="7"/>
  <c r="J546" i="7" s="1"/>
  <c r="J204" i="7" s="1"/>
  <c r="BK554" i="7"/>
  <c r="J554" i="7"/>
  <c r="J208" i="7" s="1"/>
  <c r="J95" i="8"/>
  <c r="BE142" i="8"/>
  <c r="BE151" i="8"/>
  <c r="BE141" i="9"/>
  <c r="BE134" i="10"/>
  <c r="J120" i="11"/>
  <c r="BE129" i="11"/>
  <c r="BE147" i="11"/>
  <c r="J95" i="13"/>
  <c r="BE141" i="13"/>
  <c r="BE139" i="15"/>
  <c r="F95" i="16"/>
  <c r="F124" i="17"/>
  <c r="BE146" i="17"/>
  <c r="BE147" i="17"/>
  <c r="BE160" i="17"/>
  <c r="BE185" i="17"/>
  <c r="BE192" i="17"/>
  <c r="BE195" i="17"/>
  <c r="BE199" i="17"/>
  <c r="BE207" i="17"/>
  <c r="BE140" i="18"/>
  <c r="BE164" i="18"/>
  <c r="BE171" i="18"/>
  <c r="BE175" i="18"/>
  <c r="BE189" i="18"/>
  <c r="BE194" i="18"/>
  <c r="BE233" i="18"/>
  <c r="BE235" i="18"/>
  <c r="E111" i="19"/>
  <c r="F119" i="19"/>
  <c r="BE128" i="19"/>
  <c r="BE151" i="19"/>
  <c r="BE189" i="19"/>
  <c r="BE191" i="19"/>
  <c r="BE198" i="19"/>
  <c r="BE169" i="21"/>
  <c r="BE1504" i="3"/>
  <c r="BE1512" i="3"/>
  <c r="BE1526" i="3"/>
  <c r="BE1530" i="3"/>
  <c r="BE1545" i="3"/>
  <c r="BE1558" i="3"/>
  <c r="BE1560" i="3"/>
  <c r="BE1565" i="3"/>
  <c r="BE1588" i="3"/>
  <c r="BE1640" i="3"/>
  <c r="BE154" i="4"/>
  <c r="BE140" i="5"/>
  <c r="BE143" i="5"/>
  <c r="BE145" i="5"/>
  <c r="BE158" i="5"/>
  <c r="BE163" i="5"/>
  <c r="BE164" i="5"/>
  <c r="BE165" i="5"/>
  <c r="BE170" i="5"/>
  <c r="BE176" i="5"/>
  <c r="BE184" i="5"/>
  <c r="BE190" i="5"/>
  <c r="BE255" i="5"/>
  <c r="BE260" i="5"/>
  <c r="BE280" i="5"/>
  <c r="BE293" i="5"/>
  <c r="BE312" i="5"/>
  <c r="BE336" i="5"/>
  <c r="BE349" i="5"/>
  <c r="BE351" i="5"/>
  <c r="BE353" i="5"/>
  <c r="BE361" i="5"/>
  <c r="BE130" i="6"/>
  <c r="BE138" i="6"/>
  <c r="BE144" i="6"/>
  <c r="BE153" i="6"/>
  <c r="BE154" i="6"/>
  <c r="BE157" i="6"/>
  <c r="BE159" i="6"/>
  <c r="BE167" i="6"/>
  <c r="BE185" i="6"/>
  <c r="F94" i="7"/>
  <c r="BE237" i="7"/>
  <c r="BE258" i="7"/>
  <c r="BE265" i="7"/>
  <c r="BE281" i="7"/>
  <c r="BE284" i="7"/>
  <c r="BE325" i="7"/>
  <c r="BE328" i="7"/>
  <c r="BE337" i="7"/>
  <c r="BE339" i="7"/>
  <c r="BE347" i="7"/>
  <c r="BE386" i="7"/>
  <c r="BE392" i="7"/>
  <c r="BE393" i="7"/>
  <c r="BE396" i="7"/>
  <c r="BE400" i="7"/>
  <c r="BE414" i="7"/>
  <c r="BE418" i="7"/>
  <c r="BE442" i="7"/>
  <c r="BE448" i="7"/>
  <c r="BE487" i="7"/>
  <c r="BE512" i="7"/>
  <c r="BE522" i="7"/>
  <c r="BE541" i="7"/>
  <c r="BE543" i="7"/>
  <c r="BE570" i="7"/>
  <c r="BK317" i="7"/>
  <c r="J317" i="7" s="1"/>
  <c r="J124" i="7" s="1"/>
  <c r="BK480" i="7"/>
  <c r="J480" i="7"/>
  <c r="J177" i="7"/>
  <c r="BK486" i="7"/>
  <c r="J486" i="7"/>
  <c r="J179" i="7"/>
  <c r="BK523" i="7"/>
  <c r="J523" i="7"/>
  <c r="J193" i="7" s="1"/>
  <c r="BK558" i="7"/>
  <c r="J558" i="7" s="1"/>
  <c r="J210" i="7" s="1"/>
  <c r="BE139" i="8"/>
  <c r="BE146" i="8"/>
  <c r="BE149" i="8"/>
  <c r="BE146" i="9"/>
  <c r="F122" i="10"/>
  <c r="BE137" i="10"/>
  <c r="BE147" i="10"/>
  <c r="BE151" i="10"/>
  <c r="E85" i="12"/>
  <c r="F123" i="12"/>
  <c r="BE129" i="12"/>
  <c r="BE131" i="12"/>
  <c r="F95" i="13"/>
  <c r="BE140" i="13"/>
  <c r="F123" i="14"/>
  <c r="BE130" i="14"/>
  <c r="BE133" i="14"/>
  <c r="E112" i="15"/>
  <c r="J122" i="15"/>
  <c r="BE131" i="15"/>
  <c r="BE133" i="15"/>
  <c r="BE137" i="15"/>
  <c r="BE148" i="15"/>
  <c r="E85" i="16"/>
  <c r="J120" i="16"/>
  <c r="BE162" i="17"/>
  <c r="BE202" i="18"/>
  <c r="BE219" i="18"/>
  <c r="BE251" i="18"/>
  <c r="BE253" i="18"/>
  <c r="BE263" i="18"/>
  <c r="BE268" i="18"/>
  <c r="BE135" i="19"/>
  <c r="BE199" i="19"/>
  <c r="BE200" i="19"/>
  <c r="E85" i="20"/>
  <c r="F93" i="20"/>
  <c r="J94" i="20"/>
  <c r="J118" i="20"/>
  <c r="BE128" i="20"/>
  <c r="BE134" i="20"/>
  <c r="J122" i="21"/>
  <c r="BE167" i="21"/>
  <c r="BE176" i="21"/>
  <c r="BE186" i="21"/>
  <c r="BE203" i="21"/>
  <c r="BE204" i="21"/>
  <c r="BE214" i="21"/>
  <c r="BE215" i="21"/>
  <c r="BE219" i="21"/>
  <c r="BE229" i="21"/>
  <c r="BE230" i="21"/>
  <c r="BE231" i="21"/>
  <c r="BE232" i="21"/>
  <c r="BE235" i="21"/>
  <c r="E85" i="2"/>
  <c r="E140" i="3"/>
  <c r="BE202" i="3"/>
  <c r="BE242" i="3"/>
  <c r="BE296" i="3"/>
  <c r="BE394" i="3"/>
  <c r="BE416" i="3"/>
  <c r="BE475" i="3"/>
  <c r="BE484" i="3"/>
  <c r="BE493" i="3"/>
  <c r="BE509" i="3"/>
  <c r="BE658" i="3"/>
  <c r="BE682" i="3"/>
  <c r="BE732" i="3"/>
  <c r="BE759" i="3"/>
  <c r="BE785" i="3"/>
  <c r="BE786" i="3"/>
  <c r="BE802" i="3"/>
  <c r="BE825" i="3"/>
  <c r="BE828" i="3"/>
  <c r="BE863" i="3"/>
  <c r="BE877" i="3"/>
  <c r="BE924" i="3"/>
  <c r="BE948" i="3"/>
  <c r="BE972" i="3"/>
  <c r="BE988" i="3"/>
  <c r="BE1081" i="3"/>
  <c r="BE1088" i="3"/>
  <c r="BE1098" i="3"/>
  <c r="BE1209" i="3"/>
  <c r="BE1261" i="3"/>
  <c r="BE1264" i="3"/>
  <c r="BE1287" i="3"/>
  <c r="BE1300" i="3"/>
  <c r="BE1312" i="3"/>
  <c r="BE1408" i="3"/>
  <c r="BE1423" i="3"/>
  <c r="BE1451" i="3"/>
  <c r="BE1485" i="3"/>
  <c r="BE1503" i="3"/>
  <c r="BE1542" i="3"/>
  <c r="BE1550" i="3"/>
  <c r="BE1552" i="3"/>
  <c r="BE1555" i="3"/>
  <c r="BE1567" i="3"/>
  <c r="BE1580" i="3"/>
  <c r="BE1617" i="3"/>
  <c r="BE1624" i="3"/>
  <c r="BE210" i="4"/>
  <c r="BE214" i="4"/>
  <c r="E118" i="5"/>
  <c r="J126" i="5"/>
  <c r="BE136" i="5"/>
  <c r="BE137" i="5"/>
  <c r="BE146" i="5"/>
  <c r="BE153" i="5"/>
  <c r="BE154" i="5"/>
  <c r="BE155" i="5"/>
  <c r="BE162" i="5"/>
  <c r="BE168" i="5"/>
  <c r="BE183" i="5"/>
  <c r="BE195" i="5"/>
  <c r="BE199" i="5"/>
  <c r="BE212" i="5"/>
  <c r="BE224" i="5"/>
  <c r="BE240" i="5"/>
  <c r="BE253" i="5"/>
  <c r="BE257" i="5"/>
  <c r="BE279" i="5"/>
  <c r="BE282" i="5"/>
  <c r="BE294" i="5"/>
  <c r="BE321" i="5"/>
  <c r="BE333" i="5"/>
  <c r="F123" i="6"/>
  <c r="BE145" i="6"/>
  <c r="BE279" i="7"/>
  <c r="BE285" i="7"/>
  <c r="BE300" i="7"/>
  <c r="BE336" i="7"/>
  <c r="BE343" i="7"/>
  <c r="BE416" i="7"/>
  <c r="BE419" i="7"/>
  <c r="BE420" i="7"/>
  <c r="BE534" i="7"/>
  <c r="BK353" i="7"/>
  <c r="J353" i="7" s="1"/>
  <c r="J137" i="7" s="1"/>
  <c r="BK444" i="7"/>
  <c r="J444" i="7"/>
  <c r="J165" i="7"/>
  <c r="BK457" i="7"/>
  <c r="J457" i="7"/>
  <c r="J170" i="7" s="1"/>
  <c r="BK478" i="7"/>
  <c r="J478" i="7" s="1"/>
  <c r="J176" i="7" s="1"/>
  <c r="BK544" i="7"/>
  <c r="J544" i="7" s="1"/>
  <c r="J203" i="7" s="1"/>
  <c r="J93" i="8"/>
  <c r="BE131" i="8"/>
  <c r="BE133" i="8"/>
  <c r="BE140" i="8"/>
  <c r="J120" i="9"/>
  <c r="BE133" i="9"/>
  <c r="BE145" i="9"/>
  <c r="BE150" i="10"/>
  <c r="BE155" i="10"/>
  <c r="J93" i="12"/>
  <c r="BE137" i="12"/>
  <c r="BE129" i="13"/>
  <c r="J93" i="14"/>
  <c r="F122" i="14"/>
  <c r="BE129" i="14"/>
  <c r="F95" i="15"/>
  <c r="BE134" i="15"/>
  <c r="J95" i="16"/>
  <c r="BE132" i="16"/>
  <c r="E85" i="17"/>
  <c r="BE129" i="17"/>
  <c r="BE131" i="17"/>
  <c r="BE132" i="17"/>
  <c r="BE134" i="17"/>
  <c r="BE138" i="17"/>
  <c r="BE153" i="17"/>
  <c r="BE157" i="17"/>
  <c r="BE197" i="17"/>
  <c r="BE160" i="18"/>
  <c r="BE179" i="18"/>
  <c r="BE192" i="18"/>
  <c r="BE208" i="18"/>
  <c r="BE214" i="18"/>
  <c r="BE250" i="18"/>
  <c r="BE262" i="18"/>
  <c r="BE267" i="18"/>
  <c r="BE269" i="18"/>
  <c r="BE283" i="18"/>
  <c r="BE284" i="18"/>
  <c r="BE126" i="19"/>
  <c r="BE167" i="19"/>
  <c r="BE181" i="19"/>
  <c r="BE182" i="19"/>
  <c r="J116" i="20"/>
  <c r="BE132" i="20"/>
  <c r="BE141" i="21"/>
  <c r="BE151" i="21"/>
  <c r="BE180" i="21"/>
  <c r="BE184" i="21"/>
  <c r="BK136" i="2"/>
  <c r="J136" i="2"/>
  <c r="J100" i="2"/>
  <c r="BE155" i="3"/>
  <c r="BE204" i="3"/>
  <c r="BE271" i="3"/>
  <c r="BE283" i="3"/>
  <c r="BE303" i="3"/>
  <c r="BE311" i="3"/>
  <c r="BE324" i="3"/>
  <c r="BE357" i="3"/>
  <c r="BE456" i="3"/>
  <c r="BE521" i="3"/>
  <c r="BE538" i="3"/>
  <c r="BE593" i="3"/>
  <c r="BE717" i="3"/>
  <c r="BE816" i="3"/>
  <c r="BE831" i="3"/>
  <c r="BE835" i="3"/>
  <c r="BE844" i="3"/>
  <c r="BE874" i="3"/>
  <c r="BE1027" i="3"/>
  <c r="BE1139" i="3"/>
  <c r="BE1150" i="3"/>
  <c r="BE1190" i="3"/>
  <c r="BE1201" i="3"/>
  <c r="BE1332" i="3"/>
  <c r="BE1350" i="3"/>
  <c r="BE1426" i="3"/>
  <c r="BE1449" i="3"/>
  <c r="BE1524" i="3"/>
  <c r="BE1529" i="3"/>
  <c r="BE1573" i="3"/>
  <c r="BE1614" i="3"/>
  <c r="BK913" i="3"/>
  <c r="J913" i="3" s="1"/>
  <c r="J114" i="3" s="1"/>
  <c r="BE166" i="4"/>
  <c r="BE149" i="5"/>
  <c r="BE151" i="5"/>
  <c r="BE159" i="5"/>
  <c r="BE181" i="5"/>
  <c r="BE186" i="5"/>
  <c r="BE191" i="5"/>
  <c r="BE216" i="5"/>
  <c r="BE228" i="5"/>
  <c r="BE233" i="5"/>
  <c r="BE237" i="5"/>
  <c r="BE244" i="5"/>
  <c r="BE250" i="5"/>
  <c r="BE272" i="5"/>
  <c r="BE277" i="5"/>
  <c r="BE288" i="5"/>
  <c r="BE290" i="5"/>
  <c r="BE299" i="5"/>
  <c r="BE309" i="5"/>
  <c r="BE311" i="5"/>
  <c r="BE313" i="5"/>
  <c r="BE328" i="5"/>
  <c r="F93" i="6"/>
  <c r="BE132" i="6"/>
  <c r="BE137" i="6"/>
  <c r="BE165" i="6"/>
  <c r="BE168" i="6"/>
  <c r="J231" i="7"/>
  <c r="BE256" i="7"/>
  <c r="BE259" i="7"/>
  <c r="BE277" i="7"/>
  <c r="BE315" i="7"/>
  <c r="BE323" i="7"/>
  <c r="BE333" i="7"/>
  <c r="BE362" i="7"/>
  <c r="BE374" i="7"/>
  <c r="BE375" i="7"/>
  <c r="BE409" i="7"/>
  <c r="BE413" i="7"/>
  <c r="BE417" i="7"/>
  <c r="BE423" i="7"/>
  <c r="BE429" i="7"/>
  <c r="BE455" i="7"/>
  <c r="BE502" i="7"/>
  <c r="BE514" i="7"/>
  <c r="BE524" i="7"/>
  <c r="BE529" i="7"/>
  <c r="BE547" i="7"/>
  <c r="BE559" i="7"/>
  <c r="BE564" i="7"/>
  <c r="BK295" i="7"/>
  <c r="J295" i="7" s="1"/>
  <c r="J115" i="7" s="1"/>
  <c r="BK351" i="7"/>
  <c r="J351" i="7" s="1"/>
  <c r="J136" i="7" s="1"/>
  <c r="BK389" i="7"/>
  <c r="J389" i="7" s="1"/>
  <c r="J148" i="7" s="1"/>
  <c r="BK441" i="7"/>
  <c r="F95" i="8"/>
  <c r="BE129" i="8"/>
  <c r="BE153" i="8"/>
  <c r="BE131" i="9"/>
  <c r="BE135" i="9"/>
  <c r="BE139" i="9"/>
  <c r="BE142" i="9"/>
  <c r="J93" i="10"/>
  <c r="BE132" i="10"/>
  <c r="BE135" i="10"/>
  <c r="BE143" i="10"/>
  <c r="F95" i="11"/>
  <c r="BE131" i="11"/>
  <c r="BE134" i="11"/>
  <c r="BE138" i="11"/>
  <c r="BE145" i="11"/>
  <c r="BE146" i="11"/>
  <c r="F95" i="12"/>
  <c r="BE136" i="12"/>
  <c r="E112" i="13"/>
  <c r="BE130" i="13"/>
  <c r="BE131" i="13"/>
  <c r="BE136" i="13"/>
  <c r="BE137" i="13"/>
  <c r="BE132" i="15"/>
  <c r="BE136" i="15"/>
  <c r="BE138" i="15"/>
  <c r="BE142" i="15"/>
  <c r="BE145" i="15"/>
  <c r="BE149" i="15"/>
  <c r="BE150" i="15"/>
  <c r="BE155" i="15"/>
  <c r="BE159" i="15"/>
  <c r="BE131" i="16"/>
  <c r="J91" i="17"/>
  <c r="J94" i="17"/>
  <c r="BE177" i="17"/>
  <c r="BE182" i="17"/>
  <c r="BE189" i="17"/>
  <c r="BE206" i="17"/>
  <c r="BE181" i="18"/>
  <c r="BE185" i="18"/>
  <c r="BE212" i="18"/>
  <c r="BE237" i="18"/>
  <c r="BE241" i="18"/>
  <c r="BE130" i="19"/>
  <c r="BE161" i="19"/>
  <c r="BE164" i="19"/>
  <c r="BE170" i="19"/>
  <c r="BE177" i="19"/>
  <c r="BE130" i="20"/>
  <c r="F91" i="21"/>
  <c r="BE144" i="21"/>
  <c r="BE157" i="21"/>
  <c r="BE159" i="21"/>
  <c r="BE170" i="21"/>
  <c r="BE172" i="21"/>
  <c r="BE174" i="21"/>
  <c r="BE190" i="21"/>
  <c r="BE194" i="21"/>
  <c r="BE212" i="21"/>
  <c r="BE216" i="21"/>
  <c r="BE221" i="21"/>
  <c r="BE228" i="21"/>
  <c r="BE233" i="21"/>
  <c r="BE236" i="21"/>
  <c r="BE238" i="21"/>
  <c r="BE239" i="21"/>
  <c r="BE240" i="21"/>
  <c r="BK209" i="21"/>
  <c r="J209" i="21" s="1"/>
  <c r="J103" i="21" s="1"/>
  <c r="BE125" i="2"/>
  <c r="BE134" i="2"/>
  <c r="BE182" i="3"/>
  <c r="BE282" i="3"/>
  <c r="BE306" i="3"/>
  <c r="BE436" i="3"/>
  <c r="BE444" i="3"/>
  <c r="BE582" i="3"/>
  <c r="BE680" i="3"/>
  <c r="BE714" i="3"/>
  <c r="BE818" i="3"/>
  <c r="BE848" i="3"/>
  <c r="BE853" i="3"/>
  <c r="BE854" i="3"/>
  <c r="BE866" i="3"/>
  <c r="BE891" i="3"/>
  <c r="BE902" i="3"/>
  <c r="BE927" i="3"/>
  <c r="BE993" i="3"/>
  <c r="BE997" i="3"/>
  <c r="BE999" i="3"/>
  <c r="BE1002" i="3"/>
  <c r="BE1017" i="3"/>
  <c r="BE1022" i="3"/>
  <c r="BE1026" i="3"/>
  <c r="BE1033" i="3"/>
  <c r="BE1066" i="3"/>
  <c r="BE1073" i="3"/>
  <c r="BE1103" i="3"/>
  <c r="BE1108" i="3"/>
  <c r="BE1120" i="3"/>
  <c r="BE1127" i="3"/>
  <c r="BE1132" i="3"/>
  <c r="BE1178" i="3"/>
  <c r="BE1202" i="3"/>
  <c r="BE1298" i="3"/>
  <c r="BE1326" i="3"/>
  <c r="BE1337" i="3"/>
  <c r="BE1370" i="3"/>
  <c r="BE1387" i="3"/>
  <c r="BE1390" i="3"/>
  <c r="BE1393" i="3"/>
  <c r="BE1414" i="3"/>
  <c r="BE1429" i="3"/>
  <c r="BE1431" i="3"/>
  <c r="BE1507" i="3"/>
  <c r="BE1514" i="3"/>
  <c r="BE1534" i="3"/>
  <c r="BE1554" i="3"/>
  <c r="BE1563" i="3"/>
  <c r="BE1570" i="3"/>
  <c r="BE1574" i="3"/>
  <c r="BE1611" i="3"/>
  <c r="BE186" i="4"/>
  <c r="BE194" i="4"/>
  <c r="BE204" i="4"/>
  <c r="F95" i="5"/>
  <c r="BE142" i="5"/>
  <c r="BE167" i="5"/>
  <c r="BE171" i="5"/>
  <c r="BE172" i="5"/>
  <c r="BE173" i="5"/>
  <c r="BE177" i="5"/>
  <c r="BE185" i="5"/>
  <c r="BE187" i="5"/>
  <c r="BE211" i="5"/>
  <c r="BE215" i="5"/>
  <c r="BE220" i="5"/>
  <c r="BE226" i="5"/>
  <c r="BE230" i="5"/>
  <c r="BE235" i="5"/>
  <c r="BE238" i="5"/>
  <c r="BE246" i="5"/>
  <c r="BE247" i="5"/>
  <c r="BE283" i="5"/>
  <c r="BE285" i="5"/>
  <c r="BE286" i="5"/>
  <c r="BE287" i="5"/>
  <c r="BE298" i="5"/>
  <c r="BE302" i="5"/>
  <c r="BE304" i="5"/>
  <c r="BE318" i="5"/>
  <c r="BE320" i="5"/>
  <c r="BE324" i="5"/>
  <c r="E85" i="6"/>
  <c r="J122" i="6"/>
  <c r="BE129" i="6"/>
  <c r="BE140" i="6"/>
  <c r="E85" i="7"/>
  <c r="BE260" i="7"/>
  <c r="BE283" i="7"/>
  <c r="BE308" i="7"/>
  <c r="BE311" i="7"/>
  <c r="BE329" i="7"/>
  <c r="BE367" i="7"/>
  <c r="BE371" i="7"/>
  <c r="BE376" i="7"/>
  <c r="BE395" i="7"/>
  <c r="BE399" i="7"/>
  <c r="BE407" i="7"/>
  <c r="BE471" i="7"/>
  <c r="BE481" i="7"/>
  <c r="BE494" i="7"/>
  <c r="BE509" i="7"/>
  <c r="BE511" i="7"/>
  <c r="BE527" i="7"/>
  <c r="BE557" i="7"/>
  <c r="BE563" i="7"/>
  <c r="BE566" i="7"/>
  <c r="BE568" i="7"/>
  <c r="BE569" i="7"/>
  <c r="BK297" i="7"/>
  <c r="J297" i="7"/>
  <c r="J116" i="7"/>
  <c r="BK324" i="7"/>
  <c r="J324" i="7"/>
  <c r="J127" i="7" s="1"/>
  <c r="BK355" i="7"/>
  <c r="J355" i="7" s="1"/>
  <c r="J138" i="7" s="1"/>
  <c r="BK366" i="7"/>
  <c r="J366" i="7"/>
  <c r="J143" i="7"/>
  <c r="BK428" i="7"/>
  <c r="J428" i="7"/>
  <c r="J159" i="7"/>
  <c r="BK435" i="7"/>
  <c r="J435" i="7"/>
  <c r="J161" i="7" s="1"/>
  <c r="BK473" i="7"/>
  <c r="J473" i="7" s="1"/>
  <c r="J174" i="7" s="1"/>
  <c r="BK496" i="7"/>
  <c r="J496" i="7"/>
  <c r="J183" i="7"/>
  <c r="BK519" i="7"/>
  <c r="J519" i="7"/>
  <c r="J191" i="7"/>
  <c r="BK531" i="7"/>
  <c r="BK536" i="7"/>
  <c r="J536" i="7" s="1"/>
  <c r="J199" i="7" s="1"/>
  <c r="BE147" i="8"/>
  <c r="BE152" i="8"/>
  <c r="BE129" i="9"/>
  <c r="BE138" i="9"/>
  <c r="BE129" i="10"/>
  <c r="BE152" i="10"/>
  <c r="BE153" i="10"/>
  <c r="BE133" i="11"/>
  <c r="BE142" i="11"/>
  <c r="BE144" i="11"/>
  <c r="BE148" i="11"/>
  <c r="BE132" i="12"/>
  <c r="J93" i="13"/>
  <c r="E112" i="14"/>
  <c r="F96" i="15"/>
  <c r="BE130" i="15"/>
  <c r="BE135" i="15"/>
  <c r="BE143" i="15"/>
  <c r="BE144" i="15"/>
  <c r="BE152" i="15"/>
  <c r="F123" i="16"/>
  <c r="BE158" i="17"/>
  <c r="BE184" i="17"/>
  <c r="BE191" i="17"/>
  <c r="BE196" i="17"/>
  <c r="BE202" i="17"/>
  <c r="J128" i="18"/>
  <c r="BE206" i="18"/>
  <c r="BE225" i="18"/>
  <c r="BE229" i="18"/>
  <c r="BE259" i="18"/>
  <c r="BE279" i="18"/>
  <c r="BE281" i="18"/>
  <c r="BE282" i="18"/>
  <c r="BK166" i="18"/>
  <c r="J166" i="18" s="1"/>
  <c r="J104" i="18" s="1"/>
  <c r="BE132" i="19"/>
  <c r="BE134" i="19"/>
  <c r="BE141" i="19"/>
  <c r="BE143" i="19"/>
  <c r="BE145" i="19"/>
  <c r="BE155" i="19"/>
  <c r="BE163" i="19"/>
  <c r="BE173" i="19"/>
  <c r="BE179" i="19"/>
  <c r="BE188" i="19"/>
  <c r="BE202" i="19"/>
  <c r="BE125" i="20"/>
  <c r="BE133" i="20"/>
  <c r="J91" i="21"/>
  <c r="BE139" i="21"/>
  <c r="BE132" i="2"/>
  <c r="BE192" i="3"/>
  <c r="BE221" i="3"/>
  <c r="BE225" i="3"/>
  <c r="BE260" i="3"/>
  <c r="BE434" i="3"/>
  <c r="BE500" i="3"/>
  <c r="BE591" i="3"/>
  <c r="BE632" i="3"/>
  <c r="BE654" i="3"/>
  <c r="BE663" i="3"/>
  <c r="BE706" i="3"/>
  <c r="BE708" i="3"/>
  <c r="BE727" i="3"/>
  <c r="BE769" i="3"/>
  <c r="BE775" i="3"/>
  <c r="BE776" i="3"/>
  <c r="BE799" i="3"/>
  <c r="BE808" i="3"/>
  <c r="BE826" i="3"/>
  <c r="BE832" i="3"/>
  <c r="BE846" i="3"/>
  <c r="BE886" i="3"/>
  <c r="BE917" i="3"/>
  <c r="BE933" i="3"/>
  <c r="BE941" i="3"/>
  <c r="BE975" i="3"/>
  <c r="BE985" i="3"/>
  <c r="BE1015" i="3"/>
  <c r="BE1021" i="3"/>
  <c r="BE1041" i="3"/>
  <c r="BE1076" i="3"/>
  <c r="BE1085" i="3"/>
  <c r="BE1100" i="3"/>
  <c r="BE1161" i="3"/>
  <c r="BE1206" i="3"/>
  <c r="BE1208" i="3"/>
  <c r="BE1219" i="3"/>
  <c r="BE1314" i="3"/>
  <c r="BE1316" i="3"/>
  <c r="BE1320" i="3"/>
  <c r="BE1345" i="3"/>
  <c r="BE1375" i="3"/>
  <c r="BE1378" i="3"/>
  <c r="BE1467" i="3"/>
  <c r="BE1473" i="3"/>
  <c r="BE1505" i="3"/>
  <c r="BE1518" i="3"/>
  <c r="BE1520" i="3"/>
  <c r="BE1548" i="3"/>
  <c r="BE1603" i="3"/>
  <c r="BE1620" i="3"/>
  <c r="BE1623" i="3"/>
  <c r="BE1642" i="3"/>
  <c r="BE1674" i="3"/>
  <c r="BE1693" i="3"/>
  <c r="BE1695" i="3"/>
  <c r="BE1697" i="3"/>
  <c r="BE1728" i="3"/>
  <c r="BE1731" i="3"/>
  <c r="BE1735" i="3"/>
  <c r="BE1736" i="3"/>
  <c r="BE1770" i="3"/>
  <c r="BE1775" i="3"/>
  <c r="BE1778" i="3"/>
  <c r="BE1782" i="3"/>
  <c r="BE1795" i="3"/>
  <c r="BE1797" i="3"/>
  <c r="J122" i="4"/>
  <c r="BE161" i="4"/>
  <c r="BE198" i="4"/>
  <c r="J95" i="5"/>
  <c r="BE144" i="5"/>
  <c r="BE189" i="5"/>
  <c r="BE204" i="5"/>
  <c r="BE227" i="5"/>
  <c r="BE254" i="5"/>
  <c r="BE258" i="5"/>
  <c r="BE265" i="5"/>
  <c r="BE268" i="5"/>
  <c r="BE269" i="5"/>
  <c r="BE273" i="5"/>
  <c r="BE274" i="5"/>
  <c r="BE284" i="5"/>
  <c r="BE291" i="5"/>
  <c r="BE292" i="5"/>
  <c r="BE301" i="5"/>
  <c r="BE305" i="5"/>
  <c r="BE308" i="5"/>
  <c r="BE315" i="5"/>
  <c r="BE331" i="5"/>
  <c r="BE337" i="5"/>
  <c r="BE340" i="5"/>
  <c r="BE354" i="5"/>
  <c r="BE141" i="6"/>
  <c r="BE147" i="6"/>
  <c r="BE164" i="6"/>
  <c r="BE170" i="6"/>
  <c r="BE175" i="6"/>
  <c r="BE251" i="7"/>
  <c r="BE257" i="7"/>
  <c r="BE263" i="7"/>
  <c r="BE269" i="7"/>
  <c r="BE293" i="7"/>
  <c r="BE307" i="7"/>
  <c r="BE318" i="7"/>
  <c r="BE330" i="7"/>
  <c r="BE349" i="7"/>
  <c r="BE356" i="7"/>
  <c r="BE373" i="7"/>
  <c r="BE377" i="7"/>
  <c r="BE388" i="7"/>
  <c r="BE406" i="7"/>
  <c r="BE410" i="7"/>
  <c r="BE431" i="7"/>
  <c r="BE432" i="7"/>
  <c r="BE436" i="7"/>
  <c r="BE490" i="7"/>
  <c r="BE532" i="7"/>
  <c r="BE539" i="7"/>
  <c r="BK276" i="7"/>
  <c r="J276" i="7" s="1"/>
  <c r="J109" i="7" s="1"/>
  <c r="BK278" i="7"/>
  <c r="J278" i="7" s="1"/>
  <c r="J110" i="7" s="1"/>
  <c r="E112" i="11"/>
  <c r="BE132" i="11"/>
  <c r="BE133" i="12"/>
  <c r="BE135" i="12"/>
  <c r="BE133" i="13"/>
  <c r="BE132" i="14"/>
  <c r="J93" i="15"/>
  <c r="BE151" i="15"/>
  <c r="BE153" i="15"/>
  <c r="BE156" i="15"/>
  <c r="BE158" i="15"/>
  <c r="BE130" i="16"/>
  <c r="J93" i="17"/>
  <c r="BE130" i="17"/>
  <c r="BE135" i="17"/>
  <c r="BE161" i="17"/>
  <c r="BE167" i="17"/>
  <c r="BE180" i="17"/>
  <c r="BE183" i="17"/>
  <c r="BE190" i="17"/>
  <c r="BE201" i="17"/>
  <c r="BE145" i="18"/>
  <c r="BE196" i="18"/>
  <c r="BE198" i="18"/>
  <c r="BE200" i="18"/>
  <c r="BE221" i="18"/>
  <c r="BE239" i="18"/>
  <c r="BE252" i="18"/>
  <c r="BE256" i="18"/>
  <c r="BE257" i="18"/>
  <c r="BE276" i="18"/>
  <c r="BE278" i="18"/>
  <c r="BE280" i="18"/>
  <c r="BE133" i="19"/>
  <c r="BE137" i="19"/>
  <c r="BE140" i="19"/>
  <c r="BE147" i="19"/>
  <c r="BE154" i="19"/>
  <c r="BE157" i="19"/>
  <c r="BE158" i="19"/>
  <c r="BE169" i="19"/>
  <c r="BE174" i="19"/>
  <c r="BE186" i="19"/>
  <c r="BE190" i="19"/>
  <c r="BE201" i="19"/>
  <c r="F94" i="20"/>
  <c r="BE127" i="20"/>
  <c r="BK198" i="21"/>
  <c r="J198" i="21" s="1"/>
  <c r="J101" i="21" s="1"/>
  <c r="BK242" i="21"/>
  <c r="J242" i="21"/>
  <c r="J108" i="21"/>
  <c r="F119" i="2"/>
  <c r="BE130" i="2"/>
  <c r="BE137" i="2"/>
  <c r="BE201" i="3"/>
  <c r="BE219" i="3"/>
  <c r="BE228" i="3"/>
  <c r="BE235" i="3"/>
  <c r="BE270" i="3"/>
  <c r="BE446" i="3"/>
  <c r="BE450" i="3"/>
  <c r="BE453" i="3"/>
  <c r="BE516" i="3"/>
  <c r="BE556" i="3"/>
  <c r="BE581" i="3"/>
  <c r="BE594" i="3"/>
  <c r="BE659" i="3"/>
  <c r="BE687" i="3"/>
  <c r="BE705" i="3"/>
  <c r="BE778" i="3"/>
  <c r="BE887" i="3"/>
  <c r="BE905" i="3"/>
  <c r="BE914" i="3"/>
  <c r="BE925" i="3"/>
  <c r="BE946" i="3"/>
  <c r="BE955" i="3"/>
  <c r="BE1093" i="3"/>
  <c r="BE1122" i="3"/>
  <c r="BE1170" i="3"/>
  <c r="BE1186" i="3"/>
  <c r="BE1285" i="3"/>
  <c r="BE1302" i="3"/>
  <c r="BE1310" i="3"/>
  <c r="BE1322" i="3"/>
  <c r="BE1353" i="3"/>
  <c r="BE1384" i="3"/>
  <c r="BE1396" i="3"/>
  <c r="BE1435" i="3"/>
  <c r="BE1443" i="3"/>
  <c r="BE1491" i="3"/>
  <c r="BE1521" i="3"/>
  <c r="BE1539" i="3"/>
  <c r="BE1553" i="3"/>
  <c r="BE1557" i="3"/>
  <c r="BE1626" i="3"/>
  <c r="BE1627" i="3"/>
  <c r="BE1634" i="3"/>
  <c r="BE1650" i="3"/>
  <c r="BE1654" i="3"/>
  <c r="BE1660" i="3"/>
  <c r="BE1663" i="3"/>
  <c r="BE1669" i="3"/>
  <c r="BE1672" i="3"/>
  <c r="BE1677" i="3"/>
  <c r="BE1691" i="3"/>
  <c r="BE1707" i="3"/>
  <c r="BE1713" i="3"/>
  <c r="BE1716" i="3"/>
  <c r="BE1722" i="3"/>
  <c r="BE1725" i="3"/>
  <c r="BE1732" i="3"/>
  <c r="BE1767" i="3"/>
  <c r="BE178" i="4"/>
  <c r="BE196" i="4"/>
  <c r="BE182" i="5"/>
  <c r="BE188" i="5"/>
  <c r="BE197" i="5"/>
  <c r="BE208" i="5"/>
  <c r="BE221" i="5"/>
  <c r="BE225" i="5"/>
  <c r="BE234" i="5"/>
  <c r="BE241" i="5"/>
  <c r="BE243" i="5"/>
  <c r="BE245" i="5"/>
  <c r="BE248" i="5"/>
  <c r="BE251" i="5"/>
  <c r="BE314" i="5"/>
  <c r="BE323" i="5"/>
  <c r="BE329" i="5"/>
  <c r="BE335" i="5"/>
  <c r="BE339" i="5"/>
  <c r="BE344" i="5"/>
  <c r="BE143" i="6"/>
  <c r="BE149" i="6"/>
  <c r="BE156" i="6"/>
  <c r="BE172" i="6"/>
  <c r="BE248" i="7"/>
  <c r="BE261" i="7"/>
  <c r="BE268" i="7"/>
  <c r="BE288" i="7"/>
  <c r="BE304" i="7"/>
  <c r="BE316" i="7"/>
  <c r="BE358" i="7"/>
  <c r="BE365" i="7"/>
  <c r="BE387" i="7"/>
  <c r="BE439" i="7"/>
  <c r="BE474" i="7"/>
  <c r="BE484" i="7"/>
  <c r="BE504" i="7"/>
  <c r="BE506" i="7"/>
  <c r="BE507" i="7"/>
  <c r="BE515" i="7"/>
  <c r="BK245" i="7"/>
  <c r="J245" i="7"/>
  <c r="J102" i="7" s="1"/>
  <c r="BK402" i="7"/>
  <c r="J402" i="7" s="1"/>
  <c r="J152" i="7" s="1"/>
  <c r="BK450" i="7"/>
  <c r="J450" i="7" s="1"/>
  <c r="J167" i="7" s="1"/>
  <c r="BK542" i="7"/>
  <c r="J542" i="7"/>
  <c r="J202" i="7"/>
  <c r="BE135" i="11"/>
  <c r="BE141" i="11"/>
  <c r="BE138" i="13"/>
  <c r="J95" i="14"/>
  <c r="BE154" i="15"/>
  <c r="BE149" i="17"/>
  <c r="BE150" i="17"/>
  <c r="BE159" i="17"/>
  <c r="BE163" i="17"/>
  <c r="BE166" i="17"/>
  <c r="BE176" i="17"/>
  <c r="BE194" i="17"/>
  <c r="BE176" i="19"/>
  <c r="E118" i="21"/>
  <c r="BE143" i="21"/>
  <c r="BE153" i="21"/>
  <c r="BE162" i="21"/>
  <c r="BE196" i="21"/>
  <c r="BE202" i="21"/>
  <c r="BE241" i="21"/>
  <c r="BE143" i="2"/>
  <c r="BE194" i="3"/>
  <c r="BE233" i="3"/>
  <c r="BE239" i="3"/>
  <c r="BE244" i="3"/>
  <c r="BE275" i="3"/>
  <c r="BE287" i="3"/>
  <c r="BE410" i="3"/>
  <c r="BE424" i="3"/>
  <c r="BE457" i="3"/>
  <c r="BE497" i="3"/>
  <c r="BE557" i="3"/>
  <c r="BE561" i="3"/>
  <c r="BE566" i="3"/>
  <c r="BE578" i="3"/>
  <c r="BE589" i="3"/>
  <c r="BE618" i="3"/>
  <c r="BE642" i="3"/>
  <c r="BE690" i="3"/>
  <c r="BE710" i="3"/>
  <c r="BE724" i="3"/>
  <c r="BE864" i="3"/>
  <c r="BE900" i="3"/>
  <c r="BE906" i="3"/>
  <c r="BE1000" i="3"/>
  <c r="BE1016" i="3"/>
  <c r="BE1077" i="3"/>
  <c r="BE1117" i="3"/>
  <c r="BE1130" i="3"/>
  <c r="BE1195" i="3"/>
  <c r="BE1214" i="3"/>
  <c r="BE1221" i="3"/>
  <c r="BE1229" i="3"/>
  <c r="BE1232" i="3"/>
  <c r="BE1238" i="3"/>
  <c r="BE1242" i="3"/>
  <c r="BE1248" i="3"/>
  <c r="BE1251" i="3"/>
  <c r="BE1411" i="3"/>
  <c r="BE1417" i="3"/>
  <c r="BE1420" i="3"/>
  <c r="BE1433" i="3"/>
  <c r="BE1437" i="3"/>
  <c r="BE1501" i="3"/>
  <c r="BE1510" i="3"/>
  <c r="BE1527" i="3"/>
  <c r="BE1599" i="3"/>
  <c r="F96" i="4"/>
  <c r="BE131" i="4"/>
  <c r="BE146" i="4"/>
  <c r="BE150" i="4"/>
  <c r="BE168" i="4"/>
  <c r="BE206" i="4"/>
  <c r="BE222" i="4"/>
  <c r="BE138" i="5"/>
  <c r="BE147" i="5"/>
  <c r="BE148" i="5"/>
  <c r="BE150" i="5"/>
  <c r="BE156" i="5"/>
  <c r="BE179" i="5"/>
  <c r="BE180" i="5"/>
  <c r="BE192" i="5"/>
  <c r="BE196" i="5"/>
  <c r="BE201" i="5"/>
  <c r="BE202" i="5"/>
  <c r="BE207" i="5"/>
  <c r="BE209" i="5"/>
  <c r="BE217" i="5"/>
  <c r="BE249" i="5"/>
  <c r="BE259" i="5"/>
  <c r="BE271" i="5"/>
  <c r="BE275" i="5"/>
  <c r="BE276" i="5"/>
  <c r="BE319" i="5"/>
  <c r="BE322" i="5"/>
  <c r="BE327" i="5"/>
  <c r="BE330" i="5"/>
  <c r="BE332" i="5"/>
  <c r="BE341" i="5"/>
  <c r="BE343" i="5"/>
  <c r="BE347" i="5"/>
  <c r="BE350" i="5"/>
  <c r="BE355" i="5"/>
  <c r="BE358" i="5"/>
  <c r="BE360" i="5"/>
  <c r="BE162" i="6"/>
  <c r="BE173" i="6"/>
  <c r="BE182" i="6"/>
  <c r="BE327" i="7"/>
  <c r="BE340" i="7"/>
  <c r="BE342" i="7"/>
  <c r="BE352" i="7"/>
  <c r="BE354" i="7"/>
  <c r="BE383" i="7"/>
  <c r="BE405" i="7"/>
  <c r="BE411" i="7"/>
  <c r="BE434" i="7"/>
  <c r="BE497" i="7"/>
  <c r="BE501" i="7"/>
  <c r="BK452" i="7"/>
  <c r="J452" i="7" s="1"/>
  <c r="J168" i="7" s="1"/>
  <c r="BK483" i="7"/>
  <c r="J483" i="7"/>
  <c r="J178" i="7" s="1"/>
  <c r="BK498" i="7"/>
  <c r="J498" i="7"/>
  <c r="J184" i="7" s="1"/>
  <c r="BK538" i="7"/>
  <c r="J538" i="7" s="1"/>
  <c r="J200" i="7" s="1"/>
  <c r="BK550" i="7"/>
  <c r="J550" i="7" s="1"/>
  <c r="J206" i="7" s="1"/>
  <c r="F123" i="8"/>
  <c r="BE134" i="8"/>
  <c r="BE135" i="8"/>
  <c r="BE136" i="8"/>
  <c r="BE137" i="8"/>
  <c r="BE144" i="8"/>
  <c r="BE145" i="8"/>
  <c r="BE155" i="8"/>
  <c r="BE157" i="8"/>
  <c r="J95" i="9"/>
  <c r="BE144" i="9"/>
  <c r="F96" i="10"/>
  <c r="BE139" i="10"/>
  <c r="BE149" i="10"/>
  <c r="BE156" i="10"/>
  <c r="BE157" i="10"/>
  <c r="BE130" i="11"/>
  <c r="BE140" i="11"/>
  <c r="BE143" i="11"/>
  <c r="BE149" i="11"/>
  <c r="BE129" i="15"/>
  <c r="BE146" i="15"/>
  <c r="BE147" i="15"/>
  <c r="BE133" i="17"/>
  <c r="BE139" i="17"/>
  <c r="BE154" i="17"/>
  <c r="BE174" i="17"/>
  <c r="BE179" i="17"/>
  <c r="BE186" i="17"/>
  <c r="BE198" i="17"/>
  <c r="E122" i="18"/>
  <c r="BE142" i="18"/>
  <c r="BE147" i="18"/>
  <c r="BE153" i="18"/>
  <c r="BE167" i="18"/>
  <c r="BE187" i="18"/>
  <c r="BE223" i="18"/>
  <c r="BE258" i="18"/>
  <c r="BE265" i="18"/>
  <c r="J117" i="19"/>
  <c r="BE136" i="19"/>
  <c r="BE138" i="19"/>
  <c r="BE162" i="19"/>
  <c r="BE168" i="19"/>
  <c r="BE243" i="21"/>
  <c r="F94" i="3"/>
  <c r="BE209" i="3"/>
  <c r="BE226" i="3"/>
  <c r="BE386" i="3"/>
  <c r="BE420" i="3"/>
  <c r="BE430" i="3"/>
  <c r="BE529" i="3"/>
  <c r="BE644" i="3"/>
  <c r="BE660" i="3"/>
  <c r="BE681" i="3"/>
  <c r="BE730" i="3"/>
  <c r="BE883" i="3"/>
  <c r="BE888" i="3"/>
  <c r="BE922" i="3"/>
  <c r="BE939" i="3"/>
  <c r="BE949" i="3"/>
  <c r="BE1173" i="3"/>
  <c r="BE1199" i="3"/>
  <c r="BE1240" i="3"/>
  <c r="BE1277" i="3"/>
  <c r="BE1296" i="3"/>
  <c r="BE1328" i="3"/>
  <c r="BE1335" i="3"/>
  <c r="BE1348" i="3"/>
  <c r="BE1381" i="3"/>
  <c r="BE1516" i="3"/>
  <c r="BE1523" i="3"/>
  <c r="BE1562" i="3"/>
  <c r="BE1572" i="3"/>
  <c r="BE1584" i="3"/>
  <c r="BE1586" i="3"/>
  <c r="BE1601" i="3"/>
  <c r="BE1665" i="3"/>
  <c r="BE1696" i="3"/>
  <c r="BE1710" i="3"/>
  <c r="BE1719" i="3"/>
  <c r="BE1730" i="3"/>
  <c r="BE1733" i="3"/>
  <c r="BE1765" i="3"/>
  <c r="BE1772" i="3"/>
  <c r="BE1776" i="3"/>
  <c r="BE1777" i="3"/>
  <c r="BE1786" i="3"/>
  <c r="BE142" i="4"/>
  <c r="BK221" i="4"/>
  <c r="J221" i="4"/>
  <c r="J104" i="4" s="1"/>
  <c r="BE139" i="5"/>
  <c r="BE152" i="5"/>
  <c r="BE160" i="5"/>
  <c r="BE166" i="5"/>
  <c r="BE174" i="5"/>
  <c r="BE206" i="5"/>
  <c r="BE222" i="5"/>
  <c r="BE236" i="5"/>
  <c r="BE262" i="5"/>
  <c r="BE289" i="5"/>
  <c r="BE297" i="5"/>
  <c r="BE300" i="5"/>
  <c r="BE307" i="5"/>
  <c r="BE310" i="5"/>
  <c r="BE338" i="5"/>
  <c r="BE142" i="6"/>
  <c r="BE148" i="6"/>
  <c r="BE152" i="6"/>
  <c r="BE158" i="6"/>
  <c r="BE289" i="7"/>
  <c r="BE298" i="7"/>
  <c r="BE424" i="7"/>
  <c r="BE425" i="7"/>
  <c r="BE427" i="7"/>
  <c r="BE433" i="7"/>
  <c r="BE465" i="7"/>
  <c r="BE517" i="7"/>
  <c r="BE545" i="7"/>
  <c r="BE549" i="7"/>
  <c r="BE551" i="7"/>
  <c r="BE553" i="7"/>
  <c r="BE555" i="7"/>
  <c r="BE565" i="7"/>
  <c r="BE567" i="7"/>
  <c r="BK274" i="7"/>
  <c r="J274" i="7" s="1"/>
  <c r="J108" i="7" s="1"/>
  <c r="BK447" i="7"/>
  <c r="J447" i="7" s="1"/>
  <c r="J166" i="7" s="1"/>
  <c r="BK459" i="7"/>
  <c r="J459" i="7"/>
  <c r="J171" i="7" s="1"/>
  <c r="BK462" i="7"/>
  <c r="J462" i="7"/>
  <c r="J172" i="7" s="1"/>
  <c r="BK548" i="7"/>
  <c r="J548" i="7" s="1"/>
  <c r="J205" i="7" s="1"/>
  <c r="BE132" i="8"/>
  <c r="BE141" i="8"/>
  <c r="E85" i="9"/>
  <c r="F123" i="9"/>
  <c r="BE140" i="9"/>
  <c r="E85" i="10"/>
  <c r="BE136" i="10"/>
  <c r="BE140" i="10"/>
  <c r="BE141" i="10"/>
  <c r="BE145" i="10"/>
  <c r="BE148" i="10"/>
  <c r="BE154" i="10"/>
  <c r="BE130" i="12"/>
  <c r="F96" i="13"/>
  <c r="BE132" i="13"/>
  <c r="BE135" i="13"/>
  <c r="BE131" i="14"/>
  <c r="BE140" i="15"/>
  <c r="BE137" i="17"/>
  <c r="BE143" i="17"/>
  <c r="BE155" i="17"/>
  <c r="BE169" i="17"/>
  <c r="BE178" i="17"/>
  <c r="BE181" i="17"/>
  <c r="J93" i="18"/>
  <c r="BE149" i="18"/>
  <c r="BE151" i="18"/>
  <c r="BE204" i="18"/>
  <c r="BE139" i="19"/>
  <c r="BE142" i="19"/>
  <c r="BE150" i="19"/>
  <c r="BE153" i="19"/>
  <c r="BE172" i="19"/>
  <c r="BE194" i="19"/>
  <c r="BE135" i="21"/>
  <c r="BE164" i="21"/>
  <c r="BE199" i="21"/>
  <c r="BE208" i="21"/>
  <c r="BE156" i="3"/>
  <c r="BE199" i="3"/>
  <c r="BE217" i="3"/>
  <c r="BE404" i="3"/>
  <c r="BE422" i="3"/>
  <c r="BE463" i="3"/>
  <c r="BE468" i="3"/>
  <c r="BE522" i="3"/>
  <c r="BE526" i="3"/>
  <c r="BE547" i="3"/>
  <c r="BE563" i="3"/>
  <c r="BE565" i="3"/>
  <c r="BE574" i="3"/>
  <c r="BE630" i="3"/>
  <c r="BE633" i="3"/>
  <c r="BE646" i="3"/>
  <c r="BE694" i="3"/>
  <c r="BE740" i="3"/>
  <c r="BE768" i="3"/>
  <c r="BE814" i="3"/>
  <c r="BE836" i="3"/>
  <c r="BE885" i="3"/>
  <c r="BE890" i="3"/>
  <c r="BE895" i="3"/>
  <c r="BE896" i="3"/>
  <c r="BE898" i="3"/>
  <c r="BE937" i="3"/>
  <c r="BE964" i="3"/>
  <c r="BE967" i="3"/>
  <c r="BE1036" i="3"/>
  <c r="BE1051" i="3"/>
  <c r="BE1114" i="3"/>
  <c r="BE1124" i="3"/>
  <c r="BE194" i="5"/>
  <c r="BE198" i="5"/>
  <c r="BE200" i="5"/>
  <c r="BE203" i="5"/>
  <c r="BE205" i="5"/>
  <c r="BE210" i="5"/>
  <c r="BE223" i="5"/>
  <c r="BE231" i="5"/>
  <c r="BE252" i="5"/>
  <c r="BE263" i="5"/>
  <c r="BE270" i="5"/>
  <c r="BE296" i="5"/>
  <c r="BE303" i="5"/>
  <c r="BE306" i="5"/>
  <c r="BE317" i="5"/>
  <c r="BE334" i="5"/>
  <c r="BE345" i="5"/>
  <c r="BE356" i="5"/>
  <c r="BE357" i="5"/>
  <c r="BE133" i="6"/>
  <c r="BE160" i="6"/>
  <c r="BE174" i="6"/>
  <c r="BE267" i="7"/>
  <c r="BE306" i="7"/>
  <c r="BE310" i="7"/>
  <c r="BE360" i="7"/>
  <c r="BE372" i="7"/>
  <c r="BE384" i="7"/>
  <c r="BE390" i="7"/>
  <c r="BE403" i="7"/>
  <c r="BE421" i="7"/>
  <c r="BE451" i="7"/>
  <c r="BE458" i="7"/>
  <c r="BE460" i="7"/>
  <c r="BE493" i="7"/>
  <c r="BE499" i="7"/>
  <c r="BE518" i="7"/>
  <c r="BE520" i="7"/>
  <c r="BK272" i="7"/>
  <c r="J272" i="7"/>
  <c r="J107" i="7" s="1"/>
  <c r="BK344" i="7"/>
  <c r="J344" i="7" s="1"/>
  <c r="J133" i="7" s="1"/>
  <c r="BK357" i="7"/>
  <c r="J357" i="7" s="1"/>
  <c r="J139" i="7" s="1"/>
  <c r="BK379" i="7"/>
  <c r="J379" i="7"/>
  <c r="J145" i="7"/>
  <c r="BK426" i="7"/>
  <c r="J426" i="7"/>
  <c r="J158" i="7" s="1"/>
  <c r="BK454" i="7"/>
  <c r="J454" i="7" s="1"/>
  <c r="J169" i="7" s="1"/>
  <c r="BK503" i="7"/>
  <c r="J503" i="7" s="1"/>
  <c r="J186" i="7" s="1"/>
  <c r="BK521" i="7"/>
  <c r="J521" i="7"/>
  <c r="J192" i="7"/>
  <c r="BK528" i="7"/>
  <c r="J528" i="7"/>
  <c r="J195" i="7" s="1"/>
  <c r="BE136" i="9"/>
  <c r="BE137" i="9"/>
  <c r="BE136" i="11"/>
  <c r="BE141" i="17"/>
  <c r="BE148" i="17"/>
  <c r="BE156" i="17"/>
  <c r="BE164" i="17"/>
  <c r="BE171" i="17"/>
  <c r="BE173" i="17"/>
  <c r="BE175" i="17"/>
  <c r="BE188" i="17"/>
  <c r="BE209" i="17"/>
  <c r="BE210" i="17"/>
  <c r="BE138" i="18"/>
  <c r="BE157" i="18"/>
  <c r="BE210" i="18"/>
  <c r="BE217" i="18"/>
  <c r="BE227" i="18"/>
  <c r="BE231" i="18"/>
  <c r="BE261" i="18"/>
  <c r="BE264" i="18"/>
  <c r="BE274" i="18"/>
  <c r="BE275" i="18"/>
  <c r="J119" i="19"/>
  <c r="BE160" i="19"/>
  <c r="BE165" i="19"/>
  <c r="BE184" i="19"/>
  <c r="BE137" i="21"/>
  <c r="BE155" i="21"/>
  <c r="BE166" i="21"/>
  <c r="BE178" i="21"/>
  <c r="BE192" i="21"/>
  <c r="BE205" i="21"/>
  <c r="BE207" i="21"/>
  <c r="BE210" i="21"/>
  <c r="BE213" i="21"/>
  <c r="BE217" i="21"/>
  <c r="BE224" i="21"/>
  <c r="BE225" i="21"/>
  <c r="BE227" i="21"/>
  <c r="BE127" i="2"/>
  <c r="BE133" i="2"/>
  <c r="BK142" i="2"/>
  <c r="J142" i="2"/>
  <c r="J102" i="2"/>
  <c r="BE161" i="3"/>
  <c r="BE191" i="3"/>
  <c r="BE210" i="3"/>
  <c r="BE229" i="3"/>
  <c r="BE236" i="3"/>
  <c r="BE238" i="3"/>
  <c r="BE240" i="3"/>
  <c r="BE319" i="3"/>
  <c r="BE390" i="3"/>
  <c r="BE428" i="3"/>
  <c r="BE455" i="3"/>
  <c r="BE567" i="3"/>
  <c r="BE585" i="3"/>
  <c r="BE596" i="3"/>
  <c r="BE598" i="3"/>
  <c r="BE601" i="3"/>
  <c r="BE604" i="3"/>
  <c r="BE648" i="3"/>
  <c r="BE721" i="3"/>
  <c r="BE754" i="3"/>
  <c r="BE757" i="3"/>
  <c r="BE838" i="3"/>
  <c r="BE847" i="3"/>
  <c r="BE852" i="3"/>
  <c r="BE858" i="3"/>
  <c r="BE861" i="3"/>
  <c r="BE867" i="3"/>
  <c r="BE868" i="3"/>
  <c r="BE869" i="3"/>
  <c r="BE870" i="3"/>
  <c r="BE871" i="3"/>
  <c r="BE872" i="3"/>
  <c r="BE873" i="3"/>
  <c r="BE909" i="3"/>
  <c r="BE961" i="3"/>
  <c r="BE1007" i="3"/>
  <c r="BE1009" i="3"/>
  <c r="BE1030" i="3"/>
  <c r="BE1045" i="3"/>
  <c r="BE1058" i="3"/>
  <c r="BE1083" i="3"/>
  <c r="BE1159" i="3"/>
  <c r="BE1204" i="3"/>
  <c r="BE1210" i="3"/>
  <c r="BE1237" i="3"/>
  <c r="BE1280" i="3"/>
  <c r="BE1282" i="3"/>
  <c r="BE1324" i="3"/>
  <c r="BE1495" i="3"/>
  <c r="BE1499" i="3"/>
  <c r="BE1508" i="3"/>
  <c r="BE1556" i="3"/>
  <c r="BE1561" i="3"/>
  <c r="BE1578" i="3"/>
  <c r="BE200" i="4"/>
  <c r="BE169" i="5"/>
  <c r="BE193" i="5"/>
  <c r="BE218" i="5"/>
  <c r="BE229" i="5"/>
  <c r="BE239" i="5"/>
  <c r="BE242" i="5"/>
  <c r="BE264" i="5"/>
  <c r="BE281" i="5"/>
  <c r="BE295" i="5"/>
  <c r="BE342" i="5"/>
  <c r="BE346" i="5"/>
  <c r="BE348" i="5"/>
  <c r="BE135" i="6"/>
  <c r="BE155" i="6"/>
  <c r="BE176" i="6"/>
  <c r="BE178" i="6"/>
  <c r="BE179" i="6"/>
  <c r="BE180" i="6"/>
  <c r="BE181" i="6"/>
  <c r="BE183" i="6"/>
  <c r="BE252" i="7"/>
  <c r="BE253" i="7"/>
  <c r="BE270" i="7"/>
  <c r="BE271" i="7"/>
  <c r="BE273" i="7"/>
  <c r="BE282" i="7"/>
  <c r="BE294" i="7"/>
  <c r="BE301" i="7"/>
  <c r="BE331" i="7"/>
  <c r="BE526" i="7"/>
  <c r="BK247" i="7"/>
  <c r="J247" i="7" s="1"/>
  <c r="J103" i="7" s="1"/>
  <c r="BK552" i="7"/>
  <c r="J552" i="7" s="1"/>
  <c r="J207" i="7" s="1"/>
  <c r="BE138" i="8"/>
  <c r="BE148" i="8"/>
  <c r="BE150" i="8"/>
  <c r="BE154" i="8"/>
  <c r="BE131" i="10"/>
  <c r="BE142" i="10"/>
  <c r="BE137" i="11"/>
  <c r="BE134" i="13"/>
  <c r="BE141" i="15"/>
  <c r="BE157" i="15"/>
  <c r="BE160" i="15"/>
  <c r="BE136" i="17"/>
  <c r="BE145" i="17"/>
  <c r="BE200" i="17"/>
  <c r="BE208" i="17"/>
  <c r="BE211" i="17"/>
  <c r="F93" i="18"/>
  <c r="BE162" i="18"/>
  <c r="BE173" i="18"/>
  <c r="BE183" i="18"/>
  <c r="BE244" i="18"/>
  <c r="BE247" i="18"/>
  <c r="BE254" i="18"/>
  <c r="BE270" i="18"/>
  <c r="BE273" i="18"/>
  <c r="BE149" i="19"/>
  <c r="BE156" i="19"/>
  <c r="BE159" i="19"/>
  <c r="BE166" i="19"/>
  <c r="BE171" i="19"/>
  <c r="BE175" i="19"/>
  <c r="BE178" i="19"/>
  <c r="BE180" i="19"/>
  <c r="BE192" i="19"/>
  <c r="F38" i="7"/>
  <c r="BC102" i="1"/>
  <c r="J38" i="10"/>
  <c r="AW106" i="1"/>
  <c r="F36" i="18"/>
  <c r="BA114" i="1"/>
  <c r="F41" i="5"/>
  <c r="BD100" i="1" s="1"/>
  <c r="F38" i="6"/>
  <c r="BC101" i="1"/>
  <c r="F38" i="14"/>
  <c r="BA110" i="1" s="1"/>
  <c r="F39" i="7"/>
  <c r="BD102" i="1"/>
  <c r="F39" i="17"/>
  <c r="BD113" i="1"/>
  <c r="J38" i="5"/>
  <c r="AW100" i="1"/>
  <c r="F39" i="6"/>
  <c r="BD101" i="1" s="1"/>
  <c r="J38" i="13"/>
  <c r="AW109" i="1"/>
  <c r="J36" i="18"/>
  <c r="AW114" i="1" s="1"/>
  <c r="J36" i="6"/>
  <c r="AW101" i="1"/>
  <c r="F40" i="5"/>
  <c r="BC100" i="1"/>
  <c r="F39" i="9"/>
  <c r="BB105" i="1"/>
  <c r="F40" i="16"/>
  <c r="BC112" i="1" s="1"/>
  <c r="F38" i="20"/>
  <c r="BC116" i="1"/>
  <c r="F41" i="15"/>
  <c r="BD111" i="1" s="1"/>
  <c r="F36" i="3"/>
  <c r="BA97" i="1"/>
  <c r="F35" i="21"/>
  <c r="BB117" i="1"/>
  <c r="F36" i="7"/>
  <c r="BA102" i="1"/>
  <c r="F38" i="16"/>
  <c r="BA112" i="1" s="1"/>
  <c r="F41" i="14"/>
  <c r="BD110" i="1"/>
  <c r="F40" i="13"/>
  <c r="BC109" i="1" s="1"/>
  <c r="F39" i="18"/>
  <c r="BD114" i="1" s="1"/>
  <c r="J34" i="2"/>
  <c r="AW95" i="1"/>
  <c r="J38" i="11"/>
  <c r="AW107" i="1"/>
  <c r="J36" i="3"/>
  <c r="AW97" i="1" s="1"/>
  <c r="F40" i="8"/>
  <c r="BC104" i="1"/>
  <c r="AS96" i="1"/>
  <c r="AS94" i="1" s="1"/>
  <c r="J36" i="7"/>
  <c r="AW102" i="1"/>
  <c r="F41" i="8"/>
  <c r="BD104" i="1"/>
  <c r="J38" i="14"/>
  <c r="AW110" i="1"/>
  <c r="F38" i="17"/>
  <c r="BC113" i="1" s="1"/>
  <c r="F39" i="12"/>
  <c r="BB108" i="1"/>
  <c r="F41" i="11"/>
  <c r="BD107" i="1" s="1"/>
  <c r="F36" i="17"/>
  <c r="BA113" i="1"/>
  <c r="F38" i="9"/>
  <c r="BA105" i="1"/>
  <c r="F40" i="9"/>
  <c r="BC105" i="1"/>
  <c r="F38" i="15"/>
  <c r="BA111" i="1" s="1"/>
  <c r="F38" i="3"/>
  <c r="BC97" i="1"/>
  <c r="F40" i="4"/>
  <c r="BC99" i="1" s="1"/>
  <c r="J38" i="15"/>
  <c r="AW111" i="1"/>
  <c r="F36" i="19"/>
  <c r="BA115" i="1"/>
  <c r="F36" i="21"/>
  <c r="BC117" i="1"/>
  <c r="F41" i="12"/>
  <c r="BD108" i="1" s="1"/>
  <c r="F41" i="10"/>
  <c r="BD106" i="1"/>
  <c r="F38" i="10"/>
  <c r="BA106" i="1"/>
  <c r="F38" i="8"/>
  <c r="BA104" i="1"/>
  <c r="F38" i="18"/>
  <c r="BC114" i="1"/>
  <c r="F39" i="15"/>
  <c r="BB111" i="1" s="1"/>
  <c r="F39" i="8"/>
  <c r="BB104" i="1"/>
  <c r="F37" i="6"/>
  <c r="BB101" i="1" s="1"/>
  <c r="F36" i="20"/>
  <c r="BA116" i="1"/>
  <c r="J38" i="12"/>
  <c r="AW108" i="1"/>
  <c r="F40" i="15"/>
  <c r="BC111" i="1"/>
  <c r="J38" i="4"/>
  <c r="AW99" i="1" s="1"/>
  <c r="F37" i="18"/>
  <c r="BB114" i="1"/>
  <c r="F38" i="19"/>
  <c r="BC115" i="1" s="1"/>
  <c r="F39" i="5"/>
  <c r="BB100" i="1" s="1"/>
  <c r="F40" i="11"/>
  <c r="BC107" i="1"/>
  <c r="F37" i="20"/>
  <c r="BB116" i="1"/>
  <c r="F35" i="2"/>
  <c r="BB95" i="1" s="1"/>
  <c r="F38" i="5"/>
  <c r="BA100" i="1"/>
  <c r="F40" i="14"/>
  <c r="BC110" i="1" s="1"/>
  <c r="J34" i="21"/>
  <c r="AW117" i="1" s="1"/>
  <c r="F38" i="12"/>
  <c r="BA108" i="1"/>
  <c r="F37" i="2"/>
  <c r="BD95" i="1"/>
  <c r="F34" i="21"/>
  <c r="BA117" i="1" s="1"/>
  <c r="J38" i="8"/>
  <c r="AW104" i="1"/>
  <c r="F39" i="14"/>
  <c r="BB110" i="1" s="1"/>
  <c r="J36" i="17"/>
  <c r="AW113" i="1" s="1"/>
  <c r="F40" i="10"/>
  <c r="BC106" i="1"/>
  <c r="F36" i="6"/>
  <c r="BA101" i="1"/>
  <c r="F41" i="4"/>
  <c r="BD99" i="1" s="1"/>
  <c r="J38" i="9"/>
  <c r="AW105" i="1"/>
  <c r="F39" i="4"/>
  <c r="BB99" i="1" s="1"/>
  <c r="F41" i="16"/>
  <c r="BD112" i="1" s="1"/>
  <c r="F39" i="19"/>
  <c r="BD115" i="1"/>
  <c r="F37" i="19"/>
  <c r="BB115" i="1"/>
  <c r="F37" i="17"/>
  <c r="BB113" i="1" s="1"/>
  <c r="F39" i="3"/>
  <c r="BD97" i="1"/>
  <c r="F41" i="9"/>
  <c r="BD105" i="1" s="1"/>
  <c r="F37" i="21"/>
  <c r="BD117" i="1" s="1"/>
  <c r="F41" i="13"/>
  <c r="BD109" i="1"/>
  <c r="F39" i="16"/>
  <c r="BB112" i="1"/>
  <c r="J36" i="19"/>
  <c r="AW115" i="1" s="1"/>
  <c r="F39" i="13"/>
  <c r="BB109" i="1"/>
  <c r="F38" i="4"/>
  <c r="BA99" i="1" s="1"/>
  <c r="F39" i="11"/>
  <c r="BB107" i="1" s="1"/>
  <c r="F40" i="12"/>
  <c r="BC108" i="1"/>
  <c r="F39" i="20"/>
  <c r="BD116" i="1"/>
  <c r="F34" i="2"/>
  <c r="BA95" i="1" s="1"/>
  <c r="F37" i="3"/>
  <c r="BB97" i="1"/>
  <c r="F38" i="11"/>
  <c r="BA107" i="1" s="1"/>
  <c r="F37" i="7"/>
  <c r="BB102" i="1" s="1"/>
  <c r="F39" i="10"/>
  <c r="BB106" i="1"/>
  <c r="F36" i="2"/>
  <c r="BC95" i="1"/>
  <c r="F38" i="13"/>
  <c r="BA109" i="1" s="1"/>
  <c r="J38" i="16"/>
  <c r="AW112" i="1"/>
  <c r="J36" i="20"/>
  <c r="AW116" i="1" s="1"/>
  <c r="P132" i="5" l="1"/>
  <c r="AU100" i="1"/>
  <c r="R135" i="18"/>
  <c r="R134" i="18"/>
  <c r="P136" i="18"/>
  <c r="P312" i="7"/>
  <c r="R213" i="5"/>
  <c r="R132" i="5" s="1"/>
  <c r="T169" i="18"/>
  <c r="P169" i="18"/>
  <c r="R312" i="7"/>
  <c r="T153" i="3"/>
  <c r="R235" i="7"/>
  <c r="R234" i="7" s="1"/>
  <c r="P127" i="17"/>
  <c r="AU113" i="1"/>
  <c r="T129" i="4"/>
  <c r="T128" i="4"/>
  <c r="P235" i="7"/>
  <c r="T235" i="7"/>
  <c r="R286" i="7"/>
  <c r="P129" i="21"/>
  <c r="P128" i="21"/>
  <c r="AU117" i="1"/>
  <c r="T127" i="6"/>
  <c r="T126" i="6" s="1"/>
  <c r="P123" i="2"/>
  <c r="P122" i="2"/>
  <c r="AU95" i="1"/>
  <c r="P915" i="3"/>
  <c r="P153" i="3"/>
  <c r="P152" i="3" s="1"/>
  <c r="AU97" i="1" s="1"/>
  <c r="BK915" i="3"/>
  <c r="J915" i="3"/>
  <c r="J115" i="3"/>
  <c r="BK286" i="7"/>
  <c r="J286" i="7"/>
  <c r="J112" i="7"/>
  <c r="R915" i="3"/>
  <c r="T124" i="19"/>
  <c r="T123" i="19"/>
  <c r="R127" i="6"/>
  <c r="R126" i="6" s="1"/>
  <c r="BK530" i="7"/>
  <c r="J530" i="7"/>
  <c r="J196" i="7"/>
  <c r="BK440" i="7"/>
  <c r="J440" i="7" s="1"/>
  <c r="J163" i="7" s="1"/>
  <c r="R129" i="21"/>
  <c r="R128" i="21"/>
  <c r="T313" i="7"/>
  <c r="T312" i="7"/>
  <c r="T286" i="7"/>
  <c r="T915" i="3"/>
  <c r="R153" i="3"/>
  <c r="R152" i="3"/>
  <c r="T136" i="18"/>
  <c r="T135" i="18"/>
  <c r="T134" i="18" s="1"/>
  <c r="P286" i="7"/>
  <c r="P129" i="4"/>
  <c r="P128" i="4"/>
  <c r="AU99" i="1"/>
  <c r="R127" i="17"/>
  <c r="BK124" i="19"/>
  <c r="J124" i="19" s="1"/>
  <c r="J99" i="19" s="1"/>
  <c r="BK213" i="5"/>
  <c r="J213" i="5"/>
  <c r="J103" i="5"/>
  <c r="T213" i="5"/>
  <c r="T132" i="5"/>
  <c r="T123" i="2"/>
  <c r="T122" i="2"/>
  <c r="BK235" i="7"/>
  <c r="J235" i="7"/>
  <c r="J99" i="7" s="1"/>
  <c r="J441" i="7"/>
  <c r="J164" i="7"/>
  <c r="J562" i="7"/>
  <c r="J212" i="7"/>
  <c r="J100" i="11"/>
  <c r="J128" i="11"/>
  <c r="J102" i="11"/>
  <c r="BK136" i="18"/>
  <c r="BK169" i="18"/>
  <c r="BK135" i="18" s="1"/>
  <c r="BK134" i="18" s="1"/>
  <c r="J134" i="18" s="1"/>
  <c r="J32" i="18" s="1"/>
  <c r="AG114" i="1" s="1"/>
  <c r="BK153" i="3"/>
  <c r="J153" i="3"/>
  <c r="J99" i="3"/>
  <c r="BK313" i="7"/>
  <c r="J313" i="7"/>
  <c r="J122" i="7" s="1"/>
  <c r="BK127" i="15"/>
  <c r="J127" i="15"/>
  <c r="J101" i="15"/>
  <c r="J124" i="20"/>
  <c r="J100" i="20" s="1"/>
  <c r="J531" i="7"/>
  <c r="J197" i="7" s="1"/>
  <c r="BK129" i="4"/>
  <c r="J129" i="4"/>
  <c r="J101" i="4" s="1"/>
  <c r="J214" i="5"/>
  <c r="J104" i="5" s="1"/>
  <c r="J127" i="8"/>
  <c r="J101" i="8"/>
  <c r="BK127" i="12"/>
  <c r="BK126" i="12"/>
  <c r="J126" i="12" s="1"/>
  <c r="J34" i="12" s="1"/>
  <c r="AG108" i="1" s="1"/>
  <c r="J125" i="19"/>
  <c r="J100" i="19" s="1"/>
  <c r="BK123" i="2"/>
  <c r="J123" i="2"/>
  <c r="J97" i="2" s="1"/>
  <c r="J287" i="7"/>
  <c r="J113" i="7" s="1"/>
  <c r="J128" i="8"/>
  <c r="J102" i="8"/>
  <c r="BK126" i="9"/>
  <c r="J126" i="9"/>
  <c r="J34" i="9" s="1"/>
  <c r="AG105" i="1" s="1"/>
  <c r="BK127" i="10"/>
  <c r="BK126" i="10" s="1"/>
  <c r="J126" i="10" s="1"/>
  <c r="J100" i="10" s="1"/>
  <c r="J128" i="13"/>
  <c r="J102" i="13" s="1"/>
  <c r="BK133" i="5"/>
  <c r="J133" i="5"/>
  <c r="J101" i="5"/>
  <c r="J127" i="11"/>
  <c r="J101" i="11"/>
  <c r="J123" i="20"/>
  <c r="J99" i="20"/>
  <c r="BK127" i="14"/>
  <c r="J127" i="14" s="1"/>
  <c r="J101" i="14" s="1"/>
  <c r="BK127" i="17"/>
  <c r="J127" i="17" s="1"/>
  <c r="J98" i="17" s="1"/>
  <c r="J272" i="18"/>
  <c r="J112" i="18"/>
  <c r="J916" i="3"/>
  <c r="J116" i="3"/>
  <c r="BK126" i="13"/>
  <c r="J126" i="13"/>
  <c r="J34" i="13" s="1"/>
  <c r="AG109" i="1" s="1"/>
  <c r="BK127" i="6"/>
  <c r="J127" i="6" s="1"/>
  <c r="J99" i="6" s="1"/>
  <c r="BK495" i="7"/>
  <c r="J495" i="7" s="1"/>
  <c r="J182" i="7" s="1"/>
  <c r="J128" i="9"/>
  <c r="J102" i="9"/>
  <c r="BK127" i="16"/>
  <c r="BK126" i="16"/>
  <c r="J126" i="16"/>
  <c r="J34" i="16" s="1"/>
  <c r="AG112" i="1" s="1"/>
  <c r="AN112" i="1" s="1"/>
  <c r="BK129" i="21"/>
  <c r="J129" i="21" s="1"/>
  <c r="J97" i="21" s="1"/>
  <c r="J35" i="17"/>
  <c r="AV113" i="1"/>
  <c r="AT113" i="1" s="1"/>
  <c r="F37" i="8"/>
  <c r="AZ104" i="1"/>
  <c r="J37" i="15"/>
  <c r="AV111" i="1"/>
  <c r="AT111" i="1"/>
  <c r="J37" i="8"/>
  <c r="AV104" i="1"/>
  <c r="AT104" i="1" s="1"/>
  <c r="AN104" i="1" s="1"/>
  <c r="J37" i="4"/>
  <c r="AV99" i="1"/>
  <c r="AT99" i="1"/>
  <c r="BD98" i="1"/>
  <c r="F37" i="13"/>
  <c r="AZ109" i="1"/>
  <c r="F37" i="15"/>
  <c r="AZ111" i="1"/>
  <c r="J37" i="10"/>
  <c r="AV106" i="1" s="1"/>
  <c r="AT106" i="1" s="1"/>
  <c r="J33" i="2"/>
  <c r="AV95" i="1"/>
  <c r="AT95" i="1" s="1"/>
  <c r="F35" i="19"/>
  <c r="AZ115" i="1" s="1"/>
  <c r="BA98" i="1"/>
  <c r="AW98" i="1" s="1"/>
  <c r="J37" i="14"/>
  <c r="AV110" i="1" s="1"/>
  <c r="AT110" i="1" s="1"/>
  <c r="F37" i="9"/>
  <c r="AZ105" i="1"/>
  <c r="J35" i="20"/>
  <c r="AV116" i="1"/>
  <c r="AT116" i="1" s="1"/>
  <c r="AN116" i="1" s="1"/>
  <c r="J37" i="13"/>
  <c r="AV109" i="1" s="1"/>
  <c r="AT109" i="1" s="1"/>
  <c r="J37" i="16"/>
  <c r="AV112" i="1"/>
  <c r="AT112" i="1"/>
  <c r="F33" i="21"/>
  <c r="AZ117" i="1"/>
  <c r="F37" i="5"/>
  <c r="AZ100" i="1" s="1"/>
  <c r="J35" i="3"/>
  <c r="AV97" i="1" s="1"/>
  <c r="AT97" i="1" s="1"/>
  <c r="J34" i="8"/>
  <c r="AG104" i="1"/>
  <c r="F37" i="16"/>
  <c r="AZ112" i="1"/>
  <c r="F37" i="10"/>
  <c r="AZ106" i="1"/>
  <c r="BA103" i="1"/>
  <c r="AW103" i="1" s="1"/>
  <c r="J35" i="6"/>
  <c r="AV101" i="1" s="1"/>
  <c r="AT101" i="1" s="1"/>
  <c r="F35" i="3"/>
  <c r="AZ97" i="1"/>
  <c r="J32" i="20"/>
  <c r="AG116" i="1"/>
  <c r="F35" i="17"/>
  <c r="AZ113" i="1"/>
  <c r="F37" i="11"/>
  <c r="AZ107" i="1" s="1"/>
  <c r="AU103" i="1"/>
  <c r="BC103" i="1"/>
  <c r="AY103" i="1"/>
  <c r="F35" i="18"/>
  <c r="AZ114" i="1"/>
  <c r="F37" i="14"/>
  <c r="AZ110" i="1"/>
  <c r="J35" i="18"/>
  <c r="AV114" i="1"/>
  <c r="AT114" i="1" s="1"/>
  <c r="F35" i="7"/>
  <c r="AZ102" i="1" s="1"/>
  <c r="J37" i="12"/>
  <c r="AV108" i="1"/>
  <c r="AT108" i="1"/>
  <c r="J37" i="11"/>
  <c r="AV107" i="1"/>
  <c r="AT107" i="1"/>
  <c r="BC98" i="1"/>
  <c r="AY98" i="1"/>
  <c r="F35" i="20"/>
  <c r="AZ116" i="1"/>
  <c r="J37" i="9"/>
  <c r="AV105" i="1"/>
  <c r="AT105" i="1"/>
  <c r="F35" i="6"/>
  <c r="AZ101" i="1" s="1"/>
  <c r="J35" i="19"/>
  <c r="AV115" i="1"/>
  <c r="AT115" i="1"/>
  <c r="J35" i="7"/>
  <c r="AV102" i="1"/>
  <c r="AT102" i="1" s="1"/>
  <c r="BD103" i="1"/>
  <c r="BB103" i="1"/>
  <c r="AX103" i="1"/>
  <c r="BB98" i="1"/>
  <c r="AX98" i="1"/>
  <c r="F33" i="2"/>
  <c r="AZ95" i="1" s="1"/>
  <c r="J37" i="5"/>
  <c r="AV100" i="1"/>
  <c r="AT100" i="1" s="1"/>
  <c r="F37" i="4"/>
  <c r="AZ99" i="1"/>
  <c r="F37" i="12"/>
  <c r="AZ108" i="1"/>
  <c r="J33" i="21"/>
  <c r="AV117" i="1" s="1"/>
  <c r="AT117" i="1" s="1"/>
  <c r="AN109" i="1" l="1"/>
  <c r="J169" i="18"/>
  <c r="J105" i="18" s="1"/>
  <c r="T234" i="7"/>
  <c r="P234" i="7"/>
  <c r="AU102" i="1"/>
  <c r="T152" i="3"/>
  <c r="P135" i="18"/>
  <c r="P134" i="18"/>
  <c r="AU114" i="1"/>
  <c r="J43" i="8"/>
  <c r="J43" i="12"/>
  <c r="J43" i="13"/>
  <c r="J43" i="9"/>
  <c r="J41" i="20"/>
  <c r="J43" i="16"/>
  <c r="J41" i="18"/>
  <c r="J98" i="18"/>
  <c r="J100" i="12"/>
  <c r="J127" i="12"/>
  <c r="J101" i="12"/>
  <c r="BK126" i="15"/>
  <c r="J126" i="15"/>
  <c r="J34" i="15" s="1"/>
  <c r="AG111" i="1" s="1"/>
  <c r="AN111" i="1" s="1"/>
  <c r="J100" i="16"/>
  <c r="BK152" i="3"/>
  <c r="J152" i="3" s="1"/>
  <c r="J32" i="3" s="1"/>
  <c r="AG97" i="1" s="1"/>
  <c r="AN97" i="1" s="1"/>
  <c r="J127" i="10"/>
  <c r="J101" i="10"/>
  <c r="J100" i="9"/>
  <c r="J100" i="13"/>
  <c r="BK126" i="14"/>
  <c r="J126" i="14"/>
  <c r="J34" i="14" s="1"/>
  <c r="AG110" i="1" s="1"/>
  <c r="AN110" i="1" s="1"/>
  <c r="J127" i="16"/>
  <c r="J101" i="16"/>
  <c r="BK123" i="19"/>
  <c r="J123" i="19"/>
  <c r="J98" i="19"/>
  <c r="BK132" i="5"/>
  <c r="J132" i="5"/>
  <c r="BK122" i="2"/>
  <c r="J122" i="2"/>
  <c r="J96" i="2"/>
  <c r="BK128" i="4"/>
  <c r="J128" i="4"/>
  <c r="J100" i="4"/>
  <c r="BK312" i="7"/>
  <c r="J312" i="7"/>
  <c r="J121" i="7" s="1"/>
  <c r="J135" i="18"/>
  <c r="J99" i="18" s="1"/>
  <c r="J136" i="18"/>
  <c r="J100" i="18"/>
  <c r="BK126" i="6"/>
  <c r="J126" i="6"/>
  <c r="BK128" i="21"/>
  <c r="J128" i="21"/>
  <c r="J43" i="11"/>
  <c r="BA96" i="1"/>
  <c r="BA94" i="1" s="1"/>
  <c r="W30" i="1" s="1"/>
  <c r="AW96" i="1"/>
  <c r="BC96" i="1"/>
  <c r="BC94" i="1" s="1"/>
  <c r="AY94" i="1" s="1"/>
  <c r="AY96" i="1"/>
  <c r="AN107" i="1"/>
  <c r="BD96" i="1"/>
  <c r="BB96" i="1"/>
  <c r="AX96" i="1"/>
  <c r="AN105" i="1"/>
  <c r="AN114" i="1"/>
  <c r="AN108" i="1"/>
  <c r="J34" i="10"/>
  <c r="AG106" i="1"/>
  <c r="AN106" i="1"/>
  <c r="J30" i="21"/>
  <c r="AG117" i="1"/>
  <c r="AN117" i="1"/>
  <c r="AZ103" i="1"/>
  <c r="AV103" i="1" s="1"/>
  <c r="AT103" i="1" s="1"/>
  <c r="AU98" i="1"/>
  <c r="J32" i="17"/>
  <c r="AG113" i="1"/>
  <c r="AN113" i="1"/>
  <c r="AZ98" i="1"/>
  <c r="AV98" i="1"/>
  <c r="AT98" i="1"/>
  <c r="J34" i="5"/>
  <c r="AG100" i="1"/>
  <c r="AN100" i="1"/>
  <c r="J32" i="6"/>
  <c r="AG101" i="1" s="1"/>
  <c r="AN101" i="1" s="1"/>
  <c r="BK234" i="7" l="1"/>
  <c r="J234" i="7"/>
  <c r="J98" i="3"/>
  <c r="J43" i="10"/>
  <c r="J41" i="6"/>
  <c r="J43" i="14"/>
  <c r="J100" i="14"/>
  <c r="J100" i="15"/>
  <c r="J41" i="17"/>
  <c r="J96" i="21"/>
  <c r="J43" i="5"/>
  <c r="J39" i="21"/>
  <c r="J98" i="6"/>
  <c r="J41" i="3"/>
  <c r="J43" i="15"/>
  <c r="J100" i="5"/>
  <c r="BB94" i="1"/>
  <c r="W31" i="1"/>
  <c r="BD94" i="1"/>
  <c r="W33" i="1" s="1"/>
  <c r="AZ96" i="1"/>
  <c r="AV96" i="1" s="1"/>
  <c r="AT96" i="1" s="1"/>
  <c r="AZ94" i="1"/>
  <c r="AV94" i="1" s="1"/>
  <c r="AK29" i="1" s="1"/>
  <c r="J32" i="7"/>
  <c r="AG102" i="1"/>
  <c r="AN102" i="1"/>
  <c r="AU96" i="1"/>
  <c r="AU94" i="1"/>
  <c r="J32" i="19"/>
  <c r="AG115" i="1"/>
  <c r="AN115" i="1"/>
  <c r="J34" i="4"/>
  <c r="AG99" i="1"/>
  <c r="AN99" i="1" s="1"/>
  <c r="J30" i="2"/>
  <c r="AG95" i="1"/>
  <c r="AW94" i="1"/>
  <c r="AK30" i="1"/>
  <c r="W32" i="1"/>
  <c r="AG103" i="1"/>
  <c r="AN103" i="1"/>
  <c r="J41" i="7" l="1"/>
  <c r="J98" i="7"/>
  <c r="J43" i="4"/>
  <c r="AN95" i="1"/>
  <c r="J41" i="19"/>
  <c r="J39" i="2"/>
  <c r="AT94" i="1"/>
  <c r="AG98" i="1"/>
  <c r="AN98" i="1"/>
  <c r="AX94" i="1"/>
  <c r="W29" i="1"/>
  <c r="AG96" i="1" l="1"/>
  <c r="AN96" i="1"/>
  <c r="AG94" i="1" l="1"/>
  <c r="AN94" i="1"/>
  <c r="AK26" i="1" l="1"/>
  <c r="AK35" i="1"/>
</calcChain>
</file>

<file path=xl/sharedStrings.xml><?xml version="1.0" encoding="utf-8"?>
<sst xmlns="http://schemas.openxmlformats.org/spreadsheetml/2006/main" count="36972" uniqueCount="5581">
  <si>
    <t>Export Komplet</t>
  </si>
  <si>
    <t/>
  </si>
  <si>
    <t>2.0</t>
  </si>
  <si>
    <t>False</t>
  </si>
  <si>
    <t>{05950bb4-32eb-4b9c-a700-cf58c97be13a}</t>
  </si>
  <si>
    <t>&gt;&gt;  skryté sloupce  &lt;&lt;</t>
  </si>
  <si>
    <t>0,01</t>
  </si>
  <si>
    <t>21</t>
  </si>
  <si>
    <t>12</t>
  </si>
  <si>
    <t>REKAPITULACE STAVBY</t>
  </si>
  <si>
    <t>v ---  níže se nacházejí doplnkové a pomocné údaje k sestavám  --- v</t>
  </si>
  <si>
    <t>Návod na vyplnění</t>
  </si>
  <si>
    <t>0,001</t>
  </si>
  <si>
    <t>Kód:</t>
  </si>
  <si>
    <t>26-008</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</si>
  <si>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</si>
  <si>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</si>
  <si>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Novostavba pavilonu ZUŠ Přelouč, parcela č. 392/2 a st. 346</t>
  </si>
  <si>
    <t>KSO:</t>
  </si>
  <si>
    <t>CC-CZ:</t>
  </si>
  <si>
    <t>Místo:</t>
  </si>
  <si>
    <t>Přelouč</t>
  </si>
  <si>
    <t>Datum:</t>
  </si>
  <si>
    <t>10. 2. 2026</t>
  </si>
  <si>
    <t>Zadavatel:</t>
  </si>
  <si>
    <t>IČ:</t>
  </si>
  <si>
    <t>Město Přelouč</t>
  </si>
  <si>
    <t>DIČ:</t>
  </si>
  <si>
    <t>Uchazeč:</t>
  </si>
  <si>
    <t>Vyplň údaj</t>
  </si>
  <si>
    <t>Projektant:</t>
  </si>
  <si>
    <t>Ing. arch. Pavel Mudruňka, Sezemice</t>
  </si>
  <si>
    <t>True</t>
  </si>
  <si>
    <t>Zpracovatel:</t>
  </si>
  <si>
    <t>A.Vojtěch - rozpočty staveb</t>
  </si>
  <si>
    <t>Poznámka:</t>
  </si>
  <si>
    <t>Při zpracování cenové nabídky je nutné vycházet ze všech částí projektové dokumentace. Výkaz výměr neslouží dodavateli pro objednávku materiálu, rozhodující je reálný stav při provádění. Některé výměry byly zjištěny pomocí CAD programu ÚRS.</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</si>
  <si>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</si>
  <si>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</si>
  <si>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</si>
  <si>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</si>
  <si>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</si>
  <si>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</si>
  <si>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</si>
  <si>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</si>
  <si>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</si>
  <si>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</si>
  <si>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</si>
  <si>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</si>
  <si>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</si>
  <si>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</si>
  <si>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</si>
  <si>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</si>
  <si>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</si>
  <si>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</si>
  <si>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</si>
  <si>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</si>
  <si>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</si>
  <si>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</si>
  <si>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</si>
  <si>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</si>
  <si>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</si>
  <si>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</si>
  <si>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</si>
  <si>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</si>
  <si>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</si>
  <si>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</si>
  <si>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</si>
  <si>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</si>
  <si>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</si>
  <si>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</si>
  <si>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</si>
  <si>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</si>
  <si>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</si>
  <si>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</si>
  <si>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</si>
  <si>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</si>
  <si>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</si>
  <si>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</si>
  <si>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</si>
  <si>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</si>
  <si>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</si>
  <si>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00</t>
  </si>
  <si>
    <t>Vedlejší a ostatní náklady</t>
  </si>
  <si>
    <t>VON</t>
  </si>
  <si>
    <t>1</t>
  </si>
  <si>
    <t>{b93a9c14-dd92-4d39-ab8a-013314811088}</t>
  </si>
  <si>
    <t>2</t>
  </si>
  <si>
    <t>01</t>
  </si>
  <si>
    <t>Novostavba pavilonu ZUŠ Přelouč</t>
  </si>
  <si>
    <t>STA</t>
  </si>
  <si>
    <t>{c8a64356-ebc5-4335-8ac6-bc6722002f96}</t>
  </si>
  <si>
    <t>001</t>
  </si>
  <si>
    <t>Stavební část</t>
  </si>
  <si>
    <t>Soupis</t>
  </si>
  <si>
    <t>{5fb79b98-eac1-460b-a8b4-b49f4a3a13c2}</t>
  </si>
  <si>
    <t>002</t>
  </si>
  <si>
    <t>Zdravotní technika</t>
  </si>
  <si>
    <t>{bfc99dea-168b-4b0c-9f36-560bd3c1c347}</t>
  </si>
  <si>
    <t>002-01</t>
  </si>
  <si>
    <t>Zdravotní technika - zemní práce</t>
  </si>
  <si>
    <t>3</t>
  </si>
  <si>
    <t>{5d52076a-cefb-4b0e-928c-3e6a33e20ce8}</t>
  </si>
  <si>
    <t>002-02</t>
  </si>
  <si>
    <t>Zdravotní technika - instalace</t>
  </si>
  <si>
    <t>{837df327-4b53-4cdf-8504-835530163231}</t>
  </si>
  <si>
    <t>003</t>
  </si>
  <si>
    <t>Ústřední vytápění</t>
  </si>
  <si>
    <t>{25e3606a-5f4e-42f7-8633-86f047797ddc}</t>
  </si>
  <si>
    <t>004</t>
  </si>
  <si>
    <t>Elektroinstalace - silnoproud</t>
  </si>
  <si>
    <t>{d84f70a8-6c63-49f9-bfab-75c90fabc476}</t>
  </si>
  <si>
    <t>005</t>
  </si>
  <si>
    <t>Elektroinstalace - slaboproud</t>
  </si>
  <si>
    <t>{7ab4d333-c5c0-495b-9d99-90f7ed4ae040}</t>
  </si>
  <si>
    <t>005-01</t>
  </si>
  <si>
    <t>Univerzální kabelážní systém (UKS)</t>
  </si>
  <si>
    <t>{955b517b-dd66-4c7a-9ff1-7664d605d53a}</t>
  </si>
  <si>
    <t>005-02</t>
  </si>
  <si>
    <t>Kamerový systém (CCTV)</t>
  </si>
  <si>
    <t>{2fbd7407-b39a-4e28-99e3-06c0b5f3e2c6}</t>
  </si>
  <si>
    <t>005-03</t>
  </si>
  <si>
    <t>Poplachový zabezpečovací a tísňový systém (PTZS)</t>
  </si>
  <si>
    <t>{f5bbba24-da49-412a-8e0a-c5e1981665df}</t>
  </si>
  <si>
    <t>005-04</t>
  </si>
  <si>
    <t>Elektronická kontrola vstupu (EKV) + IP vrátník</t>
  </si>
  <si>
    <t>{5a08ed03-d7eb-46f7-bc38-e3bd94b53ca4}</t>
  </si>
  <si>
    <t>005-05</t>
  </si>
  <si>
    <t>Tísňový systém (TS)</t>
  </si>
  <si>
    <t>{d4eb550d-6509-4210-9f87-a79de092e7f8}</t>
  </si>
  <si>
    <t>005-06</t>
  </si>
  <si>
    <t>Ozvučení</t>
  </si>
  <si>
    <t>{d67685ff-480b-4c33-a8ef-b514e39b8a47}</t>
  </si>
  <si>
    <t>005-07</t>
  </si>
  <si>
    <t>Aktivní prvky</t>
  </si>
  <si>
    <t>{7fde4e6c-5b45-4b49-8631-5e2507aa38d0}</t>
  </si>
  <si>
    <t>005-08</t>
  </si>
  <si>
    <t>Společné kabelové trasy</t>
  </si>
  <si>
    <t>{28b4fd37-44da-4bbb-9d06-78d63c064c43}</t>
  </si>
  <si>
    <t>005-09</t>
  </si>
  <si>
    <t>Slaboproud - ostatní</t>
  </si>
  <si>
    <t>{739e2e64-07c0-4d2d-84f3-211e2abb8220}</t>
  </si>
  <si>
    <t>006</t>
  </si>
  <si>
    <t>DT-AV technika</t>
  </si>
  <si>
    <t>{35a23910-1544-400d-9941-61217188d7fc}</t>
  </si>
  <si>
    <t>007</t>
  </si>
  <si>
    <t>Měření a regulace</t>
  </si>
  <si>
    <t>{2de80eb1-515a-415e-be21-7e78f7c957bd}</t>
  </si>
  <si>
    <t>008</t>
  </si>
  <si>
    <t>Vzduchotechnika</t>
  </si>
  <si>
    <t>{851985bd-b95e-4417-ac7f-caed1fa68430}</t>
  </si>
  <si>
    <t>009</t>
  </si>
  <si>
    <t>DT.PO - Divadelní technika</t>
  </si>
  <si>
    <t>{a9f552b7-75d0-4068-8912-3bcecbaf14a5}</t>
  </si>
  <si>
    <t>02</t>
  </si>
  <si>
    <t>Sadové a vegetační úpravy</t>
  </si>
  <si>
    <t>{f9a633dd-49b4-4709-9742-0b9807a6f3d6}</t>
  </si>
  <si>
    <t>KRYCÍ LIST SOUPISU PRACÍ</t>
  </si>
  <si>
    <t>Objekt:</t>
  </si>
  <si>
    <t>00 - Vedlejší a ostatní náklady</t>
  </si>
  <si>
    <t>REKAPITULACE ČLENĚNÍ SOUPISU PRACÍ</t>
  </si>
  <si>
    <t>Kód dílu - Popis</t>
  </si>
  <si>
    <t>Cena celkem [CZK]</t>
  </si>
  <si>
    <t>Náklady ze soupisu prací</t>
  </si>
  <si>
    <t>-1</t>
  </si>
  <si>
    <t>VRN - Vedlejší rozpočtové náklady</t>
  </si>
  <si>
    <t xml:space="preserve">    VRN1 - Průzkumné, geodetické a projektové práce</t>
  </si>
  <si>
    <t xml:space="preserve">    VRN3 - Zařízení staveniště</t>
  </si>
  <si>
    <t xml:space="preserve">    VRN4 - Inženýrská činnost zkoušky a měření</t>
  </si>
  <si>
    <t xml:space="preserve">    VRN7 - Provozní vlivy</t>
  </si>
  <si>
    <t xml:space="preserve">    VRN9 -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</si>
  <si>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</si>
  <si>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</si>
  <si>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</si>
  <si>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</si>
  <si>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</si>
  <si>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</si>
  <si>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</si>
  <si>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</si>
  <si>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</si>
  <si>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</si>
  <si>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</si>
  <si>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</si>
  <si>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</si>
  <si>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</si>
  <si>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Vedlejší rozpočtové náklady</t>
  </si>
  <si>
    <t>5</t>
  </si>
  <si>
    <t>ROZPOCET</t>
  </si>
  <si>
    <t>VRN1</t>
  </si>
  <si>
    <t>Průzkumné, geodetické a projektové práce</t>
  </si>
  <si>
    <t>K</t>
  </si>
  <si>
    <t>012103000</t>
  </si>
  <si>
    <t xml:space="preserve">Geodetické práce </t>
  </si>
  <si>
    <t>celek</t>
  </si>
  <si>
    <t>CS ÚRS 2026 01</t>
  </si>
  <si>
    <t>1024</t>
  </si>
  <si>
    <t>679444712</t>
  </si>
  <si>
    <t>P</t>
  </si>
  <si>
    <t>Poznámka k položce:_x000D_
Kompletní provedení geodetických prací před zahájením, v průběhu a po dokončení výstavby.</t>
  </si>
  <si>
    <t>013254000</t>
  </si>
  <si>
    <t>Dokumentace skutečného provedení stavby</t>
  </si>
  <si>
    <t>-518128451</t>
  </si>
  <si>
    <t>VRN3</t>
  </si>
  <si>
    <t>Zařízení staveniště</t>
  </si>
  <si>
    <t>031002000</t>
  </si>
  <si>
    <t>Související práce pro zařízení staveniště</t>
  </si>
  <si>
    <t>-2059986531</t>
  </si>
  <si>
    <t>4</t>
  </si>
  <si>
    <t>032002000</t>
  </si>
  <si>
    <t>Vybavení staveniště</t>
  </si>
  <si>
    <t>1028297103</t>
  </si>
  <si>
    <t>Poznámka k položce:_x000D_
Veškeré náklady na vybudování a zajištění zařízení staveniště, jeho provoz včetně skládky a meziskládky materiálu.</t>
  </si>
  <si>
    <t>033002000</t>
  </si>
  <si>
    <t>Připojení a spotřeba energií pro zařízení staveniště</t>
  </si>
  <si>
    <t>CS ÚRS 2025 01</t>
  </si>
  <si>
    <t>48324649</t>
  </si>
  <si>
    <t>6</t>
  </si>
  <si>
    <t>034002000</t>
  </si>
  <si>
    <t>Zabezpečení staveniště</t>
  </si>
  <si>
    <t>-1764713125</t>
  </si>
  <si>
    <t>7</t>
  </si>
  <si>
    <t>039002000</t>
  </si>
  <si>
    <t>Zrušení zařízení staveniště</t>
  </si>
  <si>
    <t>-1981132516</t>
  </si>
  <si>
    <t xml:space="preserve">Poznámka k položce:_x000D_
Cena je včetně uvedení ploch staveniště do původního stavu._x000D_
</t>
  </si>
  <si>
    <t>VRN4</t>
  </si>
  <si>
    <t>Inženýrská činnost zkoušky a měření</t>
  </si>
  <si>
    <t>8</t>
  </si>
  <si>
    <t>045002000</t>
  </si>
  <si>
    <t>Kompletační a koordinační činnost</t>
  </si>
  <si>
    <t>-2082204020</t>
  </si>
  <si>
    <t>Poznámka k položce:_x000D_
Koordinace veškerých prací a dodávek které jsou součástí díla.</t>
  </si>
  <si>
    <t>VRN7</t>
  </si>
  <si>
    <t>Provozní vlivy</t>
  </si>
  <si>
    <t>9</t>
  </si>
  <si>
    <t>071002000</t>
  </si>
  <si>
    <t>Provoz investora, třetích osob</t>
  </si>
  <si>
    <t>1917946786</t>
  </si>
  <si>
    <t>Poznámka k položce:_x000D_
Práce za provozu investora v areálu firmy.</t>
  </si>
  <si>
    <t>VRN9</t>
  </si>
  <si>
    <t>Ostatní náklady</t>
  </si>
  <si>
    <t>10</t>
  </si>
  <si>
    <t>091503000</t>
  </si>
  <si>
    <t>Náklady související s publikační činností</t>
  </si>
  <si>
    <t>-1454253587</t>
  </si>
  <si>
    <t>Poznámka k položce:_x000D_
Informační tabule zdroje financování stavby.</t>
  </si>
  <si>
    <t>01 - Novostavba pavilonu ZUŠ Přelouč</t>
  </si>
  <si>
    <t>Soupis:</t>
  </si>
  <si>
    <t>001 - Stavební část</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</si>
  <si>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</si>
  <si>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</si>
  <si>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</si>
  <si>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</si>
  <si>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</si>
  <si>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</si>
  <si>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</si>
  <si>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61 - Úprava povrchů vnitřních</t>
  </si>
  <si>
    <t xml:space="preserve">    62 - Úprava povrchů vnějších</t>
  </si>
  <si>
    <t xml:space="preserve">    8 - Vedení trubní dálková a přípojná</t>
  </si>
  <si>
    <t xml:space="preserve">    9 - Ostatní konstrukce a práce, bourání</t>
  </si>
  <si>
    <t xml:space="preserve">    91 - Ostatní výrobky a vybavení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</si>
  <si>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</si>
  <si>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</si>
  <si>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</si>
  <si>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</si>
  <si>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</si>
  <si>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</si>
  <si>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</si>
  <si>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</si>
  <si>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</si>
  <si>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</si>
  <si>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</si>
  <si>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</si>
  <si>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</si>
  <si>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767-1 - Konstrukce zámečnické - vnější výplně otvorů</t>
  </si>
  <si>
    <t xml:space="preserve">    767-2 - Zádržný a záchytný systém proti pádu osob</t>
  </si>
  <si>
    <t xml:space="preserve">    771 - Podlahy z dlaždic</t>
  </si>
  <si>
    <t xml:space="preserve">    776 - Podlahy povlakové</t>
  </si>
  <si>
    <t xml:space="preserve">    781 - Dokončovací práce - obklady</t>
  </si>
  <si>
    <t xml:space="preserve">    784 - Dokončovací práce - malby a tapety</t>
  </si>
  <si>
    <t xml:space="preserve">    786 - Dokončovací práce - stínění a čalounické úpravy</t>
  </si>
  <si>
    <t>HSV</t>
  </si>
  <si>
    <t>Práce a dodávky HSV</t>
  </si>
  <si>
    <t>Zemní práce</t>
  </si>
  <si>
    <t>121151114</t>
  </si>
  <si>
    <t>Sejmutí ornice plochy do 500 m2 tl vrstvy přes 200 do 250 mm strojně</t>
  </si>
  <si>
    <t>m2</t>
  </si>
  <si>
    <t>-1754752957</t>
  </si>
  <si>
    <t>122251101</t>
  </si>
  <si>
    <t>Odkopávky a prokopávky nezapažené v hornině třídy těžitelnosti I skupiny 3 objem do 20 m3 strojně</t>
  </si>
  <si>
    <t>m3</t>
  </si>
  <si>
    <t>-1011233015</t>
  </si>
  <si>
    <t>VV</t>
  </si>
  <si>
    <t>"pro terasu" 70,0*0,3</t>
  </si>
  <si>
    <t>"chodník mozaika" 75,0*0,25</t>
  </si>
  <si>
    <t>"okapový chodník" 30,0*0,15</t>
  </si>
  <si>
    <t>Součet</t>
  </si>
  <si>
    <t>131251104</t>
  </si>
  <si>
    <t>Hloubení jam nezapažených v hornině třídy těžitelnosti I skupiny 3 objem do 500 m3 strojně</t>
  </si>
  <si>
    <t>1024264477</t>
  </si>
  <si>
    <t>Poznámka k položce:_x000D_
Plocha x průměrná výška.</t>
  </si>
  <si>
    <t>Plocha x průměrná výška</t>
  </si>
  <si>
    <t>436,6*1,05</t>
  </si>
  <si>
    <t>Výkop - stavební jáma</t>
  </si>
  <si>
    <t>"4/1200" 1,2*1,2*1,2</t>
  </si>
  <si>
    <t>"4/1200" 1,7*1,7*1,2*3</t>
  </si>
  <si>
    <t>Výkop základové patky</t>
  </si>
  <si>
    <t>132212132</t>
  </si>
  <si>
    <t>Hloubení nezapažených rýh šířky do 800 mm v nesoudržných horninách třídy těžitelnosti I skupiny 3 ručně</t>
  </si>
  <si>
    <t>899352876</t>
  </si>
  <si>
    <t>"pro odvětrání radonu" (67,0-1,8)*0,09</t>
  </si>
  <si>
    <t>132251103</t>
  </si>
  <si>
    <t>Hloubení rýh nezapažených š do 800 mm v hornině třídy těžitelnosti I skupiny 3 objem do 100 m3 strojně</t>
  </si>
  <si>
    <t>1640800356</t>
  </si>
  <si>
    <t>"1/450" (3,1+4,5+0,9+4,25+5,6)*0,7*0,45</t>
  </si>
  <si>
    <t>"1/450" 1,3*0,4*0,45</t>
  </si>
  <si>
    <t>"2/700" 2,0*0,7*0,7</t>
  </si>
  <si>
    <t>"3/950" 2,0*0,7*0,95</t>
  </si>
  <si>
    <t>"4/1200" 1,05*0,7*1,2</t>
  </si>
  <si>
    <t>"4/1200" (2,1+4,3+2,45+14,9)*0,4*1,2</t>
  </si>
  <si>
    <t>"4/1200" 0,43*0,7*1,2</t>
  </si>
  <si>
    <t>Výkop pro základ. pasy</t>
  </si>
  <si>
    <t>132251253</t>
  </si>
  <si>
    <t>Hloubení rýh nezapažených š do 2000 mm v hornině třídy těžitelnosti I skupiny 3 objem do 100 m3 strojně</t>
  </si>
  <si>
    <t>1687580483</t>
  </si>
  <si>
    <t>"1/450" (4,9+16,6+13,1+9,0)*0,9*0,45+1,0*0,15*0,45*2</t>
  </si>
  <si>
    <t>"2/700" (1,9+2,0)*0,9*0,7</t>
  </si>
  <si>
    <t>"3/950" (2,0+0,95+1,5)*0,9*0,95+1,05*0,15*0,95</t>
  </si>
  <si>
    <t>"4/1200" (1,9+3,9)*0,9*1,2</t>
  </si>
  <si>
    <t>167151111</t>
  </si>
  <si>
    <t>Nakládání výkopku z hornin třídy těžitelnosti I skupiny 1 až 3 přes 100 m3</t>
  </si>
  <si>
    <t>949853282</t>
  </si>
  <si>
    <t>"pro zpětný zásyp" 115,0</t>
  </si>
  <si>
    <t>174151101</t>
  </si>
  <si>
    <t>Zásyp jam, šachet rýh nebo kolem objektů sypaninou se zhutněním</t>
  </si>
  <si>
    <t>71725185</t>
  </si>
  <si>
    <t>162351103</t>
  </si>
  <si>
    <t>Vodorovné přemístění přes 50 do 500 m výkopku/sypaniny z horniny třídy těžitelnosti I skupiny 1 až 3</t>
  </si>
  <si>
    <t>1590086679</t>
  </si>
  <si>
    <t>"zemina pro zpětný zásyp" 115,0*2</t>
  </si>
  <si>
    <t>162751117</t>
  </si>
  <si>
    <t>Vodorovné přemístění přes 9 000 do 10000 m výkopku/sypaniny z horniny třídy těžitelnosti I skupiny 1 až 3</t>
  </si>
  <si>
    <t>-1557687362</t>
  </si>
  <si>
    <t>"výkop" 44,25+470,562+5,868+20,967+30,468</t>
  </si>
  <si>
    <t>"zásyp" -115,0</t>
  </si>
  <si>
    <t>"ornice" 480,0*0,25</t>
  </si>
  <si>
    <t>11</t>
  </si>
  <si>
    <t>162751119</t>
  </si>
  <si>
    <t>Příplatek k vodorovnému přemístění výkopku/sypaniny z horniny třídy těžitelnosti I skupiny 1 až 3 ZKD 1000 m přes 10000 m</t>
  </si>
  <si>
    <t>1144450421</t>
  </si>
  <si>
    <t>577,115*2</t>
  </si>
  <si>
    <t>171251201</t>
  </si>
  <si>
    <t>Uložení sypaniny na skládky nebo meziskládky</t>
  </si>
  <si>
    <t>2143937237</t>
  </si>
  <si>
    <t>13</t>
  </si>
  <si>
    <t>171201231</t>
  </si>
  <si>
    <t>Poplatek za uložení zeminy a kamení na recyklační skládce (skládkovné) kód odpadu 17 05 04</t>
  </si>
  <si>
    <t>t</t>
  </si>
  <si>
    <t>-128867986</t>
  </si>
  <si>
    <t>"zemina bez ornice" (577,115-120,0)*1,8</t>
  </si>
  <si>
    <t>14</t>
  </si>
  <si>
    <t>181912112</t>
  </si>
  <si>
    <t>Úprava pláně v hornině třídy těžitelnosti I skupiny 3 se zhutněním ručně</t>
  </si>
  <si>
    <t>-996996974</t>
  </si>
  <si>
    <t>"pro terasu" 70,0</t>
  </si>
  <si>
    <t>"chodník mozaika" 75,0</t>
  </si>
  <si>
    <t>"okapový chodník" 30,0</t>
  </si>
  <si>
    <t>15</t>
  </si>
  <si>
    <t>181951112</t>
  </si>
  <si>
    <t>Úprava pláně v hornině třídy těžitelnosti I skupiny 1 až 3 se zhutněním strojně</t>
  </si>
  <si>
    <t>-474225239</t>
  </si>
  <si>
    <t>16</t>
  </si>
  <si>
    <t>184911311</t>
  </si>
  <si>
    <t>Položení mulčovací textilie v rovině a svahu do 1:5</t>
  </si>
  <si>
    <t>-333396770</t>
  </si>
  <si>
    <t>"pod okapový chodník" 30,0</t>
  </si>
  <si>
    <t>17</t>
  </si>
  <si>
    <t>M</t>
  </si>
  <si>
    <t>69311317</t>
  </si>
  <si>
    <t>textilie netkaná proti prorůstání kořínků a plevele 300g/m2</t>
  </si>
  <si>
    <t>-1378738502</t>
  </si>
  <si>
    <t>30,0*1,2</t>
  </si>
  <si>
    <t>Zakládání</t>
  </si>
  <si>
    <t>18</t>
  </si>
  <si>
    <t>211971110</t>
  </si>
  <si>
    <t>Zřízení opláštění žeber nebo trativodů geotextilií v rýze nebo zářezu sklonu do 1:2</t>
  </si>
  <si>
    <t>-1725958656</t>
  </si>
  <si>
    <t>68,0*2,5</t>
  </si>
  <si>
    <t>19</t>
  </si>
  <si>
    <t>69311081</t>
  </si>
  <si>
    <t>geotextilie netkaná separační, ochranná, filtrační, drenážní PES 300g/m2</t>
  </si>
  <si>
    <t>1040052081</t>
  </si>
  <si>
    <t>170,0*1,15</t>
  </si>
  <si>
    <t>20</t>
  </si>
  <si>
    <t>212312111</t>
  </si>
  <si>
    <t>Lože pro trativody z betonu prostého</t>
  </si>
  <si>
    <t>-1055070758</t>
  </si>
  <si>
    <t>"drenáž" 68,0*0,5*0,06*1,035</t>
  </si>
  <si>
    <t>212532111</t>
  </si>
  <si>
    <t>Lože pro trativody z kameniva hrubého drceného 16/32</t>
  </si>
  <si>
    <t>-424312480</t>
  </si>
  <si>
    <t>"radon" 67,0*0,09</t>
  </si>
  <si>
    <t>"drenáž" 68,0*0,25</t>
  </si>
  <si>
    <t>22</t>
  </si>
  <si>
    <t>212755218</t>
  </si>
  <si>
    <t>Trativody z drenážních trubek plastových flexibilních DN 200 mm bez lože a obsypu</t>
  </si>
  <si>
    <t>m</t>
  </si>
  <si>
    <t>1278367709</t>
  </si>
  <si>
    <t>23</t>
  </si>
  <si>
    <t>218111113</t>
  </si>
  <si>
    <t>Odvětrání radonu vodorovné drenážní kladené do štěrkového podsypu z plastových perforovaných trubek DN přes 80 do 100 mm</t>
  </si>
  <si>
    <t>-1043500863</t>
  </si>
  <si>
    <t>8,4+18,4+14,7+14,7+9,2+1,6</t>
  </si>
  <si>
    <t>24</t>
  </si>
  <si>
    <t>218121111</t>
  </si>
  <si>
    <t>Odvětrání radonu svislé z plastových trubek DN přes 80 do 110 mm</t>
  </si>
  <si>
    <t>1383128335</t>
  </si>
  <si>
    <t>25</t>
  </si>
  <si>
    <t>271572211</t>
  </si>
  <si>
    <t>Podsyp pod základové konstrukce se zhutněním z štěrkopísku</t>
  </si>
  <si>
    <t>-1040525305</t>
  </si>
  <si>
    <t>"pod základovou desku" (36,5+11,2+41,2+126,6)*0,05*1,035</t>
  </si>
  <si>
    <t>"vnitřní obsyp základů" 19,1</t>
  </si>
  <si>
    <t>26</t>
  </si>
  <si>
    <t>273321511</t>
  </si>
  <si>
    <t>Základové desky ze ŽB bez zvýšených nároků na prostředí tř. C 25/30</t>
  </si>
  <si>
    <t>763362712</t>
  </si>
  <si>
    <t>299,8*0,15*1,035</t>
  </si>
  <si>
    <t>27</t>
  </si>
  <si>
    <t>273325912</t>
  </si>
  <si>
    <t>Příplatek k ŽB základových desek za úpravu povrchů přehlazením</t>
  </si>
  <si>
    <t>1590637196</t>
  </si>
  <si>
    <t>28</t>
  </si>
  <si>
    <t>273351121</t>
  </si>
  <si>
    <t>Zřízení bednění základových desek</t>
  </si>
  <si>
    <t>524883217</t>
  </si>
  <si>
    <t>76,2*0,15</t>
  </si>
  <si>
    <t>29</t>
  </si>
  <si>
    <t>273351122</t>
  </si>
  <si>
    <t>Odstranění bednění základových desek</t>
  </si>
  <si>
    <t>1912075782</t>
  </si>
  <si>
    <t>30</t>
  </si>
  <si>
    <t>273362021</t>
  </si>
  <si>
    <t>Výztuž základových desek svařovanými sítěmi Kari</t>
  </si>
  <si>
    <t>259802416</t>
  </si>
  <si>
    <t>31</t>
  </si>
  <si>
    <t>274313611</t>
  </si>
  <si>
    <t>Základové konstrukce z betonu tř. C 16/20</t>
  </si>
  <si>
    <t>1729381899</t>
  </si>
  <si>
    <t>"pod vnější schody" 1,3</t>
  </si>
  <si>
    <t>32</t>
  </si>
  <si>
    <t>274362021</t>
  </si>
  <si>
    <t>Výztuž základových konstrukcí svařovanými sítěmi Kari</t>
  </si>
  <si>
    <t>-1774011566</t>
  </si>
  <si>
    <t>"pod vnější schody" 4,6*0,0031*1,15</t>
  </si>
  <si>
    <t>33</t>
  </si>
  <si>
    <t>274321511</t>
  </si>
  <si>
    <t>Základové pasy ze ŽB bez zvýšených nároků na prostředí tř. C 25/30</t>
  </si>
  <si>
    <t>726361611</t>
  </si>
  <si>
    <t>"1/450" (3,1+4,5+0,9+4,25+5,6)*0,7*0,5*1,035</t>
  </si>
  <si>
    <t>"1/450" 1,3*0,4*0,5*1,035</t>
  </si>
  <si>
    <t>"2/700" 2,0*0,7*0,5*1,035</t>
  </si>
  <si>
    <t>"3/950" 2,0*0,7*0,5*1,035</t>
  </si>
  <si>
    <t>"4/1200" 1,05*0,7*0,5*1,035</t>
  </si>
  <si>
    <t>"4/1200" (2,1+4,3+2,45+14,9)*0,4*0,5*1,035</t>
  </si>
  <si>
    <t>"4/1200" 0,43*0,7*0,5*1,035</t>
  </si>
  <si>
    <t>Pasy dle výkopů šíře do 800 mm</t>
  </si>
  <si>
    <t>"1/450" (4,9+16,6+13,1+9,0)*0,9*0,5*1,035+1,0*0,15*0,5*2*1,035</t>
  </si>
  <si>
    <t>"2/700" (1,9+2,0)*0,9*0,5*1,035</t>
  </si>
  <si>
    <t>"3/950" (2,0+0,95+1,5)*0,9*0,5*1,035+1,05*0,15*0,5*1,035</t>
  </si>
  <si>
    <t>"4/1200" (1,9+3,9)*0,9*0,5*1,035</t>
  </si>
  <si>
    <t>Pasy dle výkopů šíře do 2000 mm</t>
  </si>
  <si>
    <t>"základ pod TČ" 4,9*0,75*0,4</t>
  </si>
  <si>
    <t>34</t>
  </si>
  <si>
    <t>274351121</t>
  </si>
  <si>
    <t>Zřízení bednění základových pasů rovného</t>
  </si>
  <si>
    <t>1911066544</t>
  </si>
  <si>
    <t>"1/450" (3,1+4,5+0,9+4,25+5,6)*0,2*2</t>
  </si>
  <si>
    <t>"1/450" 1,3*0,2*2</t>
  </si>
  <si>
    <t>"1/450" (4,9+16,6+13,1+9,0)*0,2*2</t>
  </si>
  <si>
    <t>10,4</t>
  </si>
  <si>
    <t>Prostupy</t>
  </si>
  <si>
    <t>"základ pod TČ" (4,9+0,4)*2*0,75</t>
  </si>
  <si>
    <t>35</t>
  </si>
  <si>
    <t>274351122</t>
  </si>
  <si>
    <t>Odstranění bednění základových pasů rovného</t>
  </si>
  <si>
    <t>-1006338034</t>
  </si>
  <si>
    <t>36</t>
  </si>
  <si>
    <t>275321511</t>
  </si>
  <si>
    <t>Základové patky ze ŽB bez zvýšených nároků na prostředí tř. C 25/30</t>
  </si>
  <si>
    <t>-717367286</t>
  </si>
  <si>
    <t>1,2*1,2*0,5*1,035</t>
  </si>
  <si>
    <t>1,7*1,7*0,5*3*1,035</t>
  </si>
  <si>
    <t>37</t>
  </si>
  <si>
    <t>275351121</t>
  </si>
  <si>
    <t>Zřízení bednění základových patek</t>
  </si>
  <si>
    <t>196211523</t>
  </si>
  <si>
    <t>(1,2+1,2)*2*0,5</t>
  </si>
  <si>
    <t>(1,7+1,7)*2*0,5*3</t>
  </si>
  <si>
    <t>Patky</t>
  </si>
  <si>
    <t>7,2</t>
  </si>
  <si>
    <t>Vnější schody</t>
  </si>
  <si>
    <t>38</t>
  </si>
  <si>
    <t>275351122</t>
  </si>
  <si>
    <t>Odstranění bednění základových patek</t>
  </si>
  <si>
    <t>-966286431</t>
  </si>
  <si>
    <t>39</t>
  </si>
  <si>
    <t>279113154</t>
  </si>
  <si>
    <t>Základová zeď tl přes 250 do 300 mm z tvárnic ztraceného bednění včetně výplně z betonu tř. C 25/30</t>
  </si>
  <si>
    <t>-305787131</t>
  </si>
  <si>
    <t>(5,5+18,0+1,0)*0,75</t>
  </si>
  <si>
    <t>1,0*0,5</t>
  </si>
  <si>
    <t>40</t>
  </si>
  <si>
    <t>279113155</t>
  </si>
  <si>
    <t>Základová zeď tl přes 300 do 400 mm z tvárnic ztraceného bednění včetně výplně z betonu tř. C 25/30</t>
  </si>
  <si>
    <t>104199995</t>
  </si>
  <si>
    <t>2,0*0,25</t>
  </si>
  <si>
    <t>2,0*0,5</t>
  </si>
  <si>
    <t>0,5*0,75</t>
  </si>
  <si>
    <t>3,5*0,75</t>
  </si>
  <si>
    <t>3,0*0,5</t>
  </si>
  <si>
    <t>3,0*0,25</t>
  </si>
  <si>
    <t>41</t>
  </si>
  <si>
    <t>279113156</t>
  </si>
  <si>
    <t>Základová zeď tl přes 400 do 500 mm z tvárnic ztraceného bednění včetně výplně z betonu tř. C 25/30</t>
  </si>
  <si>
    <t>755368762</t>
  </si>
  <si>
    <t>1,25*0,75*2</t>
  </si>
  <si>
    <t>(1,75+1,4)*0,75</t>
  </si>
  <si>
    <t>(0,5+0,5)*0,75</t>
  </si>
  <si>
    <t>42</t>
  </si>
  <si>
    <t>274361821</t>
  </si>
  <si>
    <t>Výztuž základových konstrukcí ocelí 10 505 (R)</t>
  </si>
  <si>
    <t>-1907188005</t>
  </si>
  <si>
    <t>1,368+0,154</t>
  </si>
  <si>
    <t>Svislé a kompletní konstrukce</t>
  </si>
  <si>
    <t>43</t>
  </si>
  <si>
    <t>311235101</t>
  </si>
  <si>
    <t>Zdivo jednovrstvé z cihel broušených do P10 na tenkovrstvou maltu tl 175 mm</t>
  </si>
  <si>
    <t>112950638</t>
  </si>
  <si>
    <t>Poznámka k položce:_x000D_
3-SKK 1.16</t>
  </si>
  <si>
    <t>4,0*3,5-1,65*2,1</t>
  </si>
  <si>
    <t>1.NP</t>
  </si>
  <si>
    <t>44</t>
  </si>
  <si>
    <t>311235161</t>
  </si>
  <si>
    <t>Zdivo jednovrstvé z cihel broušených přes P10 do P15 na tenkovrstvou maltu tl 300 mm</t>
  </si>
  <si>
    <t>1862284475</t>
  </si>
  <si>
    <t>Poznámka k položce:_x000D_
3-SKK 1.10</t>
  </si>
  <si>
    <t>4,5*3,5-2,0*2,25</t>
  </si>
  <si>
    <t>(1,0+1,0+1,0)*7,0</t>
  </si>
  <si>
    <t>(1,0+0,5)*4,25</t>
  </si>
  <si>
    <t>Vnější</t>
  </si>
  <si>
    <t>45</t>
  </si>
  <si>
    <t>311236101</t>
  </si>
  <si>
    <t>Zdivo jednovrstvé zvukově izolační na cementovou maltu M10 z cihel děrovaných do P15 tl 190 mm</t>
  </si>
  <si>
    <t>-5433047</t>
  </si>
  <si>
    <t>Poznámka k položce:_x000D_
3-SKK 1.19</t>
  </si>
  <si>
    <t>4,5*3,125</t>
  </si>
  <si>
    <t>2.NP</t>
  </si>
  <si>
    <t>46</t>
  </si>
  <si>
    <t>311236141</t>
  </si>
  <si>
    <t>Zdivo jednovrstvé zvukově izolační na cementovou maltu M10 z cihel děrovaných do P15 tl 300 mm</t>
  </si>
  <si>
    <t>-616454383</t>
  </si>
  <si>
    <t>Poznámka k položce:_x000D_
3-SKK 1.13</t>
  </si>
  <si>
    <t>17,0*3,5</t>
  </si>
  <si>
    <t>-1,1*2,65</t>
  </si>
  <si>
    <t>-1,5*2,55</t>
  </si>
  <si>
    <t>-1,1*2,55</t>
  </si>
  <si>
    <t>(4,5+13,75)*3,125</t>
  </si>
  <si>
    <t>-1,0*2,5*2</t>
  </si>
  <si>
    <t>-1,1*2,5</t>
  </si>
  <si>
    <t>47</t>
  </si>
  <si>
    <t>311237141</t>
  </si>
  <si>
    <t>Zdivo jednovrstvé tepelně izolační z cihel broušených na tenkovrstvou maltu U přes 0,18 do 0,22 W/m2K tl zdiva 440 mm</t>
  </si>
  <si>
    <t>-1269105995</t>
  </si>
  <si>
    <t>2,5*1,0</t>
  </si>
  <si>
    <t>3,3*1,25</t>
  </si>
  <si>
    <t>3,3*1,5</t>
  </si>
  <si>
    <t>2,5*1,75</t>
  </si>
  <si>
    <t>Pohled A</t>
  </si>
  <si>
    <t>4,0*0,75</t>
  </si>
  <si>
    <t>1,0*1,0</t>
  </si>
  <si>
    <t>Pohled B</t>
  </si>
  <si>
    <t>1,0*1,25</t>
  </si>
  <si>
    <t>1,0*1,5</t>
  </si>
  <si>
    <t>1,0*1,75</t>
  </si>
  <si>
    <t>Pohled C</t>
  </si>
  <si>
    <t>(22,5+1,7+1,7)*2,0</t>
  </si>
  <si>
    <t>-(2,75+7,0)*0,25</t>
  </si>
  <si>
    <t>-3,25*0,45</t>
  </si>
  <si>
    <t>Pohled D</t>
  </si>
  <si>
    <t>48</t>
  </si>
  <si>
    <t>311237161</t>
  </si>
  <si>
    <t>Zdivo jednovrstvé tepelně izolační z cihel broušených na tenkovrstvou maltu U přes 0,14 do 0,18 W/m2K tl zdiva 500 mm</t>
  </si>
  <si>
    <t>-249476238</t>
  </si>
  <si>
    <t>Poznámka k položce:_x000D_
3-SKK 1.21</t>
  </si>
  <si>
    <t>3,5*2,55</t>
  </si>
  <si>
    <t>1,0*2,3</t>
  </si>
  <si>
    <t>1,0*2,05</t>
  </si>
  <si>
    <t>1,0*1,8</t>
  </si>
  <si>
    <t>1,0*1,55</t>
  </si>
  <si>
    <t>4,5*1,3-2,5*1,0</t>
  </si>
  <si>
    <t>(1,7+0,5)*4,25*2+2,25*0,5</t>
  </si>
  <si>
    <t>13,7*1,5-(6,3+2,0)*0,25</t>
  </si>
  <si>
    <t>3,1*1,75</t>
  </si>
  <si>
    <t>3,2*2,0</t>
  </si>
  <si>
    <t>3,2*2,25</t>
  </si>
  <si>
    <t>3,0*2,5</t>
  </si>
  <si>
    <t>4,5*2,75</t>
  </si>
  <si>
    <t>5,5*3,3</t>
  </si>
  <si>
    <t>3,5*6,25</t>
  </si>
  <si>
    <t>(14,25+11,5+18,0+8,6-1,75)*3,125</t>
  </si>
  <si>
    <t>-3,5*2,1*2</t>
  </si>
  <si>
    <t>-1,75*2,0*5</t>
  </si>
  <si>
    <t>49</t>
  </si>
  <si>
    <t>311238650</t>
  </si>
  <si>
    <t>Zdivo jednovrstvé tepelně izolační z cihel broušených P8 s vnitřní izolací z minerální vlny na tenkovrstvou maltu U přes 0,18 do 0,22 W/m2K tl 300 mm</t>
  </si>
  <si>
    <t>1992426115</t>
  </si>
  <si>
    <t>Poznámka k položce:_x000D_
3-SKK 1.7</t>
  </si>
  <si>
    <t>Atika</t>
  </si>
  <si>
    <t>(18,0+12,3)*2*0,5</t>
  </si>
  <si>
    <t>14,0*0,25</t>
  </si>
  <si>
    <t>50</t>
  </si>
  <si>
    <t>311238931</t>
  </si>
  <si>
    <t>Založení zdiva z cihel děrovaných broušených na zakládací maltu tloušťky přes 150 do 175 mm</t>
  </si>
  <si>
    <t>1694238287</t>
  </si>
  <si>
    <t>4,0</t>
  </si>
  <si>
    <t>51</t>
  </si>
  <si>
    <t>311238933</t>
  </si>
  <si>
    <t>Založení zdiva z cihel děrovaných broušených na zakládací maltu tloušťky přes 175 do 200 mm</t>
  </si>
  <si>
    <t>-597277047</t>
  </si>
  <si>
    <t>4,5</t>
  </si>
  <si>
    <t>52</t>
  </si>
  <si>
    <t>311238937</t>
  </si>
  <si>
    <t>Založení zdiva z cihel děrovaných broušených na zakládací maltu tloušťky přes 250 do 300 mm</t>
  </si>
  <si>
    <t>1789754190</t>
  </si>
  <si>
    <t>"1.NP" 4,5</t>
  </si>
  <si>
    <t>"vnější" 1,0+1,0+1,0+1,0+0,5</t>
  </si>
  <si>
    <t>Broušená cihla</t>
  </si>
  <si>
    <t>"1.NP" 17,0</t>
  </si>
  <si>
    <t>"2.NP" 4,5+13,75</t>
  </si>
  <si>
    <t>Akustická cihla</t>
  </si>
  <si>
    <t>"Atika" (18,0+12,3)*2+14,0</t>
  </si>
  <si>
    <t>Cihla s min. izolací</t>
  </si>
  <si>
    <t>53</t>
  </si>
  <si>
    <t>311238941</t>
  </si>
  <si>
    <t>Založení zdiva z cihel děrovaných broušených na zakládací maltu tloušťky přes 380 do 440 mm</t>
  </si>
  <si>
    <t>1458028154</t>
  </si>
  <si>
    <t>"pohled A" 2,5+3,3+3,3+2,5</t>
  </si>
  <si>
    <t>"pohled B" 4,0+1,0</t>
  </si>
  <si>
    <t>"pohled C" 3,5+1,0*4</t>
  </si>
  <si>
    <t>"pohled D" 22,5+1,7+1,7</t>
  </si>
  <si>
    <t>54</t>
  </si>
  <si>
    <t>311238943</t>
  </si>
  <si>
    <t>Založení zdiva z cihel děrovaných broušených na zakládací maltu tloušťky přes 440 do 500 mm</t>
  </si>
  <si>
    <t>1477055512</t>
  </si>
  <si>
    <t>7,5+4,5+1,7+3,25+1,7+13,7+12,5+4,5+5,5+3,5</t>
  </si>
  <si>
    <t>14,25+11,5+18,0+8,6-1,75</t>
  </si>
  <si>
    <t>55</t>
  </si>
  <si>
    <t>317168011</t>
  </si>
  <si>
    <t>Překlad keramický plochý š 115 mm dl 1000 mm</t>
  </si>
  <si>
    <t>kus</t>
  </si>
  <si>
    <t>359481182</t>
  </si>
  <si>
    <t>"1.NP" 1</t>
  </si>
  <si>
    <t>"2.NP" 2</t>
  </si>
  <si>
    <t>56</t>
  </si>
  <si>
    <t>317168012</t>
  </si>
  <si>
    <t>Překlad keramický plochý š 115 mm dl 1250 mm</t>
  </si>
  <si>
    <t>-1678234844</t>
  </si>
  <si>
    <t>57</t>
  </si>
  <si>
    <t>317168021</t>
  </si>
  <si>
    <t>Překlad keramický plochý š 145 mm dl 1000 mm</t>
  </si>
  <si>
    <t>-277938966</t>
  </si>
  <si>
    <t>58</t>
  </si>
  <si>
    <t>317168022</t>
  </si>
  <si>
    <t>Překlad keramický plochý š 145 mm dl 1250 mm</t>
  </si>
  <si>
    <t>-1090230171</t>
  </si>
  <si>
    <t>"1.NP" 3</t>
  </si>
  <si>
    <t>59</t>
  </si>
  <si>
    <t>317168023</t>
  </si>
  <si>
    <t>Překlad keramický plochý š 145 mm dl 1500 mm</t>
  </si>
  <si>
    <t>-1883552932</t>
  </si>
  <si>
    <t>"2.NP" 1</t>
  </si>
  <si>
    <t>60</t>
  </si>
  <si>
    <t>317168052</t>
  </si>
  <si>
    <t>Překlad keramický vysoký v 238 mm dl 1250 mm</t>
  </si>
  <si>
    <t>-1101980715</t>
  </si>
  <si>
    <t>"2.NP" 8</t>
  </si>
  <si>
    <t>61</t>
  </si>
  <si>
    <t>317168053</t>
  </si>
  <si>
    <t>Překlad keramický vysoký v 238 mm dl 1500 mm</t>
  </si>
  <si>
    <t>-846042874</t>
  </si>
  <si>
    <t>"1.NP" 8</t>
  </si>
  <si>
    <t>62</t>
  </si>
  <si>
    <t>317168054</t>
  </si>
  <si>
    <t>Překlad keramický vysoký v 238 mm dl 1750 mm</t>
  </si>
  <si>
    <t>-223773354</t>
  </si>
  <si>
    <t>"2.NP" 4</t>
  </si>
  <si>
    <t>63</t>
  </si>
  <si>
    <t>317168055</t>
  </si>
  <si>
    <t>Překlad keramický vysoký v 238 mm dl 2000 mm</t>
  </si>
  <si>
    <t>1586512530</t>
  </si>
  <si>
    <t>"1.NP" 4</t>
  </si>
  <si>
    <t>64</t>
  </si>
  <si>
    <t>317168056</t>
  </si>
  <si>
    <t>Překlad keramický vysoký v 238 mm dl 2250 mm</t>
  </si>
  <si>
    <t>-1873735873</t>
  </si>
  <si>
    <t>"1.NP" 5</t>
  </si>
  <si>
    <t>"2.NP" 25</t>
  </si>
  <si>
    <t>65</t>
  </si>
  <si>
    <t>317168058</t>
  </si>
  <si>
    <t>Překlad keramický vysoký v 238 mm dl 2750 mm</t>
  </si>
  <si>
    <t>-1117279390</t>
  </si>
  <si>
    <t>"2.NP" 5</t>
  </si>
  <si>
    <t>66</t>
  </si>
  <si>
    <t>317168060</t>
  </si>
  <si>
    <t>Překlad keramický vysoký v 238 mm dl 3250 mm</t>
  </si>
  <si>
    <t>-54679878</t>
  </si>
  <si>
    <t>"1.NP" 2</t>
  </si>
  <si>
    <t>67</t>
  </si>
  <si>
    <t>3179981.1</t>
  </si>
  <si>
    <t>Tepelná izolace mezi překlady a věncovky v 24 cm z EPS grafitová tl 150 mm</t>
  </si>
  <si>
    <t>-640352999</t>
  </si>
  <si>
    <t>"překlady" 2,25+2,75+2,25*5</t>
  </si>
  <si>
    <t>"věncovky" 69,3</t>
  </si>
  <si>
    <t>68</t>
  </si>
  <si>
    <t>330321610</t>
  </si>
  <si>
    <t>Sloupy nebo pilíře ze ŽB tř. C 30/37 bez výztuže</t>
  </si>
  <si>
    <t>-1844553763</t>
  </si>
  <si>
    <t>Poznámka k položce:_x000D_
Výztuž viz. výztuž stropů.</t>
  </si>
  <si>
    <t>"1.NP" 0,4*0,3*1,75</t>
  </si>
  <si>
    <t>69</t>
  </si>
  <si>
    <t>331351121</t>
  </si>
  <si>
    <t>Zřízení bednění čtyřúhelníkových sloupů v do 4 m průřezu přes 0,08 do 0,16 m2</t>
  </si>
  <si>
    <t>-177479320</t>
  </si>
  <si>
    <t>"1.NP" (0,4+0,3)*2*1,75</t>
  </si>
  <si>
    <t>70</t>
  </si>
  <si>
    <t>331351122</t>
  </si>
  <si>
    <t>Odstranění bednění čtyřúhelníkových sloupů v do 4 m průřezu přes 0,08 do 0,16 m2</t>
  </si>
  <si>
    <t>-849615278</t>
  </si>
  <si>
    <t>71</t>
  </si>
  <si>
    <t>339941113.1</t>
  </si>
  <si>
    <t>Sloup z ocelových trub CHS 194x10 mm přišroubovaný - kotvený dl. 3300 mm</t>
  </si>
  <si>
    <t>-509714557</t>
  </si>
  <si>
    <t>72</t>
  </si>
  <si>
    <t>342244211</t>
  </si>
  <si>
    <t>Příčka z cihel broušených na tenkovrstvou maltu tloušťky 115 mm</t>
  </si>
  <si>
    <t>1275220879</t>
  </si>
  <si>
    <t>Poznámka k položce:_x000D_
3-SKK 1.2</t>
  </si>
  <si>
    <t>(2,65+1,2)*3,3-0,8*2,1</t>
  </si>
  <si>
    <t>3,15*3,5</t>
  </si>
  <si>
    <t>73</t>
  </si>
  <si>
    <t>342244221</t>
  </si>
  <si>
    <t>Příčka z cihel broušených na tenkovrstvou maltu tloušťky 140 mm</t>
  </si>
  <si>
    <t>1468804783</t>
  </si>
  <si>
    <t>Poznámka k položce:_x000D_
3-SKK 1.3</t>
  </si>
  <si>
    <t>74</t>
  </si>
  <si>
    <t>342291121</t>
  </si>
  <si>
    <t>Ukotvení příček k cihelným konstrukcím plochými kotvami</t>
  </si>
  <si>
    <t>785544660</t>
  </si>
  <si>
    <t>3,3*2</t>
  </si>
  <si>
    <t>3,5*4</t>
  </si>
  <si>
    <t>3,125*2</t>
  </si>
  <si>
    <t>75</t>
  </si>
  <si>
    <t>342291143</t>
  </si>
  <si>
    <t>Ukotvení příček expanzní cementovou maltou tl příčky přes 100 mm</t>
  </si>
  <si>
    <t>1917020379</t>
  </si>
  <si>
    <t>Poznámka k položce:_x000D_
Podél stropu.</t>
  </si>
  <si>
    <t>2,65+1,2</t>
  </si>
  <si>
    <t>3,15*2</t>
  </si>
  <si>
    <t>76</t>
  </si>
  <si>
    <t>349231811</t>
  </si>
  <si>
    <t>Přizdívka ostění z cihel tl přes 80 do 150 mm</t>
  </si>
  <si>
    <t>-80380885</t>
  </si>
  <si>
    <t>1,15*2,45-0,9*2,1</t>
  </si>
  <si>
    <t>1,5*2,3-0,9*2,1</t>
  </si>
  <si>
    <t>1,15*2,3-0,9*2,1</t>
  </si>
  <si>
    <t>(1,0*2,25-0,8*2,1)*2</t>
  </si>
  <si>
    <t>1,15*2,25-0,9*2,1</t>
  </si>
  <si>
    <t>77</t>
  </si>
  <si>
    <t>317321611</t>
  </si>
  <si>
    <t>Překlad ze ŽB tř. C 30/37</t>
  </si>
  <si>
    <t>-2058980626</t>
  </si>
  <si>
    <t>"1.NP" (3,0+6,9+2,5)*0,4*0,25*2</t>
  </si>
  <si>
    <t>78</t>
  </si>
  <si>
    <t>317351107</t>
  </si>
  <si>
    <t>Zřízení bednění překladů vč. podpěrné konstrukce v do 4 m</t>
  </si>
  <si>
    <t>1342227935</t>
  </si>
  <si>
    <t>"1.NP" (3,0+6,9+2,5)*0,25*2*2+(2,5+6,4+2,0)*0,4+1,0</t>
  </si>
  <si>
    <t>79</t>
  </si>
  <si>
    <t>317351108</t>
  </si>
  <si>
    <t>Odstranění bednění překladů vč. podpěrné konstrukce v do 4 m</t>
  </si>
  <si>
    <t>1068949987</t>
  </si>
  <si>
    <t>Vodorovné konstrukce</t>
  </si>
  <si>
    <t>80</t>
  </si>
  <si>
    <t>411321616</t>
  </si>
  <si>
    <t>Stropy deskové ze ŽB tř. C 30/37</t>
  </si>
  <si>
    <t>-82634287</t>
  </si>
  <si>
    <t>192,4*0,25</t>
  </si>
  <si>
    <t>76,4*0,2+37,1*0,15*0,2</t>
  </si>
  <si>
    <t>Strop nad 1.NP</t>
  </si>
  <si>
    <t>(231,8-9,1*0,3-9,0*0,28-2,5*0,3)*0,25</t>
  </si>
  <si>
    <t>Strop nad 2.NP</t>
  </si>
  <si>
    <t>81</t>
  </si>
  <si>
    <t>411351011</t>
  </si>
  <si>
    <t>Zřízení bednění stropů deskových tl přes 5 do 25 cm bez podpěrné kce</t>
  </si>
  <si>
    <t>-39778752</t>
  </si>
  <si>
    <t>188,7</t>
  </si>
  <si>
    <t>91,4</t>
  </si>
  <si>
    <t>193,8+15,9</t>
  </si>
  <si>
    <t>82</t>
  </si>
  <si>
    <t>411351012</t>
  </si>
  <si>
    <t>Odstranění bednění stropů deskových tl přes 5 do 25 cm bez podpěrné kce</t>
  </si>
  <si>
    <t>-631811633</t>
  </si>
  <si>
    <t>83</t>
  </si>
  <si>
    <t>411354313</t>
  </si>
  <si>
    <t>Zřízení podpěrné konstrukce stropů výšky do 4 m tl přes 15 do 25 cm</t>
  </si>
  <si>
    <t>-1126379208</t>
  </si>
  <si>
    <t>"strop nad 1.NP" 71,8+70,7+113,3+3,4</t>
  </si>
  <si>
    <t>"strop nad 2.NP" 59,7+113,8+20,3</t>
  </si>
  <si>
    <t>84</t>
  </si>
  <si>
    <t>411354314</t>
  </si>
  <si>
    <t>Odstranění podpěrné konstrukce stropů výšky do 4 m tl přes 15 do 25 cm</t>
  </si>
  <si>
    <t>237161183</t>
  </si>
  <si>
    <t>85</t>
  </si>
  <si>
    <t>411361821</t>
  </si>
  <si>
    <t>Výztuž stropů betonářskou ocelí 10 505</t>
  </si>
  <si>
    <t>2008121210</t>
  </si>
  <si>
    <t>"strop nad 1.NP" 4,574+2,488+0,045+0,152</t>
  </si>
  <si>
    <t>"strop nad 2.NP" 2,771+1,957+0,185</t>
  </si>
  <si>
    <t>86</t>
  </si>
  <si>
    <t>411388531</t>
  </si>
  <si>
    <t>Zabetonování otvorů ve stropech nebo v klenbách včetně lešení, bednění, odbednění a výztuže (materiál v ceně) ve stropech železobetonových, tvárnicových a prefabrikovaných /protipožární deska/</t>
  </si>
  <si>
    <t>-207644078</t>
  </si>
  <si>
    <t>Poznámka k položce:_x000D_
Poznámka 3 - 2.NP.</t>
  </si>
  <si>
    <t>"2.NP" 1,37*0,65*0,25</t>
  </si>
  <si>
    <t>87</t>
  </si>
  <si>
    <t>413321616</t>
  </si>
  <si>
    <t>Nosníky ze ŽB tř. C 30/37</t>
  </si>
  <si>
    <t>-1043552328</t>
  </si>
  <si>
    <t>25,6*0,42*0,45</t>
  </si>
  <si>
    <t>9,1*0,3*0,88</t>
  </si>
  <si>
    <t>9,0*0,3*0,63</t>
  </si>
  <si>
    <t>2,5*0,3*0,63</t>
  </si>
  <si>
    <t>88</t>
  </si>
  <si>
    <t>413351111</t>
  </si>
  <si>
    <t>Zřízení bednění nosníků a průvlaků bez podpěrné kce výšky do 100 cm</t>
  </si>
  <si>
    <t>2138781442</t>
  </si>
  <si>
    <t>(0,2+0,25)*25,7</t>
  </si>
  <si>
    <t>0,42*15,8</t>
  </si>
  <si>
    <t>9,1*0,65*2+3,25*0,3</t>
  </si>
  <si>
    <t>9,0*0,38*2+7,0*0,3</t>
  </si>
  <si>
    <t>2,5*0,38*2+1,75*0,3</t>
  </si>
  <si>
    <t>89</t>
  </si>
  <si>
    <t>413351112</t>
  </si>
  <si>
    <t>Odstranění bednění nosníků a průvlaků bez podpěrné kce výšky do 100 cm</t>
  </si>
  <si>
    <t>-1273378147</t>
  </si>
  <si>
    <t>90</t>
  </si>
  <si>
    <t>413352111</t>
  </si>
  <si>
    <t>Zřízení podpěrné konstrukce nosníků výšky podepření do 4 m pro nosník výšky do 100 cm</t>
  </si>
  <si>
    <t>-1053653571</t>
  </si>
  <si>
    <t>15,8*0,42</t>
  </si>
  <si>
    <t>3,25*0,3</t>
  </si>
  <si>
    <t>7,0*0,3</t>
  </si>
  <si>
    <t>1,75*0,3</t>
  </si>
  <si>
    <t>91</t>
  </si>
  <si>
    <t>413352112</t>
  </si>
  <si>
    <t>Odstranění podpěrné konstrukce nosníků výšky podepření do 4 m pro nosník výšky do 100 cm</t>
  </si>
  <si>
    <t>858612625</t>
  </si>
  <si>
    <t>92</t>
  </si>
  <si>
    <t>417238233</t>
  </si>
  <si>
    <t>Obezdívka věnce jednostranná věncovkou keramickou v přes 210 do 250 mm bez tepelné izolace</t>
  </si>
  <si>
    <t>-168270505</t>
  </si>
  <si>
    <t>"1.NP" 38,5</t>
  </si>
  <si>
    <t>"2.NP" 30,8</t>
  </si>
  <si>
    <t>93</t>
  </si>
  <si>
    <t>417321616</t>
  </si>
  <si>
    <t>Ztužující pásy a věnce ze ŽB tř. C 30/37</t>
  </si>
  <si>
    <t>863743152</t>
  </si>
  <si>
    <t>"atika" 74,6*0,3*0,16</t>
  </si>
  <si>
    <t>94</t>
  </si>
  <si>
    <t>417351115</t>
  </si>
  <si>
    <t>Zřízení bednění ztužujících věnců</t>
  </si>
  <si>
    <t>452153808</t>
  </si>
  <si>
    <t>"atika" 74,6*0,2*2</t>
  </si>
  <si>
    <t>95</t>
  </si>
  <si>
    <t>417351116</t>
  </si>
  <si>
    <t>Odstranění bednění ztužujících věnců</t>
  </si>
  <si>
    <t>2079098297</t>
  </si>
  <si>
    <t>96</t>
  </si>
  <si>
    <t>417361821</t>
  </si>
  <si>
    <t>Výztuž ztužujících pásů a věnců betonářskou ocelí 10 505</t>
  </si>
  <si>
    <t>-1483548851</t>
  </si>
  <si>
    <t>97</t>
  </si>
  <si>
    <t>430321616</t>
  </si>
  <si>
    <t>Schodišťová konstrukce a rampa ze ŽB tř. C 30/37</t>
  </si>
  <si>
    <t>-1211791798</t>
  </si>
  <si>
    <t>0,9*1,5</t>
  </si>
  <si>
    <t>1,3*1,5</t>
  </si>
  <si>
    <t>Ramena</t>
  </si>
  <si>
    <t>6,3*0,25</t>
  </si>
  <si>
    <t>Podesta</t>
  </si>
  <si>
    <t>98</t>
  </si>
  <si>
    <t>430361821</t>
  </si>
  <si>
    <t>Výztuž schodišťové konstrukce a rampy betonářskou ocelí 10 505</t>
  </si>
  <si>
    <t>1461806793</t>
  </si>
  <si>
    <t>0,505+0,006</t>
  </si>
  <si>
    <t>99</t>
  </si>
  <si>
    <t>431351121</t>
  </si>
  <si>
    <t>Zřízení bednění podest schodišť a ramp přímočarých v do 4 m</t>
  </si>
  <si>
    <t>1491692092</t>
  </si>
  <si>
    <t>4,0+9,0*0,25</t>
  </si>
  <si>
    <t>100</t>
  </si>
  <si>
    <t>431351122</t>
  </si>
  <si>
    <t>Odstranění bednění podest schodišť a ramp přímočarých v do 4 m</t>
  </si>
  <si>
    <t>-1372963054</t>
  </si>
  <si>
    <t>101</t>
  </si>
  <si>
    <t>433351131</t>
  </si>
  <si>
    <t>Zřízení bednění schodnic přímočarých schodišť v do 4 m</t>
  </si>
  <si>
    <t>-1512933337</t>
  </si>
  <si>
    <t>8,0*(0,4+1,5+0,4)</t>
  </si>
  <si>
    <t>102</t>
  </si>
  <si>
    <t>433351132</t>
  </si>
  <si>
    <t>Odstranění bednění schodnic přímočarých schodišť v do 4 m</t>
  </si>
  <si>
    <t>1055141527</t>
  </si>
  <si>
    <t>103</t>
  </si>
  <si>
    <t>434351141</t>
  </si>
  <si>
    <t>Zřízení bednění stupňů přímočarých schodišť</t>
  </si>
  <si>
    <t>1845843205</t>
  </si>
  <si>
    <t>(0,3+0,16)*1,5*23</t>
  </si>
  <si>
    <t>104</t>
  </si>
  <si>
    <t>434351142</t>
  </si>
  <si>
    <t>Odstranění bednění stupňů přímočarých schodišť</t>
  </si>
  <si>
    <t>-1134732020</t>
  </si>
  <si>
    <t>105</t>
  </si>
  <si>
    <t>434313113</t>
  </si>
  <si>
    <t>Schody z vibrolisovaných prefabrikátů se zřízením podkladních stupňů z betonu C 16/20</t>
  </si>
  <si>
    <t>-1392430640</t>
  </si>
  <si>
    <t>Poznámka k položce:_x000D_
Betonový schodišťový blok do betonového lože 1200x350x150 mm, protiskluzový pásek.</t>
  </si>
  <si>
    <t>1,2*9</t>
  </si>
  <si>
    <t>Komunikace pozemní</t>
  </si>
  <si>
    <t>106</t>
  </si>
  <si>
    <t>564730101</t>
  </si>
  <si>
    <t>Podklad nebo kryt z kameniva hrubého drceného vel. 16-32 mm plochy do 100 m2 tl 100 mm</t>
  </si>
  <si>
    <t>1404905837</t>
  </si>
  <si>
    <t>"pod terasu" 66,5</t>
  </si>
  <si>
    <t>107</t>
  </si>
  <si>
    <t>564851011</t>
  </si>
  <si>
    <t>Podklad ze štěrkodrtě ŠD plochy do 100 m2 tl 150 mm</t>
  </si>
  <si>
    <t>-652000447</t>
  </si>
  <si>
    <t>"pod mozaiku" 70,5</t>
  </si>
  <si>
    <t>108</t>
  </si>
  <si>
    <t>591411111</t>
  </si>
  <si>
    <t>Kladení dlažby z mozaiky jednobarevné komunikací pro pěší lože z kameniva</t>
  </si>
  <si>
    <t>-655082876</t>
  </si>
  <si>
    <t>109</t>
  </si>
  <si>
    <t>58381010</t>
  </si>
  <si>
    <t>kostka řezanoštípaná dlažební žula 6x6x4cm /žlutošedá/</t>
  </si>
  <si>
    <t>1845035560</t>
  </si>
  <si>
    <t>70,5*1,05</t>
  </si>
  <si>
    <t>110</t>
  </si>
  <si>
    <t>596811120</t>
  </si>
  <si>
    <t>Kladení betonové dlažby komunikací pro pěší do lože z kameniva velikosti do 0,09 m2 pl do 50 m2</t>
  </si>
  <si>
    <t>-1471005973</t>
  </si>
  <si>
    <t>"rastr pod terasu" 66,5*0,7</t>
  </si>
  <si>
    <t>111</t>
  </si>
  <si>
    <t>59248005</t>
  </si>
  <si>
    <t>dlažba chodníková betonová 300x300mm tl 50mm přírodní</t>
  </si>
  <si>
    <t>-1342759915</t>
  </si>
  <si>
    <t>46,55*1,1</t>
  </si>
  <si>
    <t>Úpravy povrchů, podlahy a osazování výplní</t>
  </si>
  <si>
    <t>112</t>
  </si>
  <si>
    <t>632451231.1</t>
  </si>
  <si>
    <t>Potěr cementový samonivelační litý C25 tl přes 30 do 35 mm s vyztuženými vlákny</t>
  </si>
  <si>
    <t>528394478</t>
  </si>
  <si>
    <t>"PM" 5,5</t>
  </si>
  <si>
    <t>113</t>
  </si>
  <si>
    <t>632451234.1</t>
  </si>
  <si>
    <t>Potěr cementový samonivelační litý C25 tl přes 45 do 50 mm s vyztuženými vlákny</t>
  </si>
  <si>
    <t>-322003402</t>
  </si>
  <si>
    <t>Poznámka k položce:_x000D_
63-UPP 2.1 Vč. řezání dilatací.</t>
  </si>
  <si>
    <t>"P1" 11,6</t>
  </si>
  <si>
    <t>"P2" 80,5</t>
  </si>
  <si>
    <t>"P3" 12,6</t>
  </si>
  <si>
    <t>"P4" 104,4</t>
  </si>
  <si>
    <t>"P5" 39,9</t>
  </si>
  <si>
    <t>"P6" 2,8</t>
  </si>
  <si>
    <t>"P7" 136,7</t>
  </si>
  <si>
    <t>"P8" 17,7</t>
  </si>
  <si>
    <t>"P9" 14,1</t>
  </si>
  <si>
    <t>114</t>
  </si>
  <si>
    <t>632451292.1</t>
  </si>
  <si>
    <t>Příplatek k cementovému samonivelačnímu litému potěru C25 s vyztuženými vlákny ZKD 5 mm tl přes 50 mm</t>
  </si>
  <si>
    <t>-1686469133</t>
  </si>
  <si>
    <t>"P1" 11,6*4</t>
  </si>
  <si>
    <t>"P2" 80,5*4</t>
  </si>
  <si>
    <t>"P4" 104,4*1</t>
  </si>
  <si>
    <t>"P5" 39,9*1</t>
  </si>
  <si>
    <t>"P6" 2,8*4</t>
  </si>
  <si>
    <t>"P7" 136,7*4</t>
  </si>
  <si>
    <t>"P8" 17,7*4</t>
  </si>
  <si>
    <t>115</t>
  </si>
  <si>
    <t>632481212</t>
  </si>
  <si>
    <t>Separační vrstva z asfaltovaného pásu</t>
  </si>
  <si>
    <t>1905336533</t>
  </si>
  <si>
    <t>"odělení zdiva od stropní desky" 55,0</t>
  </si>
  <si>
    <t>116</t>
  </si>
  <si>
    <t>633811111</t>
  </si>
  <si>
    <t>Broušení nerovností betonových podlah do 2 mm - stržení šlemu</t>
  </si>
  <si>
    <t>-690667174</t>
  </si>
  <si>
    <t>117</t>
  </si>
  <si>
    <t>633991111</t>
  </si>
  <si>
    <t>Nástřik betonových podlah proti odpařování vody</t>
  </si>
  <si>
    <t>325798896</t>
  </si>
  <si>
    <t>118</t>
  </si>
  <si>
    <t>632481213</t>
  </si>
  <si>
    <t>Separační vrstva z PE fólie</t>
  </si>
  <si>
    <t>-870274616</t>
  </si>
  <si>
    <t>119</t>
  </si>
  <si>
    <t>634112115</t>
  </si>
  <si>
    <t>Obvodová dilatace podlahovým páskem z pěnového PE mezi stěnou a mazaninou nebo potěrem v 150 mm</t>
  </si>
  <si>
    <t>1449083847</t>
  </si>
  <si>
    <t>"2.NP" 190,0</t>
  </si>
  <si>
    <t>120</t>
  </si>
  <si>
    <t>634112117</t>
  </si>
  <si>
    <t>Obvodová dilatace podlahovým páskem z pěnového PE mezi stěnou a mazaninou nebo potěrem v 200 mm</t>
  </si>
  <si>
    <t>-52800375</t>
  </si>
  <si>
    <t>"1.NP" 260,0</t>
  </si>
  <si>
    <t>121</t>
  </si>
  <si>
    <t>637121112</t>
  </si>
  <si>
    <t xml:space="preserve">Okapový chodník z kačírku tl 150 mm </t>
  </si>
  <si>
    <t>1594422445</t>
  </si>
  <si>
    <t>Úprava povrchů vnitřních</t>
  </si>
  <si>
    <t>122</t>
  </si>
  <si>
    <t>612135101</t>
  </si>
  <si>
    <t>Hrubá výplň rýh ve stěnách maltou jakékoli šířky rýhy</t>
  </si>
  <si>
    <t>1229639022</t>
  </si>
  <si>
    <t>"po profesích ZTI" 20,0</t>
  </si>
  <si>
    <t>123</t>
  </si>
  <si>
    <t>611131121</t>
  </si>
  <si>
    <t>Penetrační disperzní nátěr vnitřních stropů nanášený ručně</t>
  </si>
  <si>
    <t>1745793730</t>
  </si>
  <si>
    <t>"1.NP" 29,5</t>
  </si>
  <si>
    <t>"2.NP" 14,1</t>
  </si>
  <si>
    <t>124</t>
  </si>
  <si>
    <t>611341321</t>
  </si>
  <si>
    <t>Sádrová nebo vápenosádrová omítka hladká jednovrstvá vnitřních stropů rovných nanášená strojně</t>
  </si>
  <si>
    <t>-1275870909</t>
  </si>
  <si>
    <t>125</t>
  </si>
  <si>
    <t>611341391</t>
  </si>
  <si>
    <t>Příplatek k sádrové omítce vnitřních stropů za každých dalších 5 mm tloušťky strojně</t>
  </si>
  <si>
    <t>-995099362</t>
  </si>
  <si>
    <t>126</t>
  </si>
  <si>
    <t>612131121</t>
  </si>
  <si>
    <t>Penetrační disperzní nátěr vnitřních stěn nanášený ručně</t>
  </si>
  <si>
    <t>-717237564</t>
  </si>
  <si>
    <t>127</t>
  </si>
  <si>
    <t>612142001</t>
  </si>
  <si>
    <t>Pletivo sklovláknité vnitřních stěn vtlačené do tmelu</t>
  </si>
  <si>
    <t>-1406034307</t>
  </si>
  <si>
    <t>Poznámka k položce:_x000D_
Rozdílné materiály.</t>
  </si>
  <si>
    <t>715,0*0,15</t>
  </si>
  <si>
    <t>128</t>
  </si>
  <si>
    <t>612341321</t>
  </si>
  <si>
    <t>Sádrová nebo vápenosádrová omítka hladká jednovrstvá vnitřních stěn nanášená strojně</t>
  </si>
  <si>
    <t>-1768603319</t>
  </si>
  <si>
    <t>"mč.101" (2,9+0,5+0,4)*3,2</t>
  </si>
  <si>
    <t>"mč.102" (7,2+4,0+7,2+1,4)*3,0-1,6-3,0-1,9+1,2</t>
  </si>
  <si>
    <t>"mč.103" (2,5+1,2)*2*2,8-1,6</t>
  </si>
  <si>
    <t>"mč.104" (3,25+6,15)*2*3,0-1,8-4,2-3,2+2,9-8,3+3,9</t>
  </si>
  <si>
    <t>"mč.105-110" (4,5+11,3)*2*2,8-4,2+1,9-1,8+1,0-4,8+2,8</t>
  </si>
  <si>
    <t>"mč.111" (3,25+3,15)*2*2,8-3,4-1,5+1,3</t>
  </si>
  <si>
    <t>"mč.112" (4,5+0,55+2,25)*2*3,3-3,6-1,8+1,0</t>
  </si>
  <si>
    <t>"mč.113" (4,4+6,7+4,4)*3,5-1,8</t>
  </si>
  <si>
    <t>"mč.114" (12,6+5,2+0,5)*3,3-1,8*2+10,28</t>
  </si>
  <si>
    <t>"mč.201+202" (10,15+4,5)*2*2,95-1,6*2+1,0*2-6,1*2+2,8*2</t>
  </si>
  <si>
    <t>"mč.203" (3,1+4,4)*2*3,1-1,8+1,0</t>
  </si>
  <si>
    <t>"mč.204" (3,25+6,45)*2*3,15-7,8</t>
  </si>
  <si>
    <t>"mč.205-210" (17,0+6,7)*2*2,95-1,6*2-1,8-3,0*5+2,1*5-7,8+4,825</t>
  </si>
  <si>
    <t>129</t>
  </si>
  <si>
    <t>612341391</t>
  </si>
  <si>
    <t>Příplatek k sádrové omítce vnitřních stěn za každých dalších 5 mm tloušťky strojně</t>
  </si>
  <si>
    <t>-1267465767</t>
  </si>
  <si>
    <t>130</t>
  </si>
  <si>
    <t>6191430.1</t>
  </si>
  <si>
    <t>Příplatek k vnitřní omítce za podomítkové a rohové systémové lišty</t>
  </si>
  <si>
    <t>1956612420</t>
  </si>
  <si>
    <t>131</t>
  </si>
  <si>
    <t>611131125</t>
  </si>
  <si>
    <t>Penetrační disperzní nátěr vnitřních schodišťových konstrukcí nanášený ručně</t>
  </si>
  <si>
    <t>1208002158</t>
  </si>
  <si>
    <t>Schodišťová ramena a mezipodesta</t>
  </si>
  <si>
    <t>3,25*1,5</t>
  </si>
  <si>
    <t>3,25*4,1*1,5+4,1*0,25*2*1,5+2,062</t>
  </si>
  <si>
    <t>132</t>
  </si>
  <si>
    <t>611341325</t>
  </si>
  <si>
    <t>Sádrová omítka hladká jednovrstvá vnitřních schodišťových konstrukcí nanášená strojně</t>
  </si>
  <si>
    <t>1642898053</t>
  </si>
  <si>
    <t>133</t>
  </si>
  <si>
    <t>611341395</t>
  </si>
  <si>
    <t>Příplatek k sádrové omítce schodišťových konstrukcí za každých dalších 5 mm tloušťky strojně</t>
  </si>
  <si>
    <t>-971938686</t>
  </si>
  <si>
    <t>Úprava povrchů vnějších</t>
  </si>
  <si>
    <t>134</t>
  </si>
  <si>
    <t>622131101</t>
  </si>
  <si>
    <t>Cementový postřik vnějších stěn nanášený celoplošně ručně</t>
  </si>
  <si>
    <t>-681512715</t>
  </si>
  <si>
    <t>"pod hladkou omítku" 138,0</t>
  </si>
  <si>
    <t>"pod tepelně izolační omítku" 137,0</t>
  </si>
  <si>
    <t>135</t>
  </si>
  <si>
    <t>622321121</t>
  </si>
  <si>
    <t>Vápenocementová omítka hladká jednovrstvá vnějších stěn nanášená ručně</t>
  </si>
  <si>
    <t>-49271553</t>
  </si>
  <si>
    <t>"pod fasádní deskový obklad" 90,0</t>
  </si>
  <si>
    <t>"pod plechovou fasádu" 48,0</t>
  </si>
  <si>
    <t>136</t>
  </si>
  <si>
    <t>622811002</t>
  </si>
  <si>
    <t>Tepelně izolační jednovrstvá omítka vnějších stěn tloušťky do 30 mm</t>
  </si>
  <si>
    <t>800368094</t>
  </si>
  <si>
    <t>Poznámka k položce:_x000D_
62-UPE 1.1</t>
  </si>
  <si>
    <t>"pohled J" 21,2</t>
  </si>
  <si>
    <t>"pohled S" 8,6</t>
  </si>
  <si>
    <t>"pohled Z" 89,6</t>
  </si>
  <si>
    <t>"pohled V" 17,6</t>
  </si>
  <si>
    <t>137</t>
  </si>
  <si>
    <t>6228112.1</t>
  </si>
  <si>
    <t>Tepelně izolační jednovrstvá omítka vnějších stěn - příplatek za rohové a dilatační lišty</t>
  </si>
  <si>
    <t>-315806976</t>
  </si>
  <si>
    <t>138</t>
  </si>
  <si>
    <t>622142001</t>
  </si>
  <si>
    <t>Sklovláknité pletivo vnějších stěn vtlačené do tmelu</t>
  </si>
  <si>
    <t>-540906786</t>
  </si>
  <si>
    <t>137,0*1,05</t>
  </si>
  <si>
    <t>139</t>
  </si>
  <si>
    <t>621131121</t>
  </si>
  <si>
    <t>Penetrační nátěr vnějších podhledů nanášený ručně</t>
  </si>
  <si>
    <t>-1208711100</t>
  </si>
  <si>
    <t>"pod KZS" 26,699</t>
  </si>
  <si>
    <t>140</t>
  </si>
  <si>
    <t>622131121</t>
  </si>
  <si>
    <t>Penetrační nátěr vnějších stěn nanášený ručně</t>
  </si>
  <si>
    <t>2069672758</t>
  </si>
  <si>
    <t>"Pod KZS" 3,8+7,44+68,4</t>
  </si>
  <si>
    <t>141</t>
  </si>
  <si>
    <t>623131121</t>
  </si>
  <si>
    <t>Penetrační nátěr vnějších pilířů nebo sloupů nanášený ručně</t>
  </si>
  <si>
    <t>-2122819588</t>
  </si>
  <si>
    <t>3,14*0,2*3,3*4*1,1</t>
  </si>
  <si>
    <t>142</t>
  </si>
  <si>
    <t>6222211.1</t>
  </si>
  <si>
    <t xml:space="preserve">Montáž a doddávka kontaktního zateplení kovových sloupů systém úzkých lamel z kalciumsilikátových desek tl.20 mm včetně povrchové úpravy /omítkový systém/  </t>
  </si>
  <si>
    <t>-354566766</t>
  </si>
  <si>
    <t>Poznámka k položce:_x000D_
Protipožární obklad dle PBŘ.</t>
  </si>
  <si>
    <t>143</t>
  </si>
  <si>
    <t>622211021</t>
  </si>
  <si>
    <t>Montáž kontaktního zateplení vnějších stěn lepením a mechanickým kotvením polystyrénových desek do betonu a zdiva tl přes 80 do 120 mm</t>
  </si>
  <si>
    <t>-428755981</t>
  </si>
  <si>
    <t>"sloup" 0,4*1,75</t>
  </si>
  <si>
    <t>"překlady z ŽB" (3,0+6,9+2,5)*0,25</t>
  </si>
  <si>
    <t>144</t>
  </si>
  <si>
    <t>28376017</t>
  </si>
  <si>
    <t>deska perimetrická fasádní soklová 150kPa λ=0,035 tl 100mm</t>
  </si>
  <si>
    <t>90325579</t>
  </si>
  <si>
    <t>Poznámka k položce:_x000D_
713-IT 1.7</t>
  </si>
  <si>
    <t>3,8*1,1</t>
  </si>
  <si>
    <t>145</t>
  </si>
  <si>
    <t>622211031</t>
  </si>
  <si>
    <t>Montáž kontaktního zateplení vnějších stěn lepením a mechanickým kotvením polystyrénových desek do betonu a zdiva tl přes 120 do 160 mm</t>
  </si>
  <si>
    <t>-135766020</t>
  </si>
  <si>
    <t>"střecha nad schodištěm" 9,3*0,8</t>
  </si>
  <si>
    <t>146</t>
  </si>
  <si>
    <t>28376041</t>
  </si>
  <si>
    <t>deska EPS grafitová fasádní λ=0,032 tl 130mm</t>
  </si>
  <si>
    <t>1141360261</t>
  </si>
  <si>
    <t>Poznámka k položce:_x000D_
713-IT 1.4</t>
  </si>
  <si>
    <t>7,44*1,05</t>
  </si>
  <si>
    <t>147</t>
  </si>
  <si>
    <t>622251101</t>
  </si>
  <si>
    <t>Příplatek k cenám kontaktního zateplení vnějších stěn za zápustnou montáž a použití tepelněizolačních zátek z polystyrenu</t>
  </si>
  <si>
    <t>-313543566</t>
  </si>
  <si>
    <t>3,8+7,44</t>
  </si>
  <si>
    <t>148</t>
  </si>
  <si>
    <t>621231121</t>
  </si>
  <si>
    <t>Montáž kontaktního zateplení vnějších podhledů lepením a mechanickým kotvením desek z fenolické pěny tl přes 80 do 120 mm</t>
  </si>
  <si>
    <t>-1836310355</t>
  </si>
  <si>
    <t>12,1*0,44</t>
  </si>
  <si>
    <t>Pohled J</t>
  </si>
  <si>
    <t>16,25*0,22</t>
  </si>
  <si>
    <t>Pohled S</t>
  </si>
  <si>
    <t>17,8</t>
  </si>
  <si>
    <t>Markýza - střecha nad 1.NP</t>
  </si>
  <si>
    <t>149</t>
  </si>
  <si>
    <t>622231121</t>
  </si>
  <si>
    <t>Montáž kontaktního zateplení vnějších stěn lepením a mechanickým kotvením desek z fenolické pěny tl přes 80 do 120 mm</t>
  </si>
  <si>
    <t>538132945</t>
  </si>
  <si>
    <t>13,75*1,0</t>
  </si>
  <si>
    <t>9,0*0,3</t>
  </si>
  <si>
    <t>18,0*1,0</t>
  </si>
  <si>
    <t>37,2*0,6+8,53</t>
  </si>
  <si>
    <t>(3,0+6,9+2,5)*0,25</t>
  </si>
  <si>
    <t>Překlady ze ŽB</t>
  </si>
  <si>
    <t>150</t>
  </si>
  <si>
    <t>28376806</t>
  </si>
  <si>
    <t>deska fenolická tepelně izolační fasádní λ=0,020 tl 80mm</t>
  </si>
  <si>
    <t>318050962</t>
  </si>
  <si>
    <t>Poznámka k položce:_x000D_
713-IT 3.3</t>
  </si>
  <si>
    <t>2,7*1,1</t>
  </si>
  <si>
    <t>151</t>
  </si>
  <si>
    <t>28376808</t>
  </si>
  <si>
    <t>deska fenolická tepelně izolační fasádní λ=0,020 tl 100mm</t>
  </si>
  <si>
    <t>1241398434</t>
  </si>
  <si>
    <t>65,7*1,05</t>
  </si>
  <si>
    <t>152</t>
  </si>
  <si>
    <t>621251107</t>
  </si>
  <si>
    <t>Příplatek k cenám kontaktního zateplení podhledů za zápustnou montáž a použití tepelněizolačních zátek z fenolické pěny</t>
  </si>
  <si>
    <t>-2016491868</t>
  </si>
  <si>
    <t>153</t>
  </si>
  <si>
    <t>622251107</t>
  </si>
  <si>
    <t>Příplatek k cenám kontaktního zateplení vnějších stěn za zápustnou montáž a použití tepelněizolačních zátek z fenolické pěny</t>
  </si>
  <si>
    <t>-129654031</t>
  </si>
  <si>
    <t>154</t>
  </si>
  <si>
    <t>6222520.1</t>
  </si>
  <si>
    <t>Příplatek k cenám kontaktního zateplení  za systémové lišty /zakládací, rohové, dilatační, začišťovací apod./</t>
  </si>
  <si>
    <t>-1053115899</t>
  </si>
  <si>
    <t>155</t>
  </si>
  <si>
    <t>621151031</t>
  </si>
  <si>
    <t>Penetrační silikonový nátěr vnějších pastovitých tenkovrstvých omítek podhledů</t>
  </si>
  <si>
    <t>-167846160</t>
  </si>
  <si>
    <t>12,1*0,44*1,1</t>
  </si>
  <si>
    <t>16,25*0,22*1,1</t>
  </si>
  <si>
    <t>17,8*1,1+0,631</t>
  </si>
  <si>
    <t>156</t>
  </si>
  <si>
    <t>621541012</t>
  </si>
  <si>
    <t>Tenkovrstvá silikonsilikátová zatíraná omítka zrnitost 1,5 mm vnějších podhledů</t>
  </si>
  <si>
    <t>-1415579864</t>
  </si>
  <si>
    <t>157</t>
  </si>
  <si>
    <t>622151031</t>
  </si>
  <si>
    <t>Penetrační silikonový nátěr vnějších pastovitých tenkovrstvých omítek stěn</t>
  </si>
  <si>
    <t>-1171485678</t>
  </si>
  <si>
    <t>"pohled J" 37,2</t>
  </si>
  <si>
    <t>"pohled V" 60,1</t>
  </si>
  <si>
    <t>"pohled S" 41,7</t>
  </si>
  <si>
    <t>158</t>
  </si>
  <si>
    <t>622541012</t>
  </si>
  <si>
    <t>Tenkovrstvá silikonsilikátová zatíraná omítka zrnitost 1,5 mm vnějších stěn</t>
  </si>
  <si>
    <t>360477852</t>
  </si>
  <si>
    <t>159</t>
  </si>
  <si>
    <t>623151031</t>
  </si>
  <si>
    <t>Penetrační silikonový nátěr vnějších pastovitých tenkovrstvých omítek pilířů a sloupů</t>
  </si>
  <si>
    <t>-1371291080</t>
  </si>
  <si>
    <t>"vmější sloup" 2,6</t>
  </si>
  <si>
    <t>160</t>
  </si>
  <si>
    <t>623541012</t>
  </si>
  <si>
    <t>Tenkovrstvá silikonsilikátová zatíraná omítka zrnitost 1,5 mm vnějších pilířů nebo sloupů</t>
  </si>
  <si>
    <t>1065693504</t>
  </si>
  <si>
    <t>161</t>
  </si>
  <si>
    <t>622151021</t>
  </si>
  <si>
    <t>Penetrační akrylátový nátěr vnějších mozaikových tenkovrstvých omítek stěn</t>
  </si>
  <si>
    <t>788057628</t>
  </si>
  <si>
    <t>"pohled Z" 7,5</t>
  </si>
  <si>
    <t>"pohed J" 11,9</t>
  </si>
  <si>
    <t>"pohed S" 3,0</t>
  </si>
  <si>
    <t>"pohed V" 7,6</t>
  </si>
  <si>
    <t>162</t>
  </si>
  <si>
    <t>622511112</t>
  </si>
  <si>
    <t>Tenkovrstvá akrylátová mozaiková střednězrnná omítka vnějších stěn</t>
  </si>
  <si>
    <t>-1152251284</t>
  </si>
  <si>
    <t>163</t>
  </si>
  <si>
    <t>622273001</t>
  </si>
  <si>
    <t>Montáž odvětrávané fasády stěn nýtováním na hliníkový rošt bez tepelné izolace</t>
  </si>
  <si>
    <t>-318437103</t>
  </si>
  <si>
    <t>Poznámka k položce:_x000D_
Ve sparách probarvený černý rošt. Kompletní provedení včetně dořešení všech detailů.</t>
  </si>
  <si>
    <t>12,0*4,8*1,05</t>
  </si>
  <si>
    <t>-(6,3+2,0)*0,75</t>
  </si>
  <si>
    <t>-3,5*1,75*2</t>
  </si>
  <si>
    <t>(16,3*3,0+3,8*3,0)*1,05-0,007</t>
  </si>
  <si>
    <t>-1,75*1,75*5</t>
  </si>
  <si>
    <t>164</t>
  </si>
  <si>
    <t>591551041</t>
  </si>
  <si>
    <t>deska cementovláknitá fasádní probarvená tl 8mm - barva světle červená</t>
  </si>
  <si>
    <t>787536825</t>
  </si>
  <si>
    <t>Poznámka k položce:_x000D_
62-UPE 5.1</t>
  </si>
  <si>
    <t>23,8*1,3</t>
  </si>
  <si>
    <t>165</t>
  </si>
  <si>
    <t>591551042</t>
  </si>
  <si>
    <t>deska cementovláknitá fasádní probarvená tl 8mm - barva tmavě červená</t>
  </si>
  <si>
    <t>606389223</t>
  </si>
  <si>
    <t>19,7*1,3</t>
  </si>
  <si>
    <t>166</t>
  </si>
  <si>
    <t>591551043</t>
  </si>
  <si>
    <t>deska cementovláknitá fasádní probarvená tl 8mm - barva okrová</t>
  </si>
  <si>
    <t>-273261436</t>
  </si>
  <si>
    <t>Poznámka k položce:_x000D_
62-UPE 5.4</t>
  </si>
  <si>
    <t>25,0*1,3</t>
  </si>
  <si>
    <t>167</t>
  </si>
  <si>
    <t>591551044</t>
  </si>
  <si>
    <t>deska cementovláknitá fasádní probarvená tl 8mm - tmavě okrová</t>
  </si>
  <si>
    <t>-1325149921</t>
  </si>
  <si>
    <t>21,5*1,3</t>
  </si>
  <si>
    <t>168</t>
  </si>
  <si>
    <t>622273001.2</t>
  </si>
  <si>
    <t>Montáž odvětrávané plechové fasády stěn na bednění a hliníkový rošt bez tepelné izolace</t>
  </si>
  <si>
    <t>1150156254</t>
  </si>
  <si>
    <t>Poznámka k položce:_x000D_
Kompletní provedení včetně dořešení všech detailů.</t>
  </si>
  <si>
    <t>"pohled V" 23,8*1,05</t>
  </si>
  <si>
    <t>"pohled Z" 7,0*1,05</t>
  </si>
  <si>
    <t>"pohled J" (21,8-7,5)*1,05+0,645</t>
  </si>
  <si>
    <t>169</t>
  </si>
  <si>
    <t>194180481</t>
  </si>
  <si>
    <t>fasádní plechový systém - úhlová stojatá drážka, barevný legovaný hliník, tloušťka 0,7 mm, povrchová úprava Coil-Coating + ucelený systém doplňků od výrobce</t>
  </si>
  <si>
    <t>-1224875592</t>
  </si>
  <si>
    <t>48,0*1,3</t>
  </si>
  <si>
    <t>170</t>
  </si>
  <si>
    <t>60516110</t>
  </si>
  <si>
    <t>řezivo modřínové tl 24 mm</t>
  </si>
  <si>
    <t>-779543662</t>
  </si>
  <si>
    <t>48,0*0,024*1,1</t>
  </si>
  <si>
    <t>171</t>
  </si>
  <si>
    <t>629991011</t>
  </si>
  <si>
    <t>Zakrytí výplní otvorů a svislých ploch fólií přilepenou lepící páskou</t>
  </si>
  <si>
    <t>1660417192</t>
  </si>
  <si>
    <t>"pohled Z" 5,0</t>
  </si>
  <si>
    <t>"pohled V" 25,0</t>
  </si>
  <si>
    <t>"pohled S" 80,0</t>
  </si>
  <si>
    <t>"pohled J" 40,0</t>
  </si>
  <si>
    <t>Vedení trubní dálková a přípojná</t>
  </si>
  <si>
    <t>172</t>
  </si>
  <si>
    <t>894411311</t>
  </si>
  <si>
    <t>Osazení betonových nebo železobetonových dílců pro šachty skruží rovných</t>
  </si>
  <si>
    <t>-587432483</t>
  </si>
  <si>
    <t>173</t>
  </si>
  <si>
    <t>59224161</t>
  </si>
  <si>
    <t>skruž betonová kanalizační se stupadly 100x50x12cm</t>
  </si>
  <si>
    <t>1438246799</t>
  </si>
  <si>
    <t>Poznámka k položce:_x000D_
Bude upřesněno dle stávající skruže.</t>
  </si>
  <si>
    <t>174</t>
  </si>
  <si>
    <t>894414211</t>
  </si>
  <si>
    <t>Osazení betonových nebo železobetonových dílců pro šachty desek zákrytových</t>
  </si>
  <si>
    <t>2136792720</t>
  </si>
  <si>
    <t>Poznámka k položce:_x000D_
Bude použita stávající deska.</t>
  </si>
  <si>
    <t>Ostatní konstrukce a práce, bourání</t>
  </si>
  <si>
    <t>175</t>
  </si>
  <si>
    <t>916241212</t>
  </si>
  <si>
    <t>Osazení obrubníku kamenného stojatého bez boční opěry do lože z betonu prostého</t>
  </si>
  <si>
    <t>-1843730947</t>
  </si>
  <si>
    <t>176</t>
  </si>
  <si>
    <t>583803741</t>
  </si>
  <si>
    <t>obrubník kamenný žulový přímý 1000x60x250mm</t>
  </si>
  <si>
    <t>-556791327</t>
  </si>
  <si>
    <t>Poznámka k položce:_x000D_
Hmotnost: 82 kg/bm</t>
  </si>
  <si>
    <t>177</t>
  </si>
  <si>
    <t>916371212</t>
  </si>
  <si>
    <t>Osazení skrytého zahradního obrubníku kovového jednostranným odkopáním zeminy</t>
  </si>
  <si>
    <t>137465656</t>
  </si>
  <si>
    <t>178</t>
  </si>
  <si>
    <t>13824001</t>
  </si>
  <si>
    <t>obrubník zahradní PZ 1000x140mm</t>
  </si>
  <si>
    <t>194595113</t>
  </si>
  <si>
    <t>179</t>
  </si>
  <si>
    <t>916991121</t>
  </si>
  <si>
    <t>Lože pod obrubníky, krajníky nebo obruby z dlažebních kostek z betonu prostého</t>
  </si>
  <si>
    <t>-1133381839</t>
  </si>
  <si>
    <t>70,9*0,06</t>
  </si>
  <si>
    <t>180</t>
  </si>
  <si>
    <t>952901111</t>
  </si>
  <si>
    <t>Vyčištění budov bytové a občanské výstavby při výšce podlaží do 4 m</t>
  </si>
  <si>
    <t>26026274</t>
  </si>
  <si>
    <t>"1.NP" 295,0</t>
  </si>
  <si>
    <t>"2.NP" 240,0</t>
  </si>
  <si>
    <t>181</t>
  </si>
  <si>
    <t>953966112</t>
  </si>
  <si>
    <t>Lepení ochranného rohového samolepicího profilu na vyrovnaný podklad na stěnu včetně ukončovacích systémových prvků, antibakteriální</t>
  </si>
  <si>
    <t>520349924</t>
  </si>
  <si>
    <t>"ozn.O3" 1,5*(2+1)</t>
  </si>
  <si>
    <t>182</t>
  </si>
  <si>
    <t>194160331</t>
  </si>
  <si>
    <t>ozn.O3 - profil nerezový ochranný rohový 50x50x2mm</t>
  </si>
  <si>
    <t>-2021654827</t>
  </si>
  <si>
    <t>1,5*3</t>
  </si>
  <si>
    <t>183</t>
  </si>
  <si>
    <t>953943211</t>
  </si>
  <si>
    <t>Osazování hasicího přístroje</t>
  </si>
  <si>
    <t>-1136653174</t>
  </si>
  <si>
    <t>184</t>
  </si>
  <si>
    <t>44932114</t>
  </si>
  <si>
    <t>přístroj hasicí práškový s hasící schopností 113B vč. držáků</t>
  </si>
  <si>
    <t>402314482</t>
  </si>
  <si>
    <t>185</t>
  </si>
  <si>
    <t>963015131</t>
  </si>
  <si>
    <t>Demontáž prefabrikovaných krycích desek kanálů, šachet nebo žump do hmotnosti 0,12 t</t>
  </si>
  <si>
    <t>91549072</t>
  </si>
  <si>
    <t>Ostatní výrobky a vybavení</t>
  </si>
  <si>
    <t>186</t>
  </si>
  <si>
    <t>910985.01</t>
  </si>
  <si>
    <t xml:space="preserve">Ozn.O6 - Zádová opěrka pro invalidní WC materiál: nerez brus, krytky, dodávka a montáž </t>
  </si>
  <si>
    <t>1709910412</t>
  </si>
  <si>
    <t>187</t>
  </si>
  <si>
    <t>910985.02</t>
  </si>
  <si>
    <t xml:space="preserve">Ozn.O7 - Sklopné nerezové madlo dl.850 mm pro tělesně postižené s držákem toaletního papíru, dodávka a montáž </t>
  </si>
  <si>
    <t>-1717956637</t>
  </si>
  <si>
    <t>188</t>
  </si>
  <si>
    <t>910985.03</t>
  </si>
  <si>
    <t xml:space="preserve">Ozn.O8 - Sklopné nerezové madlo dl.850 mm pro tělesně postižené, dodávka a montáž </t>
  </si>
  <si>
    <t>-694429180</t>
  </si>
  <si>
    <t>189</t>
  </si>
  <si>
    <t>910985.04</t>
  </si>
  <si>
    <t xml:space="preserve">Ozn.O9 - WC souprava kovová nerez závěsná se štětkou, dodávka a montáž </t>
  </si>
  <si>
    <t>-633358987</t>
  </si>
  <si>
    <t>190</t>
  </si>
  <si>
    <t>910985.05</t>
  </si>
  <si>
    <t xml:space="preserve">Ozn.O10 - Invalidní nerezové madlo na dveře, dodávka a montáž </t>
  </si>
  <si>
    <t>1840066485</t>
  </si>
  <si>
    <t>"dl.750 mm" 1</t>
  </si>
  <si>
    <t>"dl.850 mm" 4</t>
  </si>
  <si>
    <t>191</t>
  </si>
  <si>
    <t>910985.06</t>
  </si>
  <si>
    <t xml:space="preserve">Ozn.O11 - Háčky na oděv nerez, dodávka a montáž </t>
  </si>
  <si>
    <t>265088143</t>
  </si>
  <si>
    <t>192</t>
  </si>
  <si>
    <t>910985.07</t>
  </si>
  <si>
    <t xml:space="preserve">Ozn.O12 - Štítek v BRAILLOVĚ písmu, dodávka a montáž </t>
  </si>
  <si>
    <t>-1488692898</t>
  </si>
  <si>
    <t>Poznámka k položce:_x000D_
WC invalidi.</t>
  </si>
  <si>
    <t>193</t>
  </si>
  <si>
    <t>910985.08</t>
  </si>
  <si>
    <t xml:space="preserve">Ozn.O13 - Odkládací polička na invalidním WC dl.400-600 mm hl.130 mm, nerez, dodávka a montáž </t>
  </si>
  <si>
    <t>1650040484</t>
  </si>
  <si>
    <t>194</t>
  </si>
  <si>
    <t>910985.09</t>
  </si>
  <si>
    <t xml:space="preserve">Ozn.O14 - Dávkovač tekutého mýdla, nerez mat objem min. 400 ml, dodávka a montáž </t>
  </si>
  <si>
    <t>2027461253</t>
  </si>
  <si>
    <t>195</t>
  </si>
  <si>
    <t>910985.10</t>
  </si>
  <si>
    <t xml:space="preserve">Ozn.O15 - Sklopné zrcadlo na invalidním WC, dodávka a montáž </t>
  </si>
  <si>
    <t>-1762925415</t>
  </si>
  <si>
    <t>196</t>
  </si>
  <si>
    <t>910985.11</t>
  </si>
  <si>
    <t xml:space="preserve">Ozn.O21 - Označení DVEŘÍ na objektu samolepka nebo štítek cca 30x30 mm, dodávka a montáž </t>
  </si>
  <si>
    <t>-821303686</t>
  </si>
  <si>
    <t>20+10</t>
  </si>
  <si>
    <t>197</t>
  </si>
  <si>
    <t>910985.12</t>
  </si>
  <si>
    <t xml:space="preserve">Ozn.O32 - Elektrický sušič na ruce nerez mat rozm.290x320x170 mm, dodávka a montáž </t>
  </si>
  <si>
    <t>1403378200</t>
  </si>
  <si>
    <t>198</t>
  </si>
  <si>
    <t>910985.13</t>
  </si>
  <si>
    <t xml:space="preserve">Ozn.O34 - Zásobník na toaletní papír - kruhový nerez, dodávka a montáž </t>
  </si>
  <si>
    <t>-868392213</t>
  </si>
  <si>
    <t>199</t>
  </si>
  <si>
    <t>910985.14</t>
  </si>
  <si>
    <t xml:space="preserve">Ozn.O35 - Přebalovací pult - nástěnný nerez rozm.900x520x105/510, dodávka a montáž </t>
  </si>
  <si>
    <t>-219479658</t>
  </si>
  <si>
    <t>200</t>
  </si>
  <si>
    <t>910985.15</t>
  </si>
  <si>
    <t xml:space="preserve">Ozn.O36 - Vestavná chladnička do kuchyňky T3 rozm.818x595x545 mm, dodávka a montáž </t>
  </si>
  <si>
    <t>-1636169084</t>
  </si>
  <si>
    <t>201</t>
  </si>
  <si>
    <t>910985.16</t>
  </si>
  <si>
    <t xml:space="preserve">Ozn.O37 - Vestavná mikrovlnná trouba do kuch. T3 rozm. 594x382x317 mm, dodávka a montáž </t>
  </si>
  <si>
    <t>-1840185658</t>
  </si>
  <si>
    <t>202</t>
  </si>
  <si>
    <t>910985.17</t>
  </si>
  <si>
    <t xml:space="preserve">Ozn.O41 - Orientační systém – cedulky s piktogramy rozm.80x80 mm, materiál: hliník + tepelně chemický tisk , dodávka a montáž </t>
  </si>
  <si>
    <t>-999033742</t>
  </si>
  <si>
    <t>203</t>
  </si>
  <si>
    <t>910985.18</t>
  </si>
  <si>
    <t xml:space="preserve">Ozn.O42 - Informační nástěnný distanční systém rozměr A5, dodávka a montáž </t>
  </si>
  <si>
    <t>-1119421780</t>
  </si>
  <si>
    <t>204</t>
  </si>
  <si>
    <t>910985.19</t>
  </si>
  <si>
    <t xml:space="preserve">Ozn.O42 - Informační nástěnný distanční systém rozměr A4, dodávka a montáž </t>
  </si>
  <si>
    <t>-932194626</t>
  </si>
  <si>
    <t>205</t>
  </si>
  <si>
    <t>910985.20</t>
  </si>
  <si>
    <t xml:space="preserve">Ozn.O43 - Bezpečnostní tabulky a značky, dodávka a montáž </t>
  </si>
  <si>
    <t>752297166</t>
  </si>
  <si>
    <t>Poznámka k položce:_x000D_
Viz požárně bezpečnostní řešení stavby – B2.1.</t>
  </si>
  <si>
    <t>Lešení a stavební výtahy</t>
  </si>
  <si>
    <t>206</t>
  </si>
  <si>
    <t>941111131</t>
  </si>
  <si>
    <t>Montáž lešení řadového trubkového lehkého s podlahami zatížení do 200 kg/m2 š od 1,2 do 1,5 m v do 10 m</t>
  </si>
  <si>
    <t>58152343</t>
  </si>
  <si>
    <t>"pohled Z" 120,0</t>
  </si>
  <si>
    <t>"pohled V" 130,0</t>
  </si>
  <si>
    <t>"pohled S" 180,0</t>
  </si>
  <si>
    <t>"pohled J" 150,0</t>
  </si>
  <si>
    <t>207</t>
  </si>
  <si>
    <t>941111231</t>
  </si>
  <si>
    <t>Příplatek k lešení řadovému trubkovému lehkému s podlahami do 200 kg/m2 š od 1,2 do 1,5 m v do 10 m za každý den použití</t>
  </si>
  <si>
    <t>-1872879626</t>
  </si>
  <si>
    <t>580,0*30*9</t>
  </si>
  <si>
    <t>208</t>
  </si>
  <si>
    <t>941111322</t>
  </si>
  <si>
    <t>Odborná prohlídka lešení řadového trubkového lehkého s podlahami zatížení do 200 kg/m2 š od 0,6 do 1,5 m v do 25 m pl přes 500 do 2000 m2 zakrytého sítí</t>
  </si>
  <si>
    <t>344874830</t>
  </si>
  <si>
    <t>209</t>
  </si>
  <si>
    <t>941111831</t>
  </si>
  <si>
    <t>Demontáž lešení řadového trubkového lehkého s podlahami zatížení do 200 kg/m2 š od 1,2 do 1,5 m v do 10 m</t>
  </si>
  <si>
    <t>-1419377143</t>
  </si>
  <si>
    <t>210</t>
  </si>
  <si>
    <t>944511111</t>
  </si>
  <si>
    <t>Montáž ochranné sítě z textilie z umělých vláken</t>
  </si>
  <si>
    <t>2116736564</t>
  </si>
  <si>
    <t>211</t>
  </si>
  <si>
    <t>31687276</t>
  </si>
  <si>
    <t>síť ochranná na lešení 2,5x20m</t>
  </si>
  <si>
    <t>-1719308243</t>
  </si>
  <si>
    <t>595,0*1,1</t>
  </si>
  <si>
    <t>212</t>
  </si>
  <si>
    <t>944511811</t>
  </si>
  <si>
    <t>Demontáž ochranné sítě z textilie z umělých vláken</t>
  </si>
  <si>
    <t>23616842</t>
  </si>
  <si>
    <t>213</t>
  </si>
  <si>
    <t>949101111</t>
  </si>
  <si>
    <t>Lešení pomocné pro objekty pozemních staveb s lešeňovou podlahou v do 1,9 m zatížení do 150 kg/m2</t>
  </si>
  <si>
    <t>540655862</t>
  </si>
  <si>
    <t>"1.NP" 249,0</t>
  </si>
  <si>
    <t>"2.NP" 171,0</t>
  </si>
  <si>
    <t>214</t>
  </si>
  <si>
    <t>993111111</t>
  </si>
  <si>
    <t>Dovoz a odvoz lešení řadového do 10 km včetně naložení a složení</t>
  </si>
  <si>
    <t>162436769</t>
  </si>
  <si>
    <t>215</t>
  </si>
  <si>
    <t>993111119</t>
  </si>
  <si>
    <t>Příplatek k ceně dovozu a odvozu lešení řadového ZKD 10 km přes 10 km</t>
  </si>
  <si>
    <t>-1427650750</t>
  </si>
  <si>
    <t>Bourání konstrukcí</t>
  </si>
  <si>
    <t>216</t>
  </si>
  <si>
    <t>113107331</t>
  </si>
  <si>
    <t>Odstranění podkladu z betonu prostého tl přes 100 do 150 mm strojně pl do 50 m2</t>
  </si>
  <si>
    <t>-1763449481</t>
  </si>
  <si>
    <t>"chodník" 17,5</t>
  </si>
  <si>
    <t>217</t>
  </si>
  <si>
    <t>981011316</t>
  </si>
  <si>
    <t>Demolice budov zděných na MVC podíl konstrukcí přes 30 do 35 % postupným rozebíráním</t>
  </si>
  <si>
    <t>1679239001</t>
  </si>
  <si>
    <t>"technický objekt" 1,7*2,4*3,5</t>
  </si>
  <si>
    <t>218</t>
  </si>
  <si>
    <t>962042321</t>
  </si>
  <si>
    <t>Bourání zdiva nadzákladového z betonu prostého přes 1 m3</t>
  </si>
  <si>
    <t>-1274649116</t>
  </si>
  <si>
    <t>"opěrná zeď" 2,1*0,5*2,0</t>
  </si>
  <si>
    <t>997</t>
  </si>
  <si>
    <t>Přesun sutě</t>
  </si>
  <si>
    <t>219</t>
  </si>
  <si>
    <t>997013111</t>
  </si>
  <si>
    <t>Vnitrostaveništní doprava suti a vybouraných hmot pro budovy v do 6 m</t>
  </si>
  <si>
    <t>1967264218</t>
  </si>
  <si>
    <t>220</t>
  </si>
  <si>
    <t>997013501</t>
  </si>
  <si>
    <t>Odvoz suti a vybouraných hmot na skládku nebo meziskládku do 1 km se složením</t>
  </si>
  <si>
    <t>-1729036262</t>
  </si>
  <si>
    <t>221</t>
  </si>
  <si>
    <t>997013509</t>
  </si>
  <si>
    <t>Příplatek k odvozu suti a vybouraných hmot na skládku ZKD 1 km přes 1 km</t>
  </si>
  <si>
    <t>2007497301</t>
  </si>
  <si>
    <t>20,307*11</t>
  </si>
  <si>
    <t>222</t>
  </si>
  <si>
    <t>997013869</t>
  </si>
  <si>
    <t>Poplatek za uložení stavebního odpadu na recyklační skládce (skládkovné) ze směsí betonu, cihel a keramických výrobků kód odpadu 17 01 07</t>
  </si>
  <si>
    <t>-998349167</t>
  </si>
  <si>
    <t>20,307*0,8</t>
  </si>
  <si>
    <t>223</t>
  </si>
  <si>
    <t>997013871</t>
  </si>
  <si>
    <t>Poplatek za uložení stavebního odpadu na recyklační skládce (skládkovné) směsného stavebního a demoličního kód odpadu 17 09 04</t>
  </si>
  <si>
    <t>-729307076</t>
  </si>
  <si>
    <t>20,307*0,2</t>
  </si>
  <si>
    <t>998</t>
  </si>
  <si>
    <t>Přesun hmot</t>
  </si>
  <si>
    <t>224</t>
  </si>
  <si>
    <t>998011002</t>
  </si>
  <si>
    <t>Přesun hmot pro budovy zděné v přes 6 do 12 m</t>
  </si>
  <si>
    <t>2070660839</t>
  </si>
  <si>
    <t>PSV</t>
  </si>
  <si>
    <t>Práce a dodávky PSV</t>
  </si>
  <si>
    <t>711</t>
  </si>
  <si>
    <t>Izolace proti vodě, vlhkosti a plynům</t>
  </si>
  <si>
    <t>225</t>
  </si>
  <si>
    <t>711131101</t>
  </si>
  <si>
    <t>Provedení izolace proti zemní vlhkosti pásy na sucho vodorovné AIP nebo tkaninou</t>
  </si>
  <si>
    <t>-1043871679</t>
  </si>
  <si>
    <t xml:space="preserve">Ochrana hydroizolace při zdění </t>
  </si>
  <si>
    <t>"2.NP" 171,3</t>
  </si>
  <si>
    <t>226</t>
  </si>
  <si>
    <t>62811120</t>
  </si>
  <si>
    <t>asfaltový pás separační bez krycí vrstvy (impregnovaná vložka), typu A</t>
  </si>
  <si>
    <t>2034691934</t>
  </si>
  <si>
    <t>420,3*1,15</t>
  </si>
  <si>
    <t>227</t>
  </si>
  <si>
    <t>711131801</t>
  </si>
  <si>
    <t>Odstranění izolace proti vodě, vlhkosti a plynům z pásů AIP nebo tkaniny na sucho z plochy vodorovné</t>
  </si>
  <si>
    <t>-1974050286</t>
  </si>
  <si>
    <t>228</t>
  </si>
  <si>
    <t>711111001</t>
  </si>
  <si>
    <t>Provedení izolace proti zemní vlhkosti vodorovné za studena nátěrem penetračním</t>
  </si>
  <si>
    <t>2138504465</t>
  </si>
  <si>
    <t>300,0+75,9*0,2-0,18</t>
  </si>
  <si>
    <t>229</t>
  </si>
  <si>
    <t>711112001</t>
  </si>
  <si>
    <t>Provedení izolace proti zemní vlhkosti svislé za studena nátěrem penetračním</t>
  </si>
  <si>
    <t>-1096284762</t>
  </si>
  <si>
    <t>"pohled A" 27,7</t>
  </si>
  <si>
    <t>"pohled B" 23,0</t>
  </si>
  <si>
    <t>"pohled C" 24,8</t>
  </si>
  <si>
    <t>"pohled D" 54,5</t>
  </si>
  <si>
    <t>230</t>
  </si>
  <si>
    <t>11163150</t>
  </si>
  <si>
    <t>lak penetrační asfaltový</t>
  </si>
  <si>
    <t>1413869868</t>
  </si>
  <si>
    <t>315,0*0,0003</t>
  </si>
  <si>
    <t>130,0*0,00035</t>
  </si>
  <si>
    <t>231</t>
  </si>
  <si>
    <t>711141559</t>
  </si>
  <si>
    <t>Provedení izolace proti zemní vlhkosti pásy přitavením vodorovné NAIP</t>
  </si>
  <si>
    <t>1084695644</t>
  </si>
  <si>
    <t>315,0*2</t>
  </si>
  <si>
    <t>232</t>
  </si>
  <si>
    <t>711142559</t>
  </si>
  <si>
    <t>Provedení izolace proti zemní vlhkosti pásy přitavením svislé NAIP</t>
  </si>
  <si>
    <t>470654213</t>
  </si>
  <si>
    <t>130,0*2</t>
  </si>
  <si>
    <t>233</t>
  </si>
  <si>
    <t>62855001</t>
  </si>
  <si>
    <t>pás asfaltový natavitelný modifikovaný SBS s vložkou z polyesterové rohože a spalitelnou PE fólií nebo jemnozrnným minerálním posypem na horním povrchu tl 4,0mm</t>
  </si>
  <si>
    <t>-2091303560</t>
  </si>
  <si>
    <t>Poznámka k položce:_x000D_
712-ŽK 1.3</t>
  </si>
  <si>
    <t>315,0*1,15</t>
  </si>
  <si>
    <t>130,0*1,2</t>
  </si>
  <si>
    <t>234</t>
  </si>
  <si>
    <t>62853004</t>
  </si>
  <si>
    <t>pás asfaltový natavitelný modifikovaný SBS s vložkou ze skleněné tkaniny a spalitelnou PE fólií nebo jemnozrnným minerálním posypem na horním povrchu tl 4,0mm</t>
  </si>
  <si>
    <t>1027659046</t>
  </si>
  <si>
    <t>Poznámka k položce:_x000D_
712-ŽK 1.5</t>
  </si>
  <si>
    <t>235</t>
  </si>
  <si>
    <t>7111429.1</t>
  </si>
  <si>
    <t xml:space="preserve">Utěsnění prostupů hydroizolací v základových konstrukcích </t>
  </si>
  <si>
    <t>-1369115304</t>
  </si>
  <si>
    <t>236</t>
  </si>
  <si>
    <t>711161212</t>
  </si>
  <si>
    <t>Izolace proti zemní vlhkosti nopovou fólií svislá, výška nopu 8,0 mm, tl do 0,6 mm</t>
  </si>
  <si>
    <t>-368099292</t>
  </si>
  <si>
    <t>"pohled J" 50,2</t>
  </si>
  <si>
    <t>"pohled V" 17,1</t>
  </si>
  <si>
    <t>"pohled Z" 24,1</t>
  </si>
  <si>
    <t>"pohled S" 26,5</t>
  </si>
  <si>
    <t>237</t>
  </si>
  <si>
    <t>711192102</t>
  </si>
  <si>
    <t>Provedení izolace proti zemní vlhkosti hydroizolační stěrkou svislé na zdivu, 1 vrstva</t>
  </si>
  <si>
    <t>-865082274</t>
  </si>
  <si>
    <t>238</t>
  </si>
  <si>
    <t>111630031</t>
  </si>
  <si>
    <t>stěrka flexibilní, hydraulicky pojená, vodonepropustná, jednosložková, trhliny překlenující, proti vlhkosti od ostřikující vody, proti zemní vlhkosti a proti netlakové, vzlínající vodě</t>
  </si>
  <si>
    <t>kg</t>
  </si>
  <si>
    <t>1578943520</t>
  </si>
  <si>
    <t>Poznámka k položce:_x000D_
711-IPV 2.3</t>
  </si>
  <si>
    <t>30,0*4,7</t>
  </si>
  <si>
    <t>239</t>
  </si>
  <si>
    <t>7111922.1</t>
  </si>
  <si>
    <t>Provedení izolace proti zemní vlhkosti hydroizolační stěrkou svislé - příplatek za vložení armovací tkaniny - pancéřová perlinka 314 g/m2</t>
  </si>
  <si>
    <t>-1083264289</t>
  </si>
  <si>
    <t>240</t>
  </si>
  <si>
    <t>998711102</t>
  </si>
  <si>
    <t>Přesun hmot tonážní pro izolace proti vodě, vlhkosti a plynům v objektech v přes 6 do 12 m</t>
  </si>
  <si>
    <t>1380719680</t>
  </si>
  <si>
    <t>712</t>
  </si>
  <si>
    <t>Povlakové krytiny</t>
  </si>
  <si>
    <t>241</t>
  </si>
  <si>
    <t>712311101</t>
  </si>
  <si>
    <t>Provedení povlakové krytiny střech do 10° za studena lakem penetračním nebo asfaltovým</t>
  </si>
  <si>
    <t>-176295671</t>
  </si>
  <si>
    <t>62,2+61,8*0,25</t>
  </si>
  <si>
    <t>21,5+19,9*0,25</t>
  </si>
  <si>
    <t>197,3+59,9*0,25</t>
  </si>
  <si>
    <t>242</t>
  </si>
  <si>
    <t>-767455605</t>
  </si>
  <si>
    <t>Poznámka k položce:_x000D_
Spotřeba 0,3-0,4kg/m2</t>
  </si>
  <si>
    <t>316,4*0,00035</t>
  </si>
  <si>
    <t>243</t>
  </si>
  <si>
    <t>712341659</t>
  </si>
  <si>
    <t>Provedení povlakové krytiny střech do 10° pásy NAIP přitavením bodově</t>
  </si>
  <si>
    <t>899021613</t>
  </si>
  <si>
    <t>244</t>
  </si>
  <si>
    <t>1683420430</t>
  </si>
  <si>
    <t>316,4*1,15</t>
  </si>
  <si>
    <t>245</t>
  </si>
  <si>
    <t>712361701.1</t>
  </si>
  <si>
    <t>Provedení povlakové krytiny střech do 10° fólií položenou volně se svařením - spoje uzavřeny zálivkou</t>
  </si>
  <si>
    <t>-791969559</t>
  </si>
  <si>
    <t>80,4</t>
  </si>
  <si>
    <t>246</t>
  </si>
  <si>
    <t>28343014</t>
  </si>
  <si>
    <t>fólie hydroizolační střešní mPVC určená ke stabilizaci přitížením a do vegetačních střech tl 1,8mm</t>
  </si>
  <si>
    <t>-877561299</t>
  </si>
  <si>
    <t>Poznámka k položce:_x000D_
712-FK 2.2</t>
  </si>
  <si>
    <t>80,4*1,15</t>
  </si>
  <si>
    <t>247</t>
  </si>
  <si>
    <t>712391171</t>
  </si>
  <si>
    <t>Provedení povlakové krytiny střech do 10° podkladní textilní vrstvy</t>
  </si>
  <si>
    <t>-263464723</t>
  </si>
  <si>
    <t>28,3</t>
  </si>
  <si>
    <t>257,6</t>
  </si>
  <si>
    <t>248</t>
  </si>
  <si>
    <t>712391172</t>
  </si>
  <si>
    <t>Provedení povlakové krytiny střech do 10° ochranné textilní vrstvy</t>
  </si>
  <si>
    <t>640267943</t>
  </si>
  <si>
    <t>249</t>
  </si>
  <si>
    <t>69311068</t>
  </si>
  <si>
    <t>geotextilie netkaná separační, ochranná, filtrační, drenážní PP 300g/m2</t>
  </si>
  <si>
    <t>1563676430</t>
  </si>
  <si>
    <t>80,4*2*1,05</t>
  </si>
  <si>
    <t>250</t>
  </si>
  <si>
    <t>69311020</t>
  </si>
  <si>
    <t>geotextilie netkaná separační a podkladní 120g/m2</t>
  </si>
  <si>
    <t>1529954024</t>
  </si>
  <si>
    <t>(28,3+257,6)*1,05</t>
  </si>
  <si>
    <t>251</t>
  </si>
  <si>
    <t>712391382</t>
  </si>
  <si>
    <t>Provedení povlakové krytiny střech do 10° násypem z hrubého kameniva tl 50 mm</t>
  </si>
  <si>
    <t>-1506003075</t>
  </si>
  <si>
    <t>252</t>
  </si>
  <si>
    <t>712391482</t>
  </si>
  <si>
    <t>Příplatek k povlakové krytině střech do 10° ZKD 10 mm násypu z hrubého kameniva</t>
  </si>
  <si>
    <t>-1005931305</t>
  </si>
  <si>
    <t>62,2*2</t>
  </si>
  <si>
    <t>253</t>
  </si>
  <si>
    <t>58337402</t>
  </si>
  <si>
    <t>kamenivo dekorační (kačírek) frakce 16/22</t>
  </si>
  <si>
    <t>-157559583</t>
  </si>
  <si>
    <t>62,2*0,07*1,7</t>
  </si>
  <si>
    <t>254</t>
  </si>
  <si>
    <t>7123636.1</t>
  </si>
  <si>
    <t>Provedení povlak krytiny mechanicky kotvenou do betonu TI tl přes 240 mm, budova v do 18 m</t>
  </si>
  <si>
    <t>-404061876</t>
  </si>
  <si>
    <t>Poznámka k položce:_x000D_
Součástí položky je i cena za dodávku kotev, vypracování plánu kotvení a provedení veškerých detailů střechy dle montážního návodu.</t>
  </si>
  <si>
    <t>28,3+257,6</t>
  </si>
  <si>
    <t>255</t>
  </si>
  <si>
    <t>28322012</t>
  </si>
  <si>
    <t>fólie hydroizolační střešní mPVC mechanicky kotvená šedá tl 1,5mm</t>
  </si>
  <si>
    <t>1963776658</t>
  </si>
  <si>
    <t>285,9*1,15</t>
  </si>
  <si>
    <t>256</t>
  </si>
  <si>
    <t>712998004</t>
  </si>
  <si>
    <t>Montáž chrliče, komínku z PVC DN do 110 mm</t>
  </si>
  <si>
    <t>854711424</t>
  </si>
  <si>
    <t>"O16" 2</t>
  </si>
  <si>
    <t>"O18" 1</t>
  </si>
  <si>
    <t>"O19" 1+2</t>
  </si>
  <si>
    <t>"O20" 1</t>
  </si>
  <si>
    <t>257</t>
  </si>
  <si>
    <t>283201016</t>
  </si>
  <si>
    <t>O16 - bezpečnostní přepad atikou s integrovanou PVC manžetou DN 70 mm</t>
  </si>
  <si>
    <t>-299775727</t>
  </si>
  <si>
    <t>258</t>
  </si>
  <si>
    <t>283201018</t>
  </si>
  <si>
    <t>O18 - odvětrávací hlavice PVC pro půdní radon DN 110 mm + protipožární manžeta/páska do/okolo otvoru – v místě stropu</t>
  </si>
  <si>
    <t>-702069664</t>
  </si>
  <si>
    <t>259</t>
  </si>
  <si>
    <t>283201019</t>
  </si>
  <si>
    <t>O19 - těsnící manžeta s PVC fólií pro odvětrání ZTI – splašková kanalizace</t>
  </si>
  <si>
    <t>414645001</t>
  </si>
  <si>
    <t>"DN 75 mm" 1</t>
  </si>
  <si>
    <t>"DN 110 MM" 2</t>
  </si>
  <si>
    <t>260</t>
  </si>
  <si>
    <t>283201020</t>
  </si>
  <si>
    <t>O20 - prostupový komínek pro FVE+SL s integrovanou PVC manžetou DN 110 mm</t>
  </si>
  <si>
    <t>-1739218610</t>
  </si>
  <si>
    <t>261</t>
  </si>
  <si>
    <t>712998005</t>
  </si>
  <si>
    <t>Montáž chrliče, komínku z PVC DN 150 mm</t>
  </si>
  <si>
    <t>-1891483489</t>
  </si>
  <si>
    <t>"O27" 10</t>
  </si>
  <si>
    <t>"O28" 1</t>
  </si>
  <si>
    <t>262</t>
  </si>
  <si>
    <t>283201027</t>
  </si>
  <si>
    <t>O27 - těsnící manžeta s PVC fólií pro záchytný systém DN 160 mm</t>
  </si>
  <si>
    <t>-218286249</t>
  </si>
  <si>
    <t>263</t>
  </si>
  <si>
    <t>283201028</t>
  </si>
  <si>
    <t>O28 - těsnící manžeta s PVC fólií pro odvětrání VZT DN 160 mm</t>
  </si>
  <si>
    <t>663851331</t>
  </si>
  <si>
    <t>264</t>
  </si>
  <si>
    <t>998712102</t>
  </si>
  <si>
    <t>Přesun hmot tonážní pro krytiny povlakové v objektech v přes 6 do 12 m</t>
  </si>
  <si>
    <t>911483554</t>
  </si>
  <si>
    <t>713</t>
  </si>
  <si>
    <t>Izolace tepelné</t>
  </si>
  <si>
    <t>265</t>
  </si>
  <si>
    <t>713121111</t>
  </si>
  <si>
    <t>Montáž izolace tepelné podlah volně kladenými rohožemi, pásy, dílci, deskami 1 vrstva</t>
  </si>
  <si>
    <t>2078173288</t>
  </si>
  <si>
    <t>266</t>
  </si>
  <si>
    <t>28376555</t>
  </si>
  <si>
    <t>deska polystyrénová pro snížení kročejového hluku (max. zatížení 4 kN/m2) tl 50mm</t>
  </si>
  <si>
    <t>-23549304</t>
  </si>
  <si>
    <t>Poznámka k položce:_x000D_
713-IT 1.3</t>
  </si>
  <si>
    <t>"P6" 2,8*1,03</t>
  </si>
  <si>
    <t>267</t>
  </si>
  <si>
    <t>713121121</t>
  </si>
  <si>
    <t>Montáž izolace tepelné podlah volně kladenými rohožemi, pásy, dílci, deskami 2 vrstvy</t>
  </si>
  <si>
    <t>-741585743</t>
  </si>
  <si>
    <t>268</t>
  </si>
  <si>
    <t>63150946</t>
  </si>
  <si>
    <t>deska tepelně izolační minerální plovoucích podlah λ=0,033-0,035 tl 35mm</t>
  </si>
  <si>
    <t>1720181217</t>
  </si>
  <si>
    <t>"P7" 136,7*1,03</t>
  </si>
  <si>
    <t>"P8" 17,7*1,03</t>
  </si>
  <si>
    <t>269</t>
  </si>
  <si>
    <t>63141430</t>
  </si>
  <si>
    <t>deska tepelně izolační minerální plovoucích podlah λ=0,033-0,035 tl 20mm</t>
  </si>
  <si>
    <t>-1220002066</t>
  </si>
  <si>
    <t>270</t>
  </si>
  <si>
    <t>63141432</t>
  </si>
  <si>
    <t>deska tepelně izolační minerální plovoucích podlah λ=0,033-0,035 tl 30mm</t>
  </si>
  <si>
    <t>1639551943</t>
  </si>
  <si>
    <t>"P9" 14,1*2*1,03</t>
  </si>
  <si>
    <t>271</t>
  </si>
  <si>
    <t>-1656993647</t>
  </si>
  <si>
    <t>272</t>
  </si>
  <si>
    <t>28372333</t>
  </si>
  <si>
    <t>deska EPS 100 grafitová pro konstrukce s běžným zatížením λ=0,030</t>
  </si>
  <si>
    <t>79605413</t>
  </si>
  <si>
    <t>Poznámka k položce:_x000D_
713-IT 1.5</t>
  </si>
  <si>
    <t>"P1" 11,6*0,11*1,03</t>
  </si>
  <si>
    <t>"P2" 80,5*0,11*1,03</t>
  </si>
  <si>
    <t>"P3" 12,6*0,13*1,03</t>
  </si>
  <si>
    <t>"P4" 104,4*0,13*1,03</t>
  </si>
  <si>
    <t>"P5" 39,9*0,13*1,03</t>
  </si>
  <si>
    <t>273</t>
  </si>
  <si>
    <t>713131141</t>
  </si>
  <si>
    <t>Montáž izolace tepelné stěn lepením celoplošně rohoží, pásů, dílců, desek</t>
  </si>
  <si>
    <t>879679355</t>
  </si>
  <si>
    <t>Poznámka k položce:_x000D_
Lepené pomocí živičné stěrky.</t>
  </si>
  <si>
    <t>274</t>
  </si>
  <si>
    <t>28376013</t>
  </si>
  <si>
    <t>deska perimetrická fasádní soklová 150kPa λ=0,035 tl 50mm</t>
  </si>
  <si>
    <t>644113488</t>
  </si>
  <si>
    <t>117,9*1,05</t>
  </si>
  <si>
    <t>275</t>
  </si>
  <si>
    <t>713131141.1</t>
  </si>
  <si>
    <t>Montáž izolace tepelné stěn lepením celoplošně rohoží, pásů, dílců, desek - příplatek za použití asfaltového lepidla/ stěrky</t>
  </si>
  <si>
    <t>-226347688</t>
  </si>
  <si>
    <t>276</t>
  </si>
  <si>
    <t>713141136</t>
  </si>
  <si>
    <t>Montáž izolace tepelné střech plochých lepené za studena nízkoexpanzní (PUR) pěnou 1 vrstva rohoží, pásů, dílců, desek</t>
  </si>
  <si>
    <t>1136082606</t>
  </si>
  <si>
    <t>21,5</t>
  </si>
  <si>
    <t>197,3</t>
  </si>
  <si>
    <t>277</t>
  </si>
  <si>
    <t>28375992</t>
  </si>
  <si>
    <t>deska EPS 150 pro konstrukce s vysokým zatížením λ=0,035 tl 180mm</t>
  </si>
  <si>
    <t>173632516</t>
  </si>
  <si>
    <t>218,8*1,03</t>
  </si>
  <si>
    <t>278</t>
  </si>
  <si>
    <t>713141223</t>
  </si>
  <si>
    <t>Přikotvení tepelné izolace šrouby do betonu pro izolaci tl přes 60 do 100 mm</t>
  </si>
  <si>
    <t>-512978763</t>
  </si>
  <si>
    <t>"římsa" 62,2</t>
  </si>
  <si>
    <t>279</t>
  </si>
  <si>
    <t>631522451</t>
  </si>
  <si>
    <t xml:space="preserve">deska tepelně izolační polyisokyanurátová z tuhé pěny, potažená na obou stranách kompozitní hliníkovou fólií tl 100 mm </t>
  </si>
  <si>
    <t>-452112387</t>
  </si>
  <si>
    <t>Poznámka k položce:_x000D_
713-IT 3.1</t>
  </si>
  <si>
    <t>62,2*1,03</t>
  </si>
  <si>
    <t>280</t>
  </si>
  <si>
    <t>713141336</t>
  </si>
  <si>
    <t>Montáž izolace tepelné střech plochých lepené za studena nízkoexpanzní (PUR) pěnou, spádová vrstva</t>
  </si>
  <si>
    <t>-2067243359</t>
  </si>
  <si>
    <t>62,2</t>
  </si>
  <si>
    <t>281</t>
  </si>
  <si>
    <t>28376142</t>
  </si>
  <si>
    <t>klín izolační spád do 5% EPS 150</t>
  </si>
  <si>
    <t>-84417002</t>
  </si>
  <si>
    <t>62,2*0,12*1,03</t>
  </si>
  <si>
    <t>21,5*0,08*1,03</t>
  </si>
  <si>
    <t>197,3*0,15*1,03</t>
  </si>
  <si>
    <t>282</t>
  </si>
  <si>
    <t>713141356</t>
  </si>
  <si>
    <t>Montáž spádové izolace na zhlaví atiky š do 500 mm lepené za studena nízkoexpanzní (PUR) pěnou</t>
  </si>
  <si>
    <t>-1469000476</t>
  </si>
  <si>
    <t>"římsa" 13,0</t>
  </si>
  <si>
    <t>283</t>
  </si>
  <si>
    <t>-1942620266</t>
  </si>
  <si>
    <t>13,0*1,05</t>
  </si>
  <si>
    <t>284</t>
  </si>
  <si>
    <t>713141396</t>
  </si>
  <si>
    <t>Montáž izolace tepelné stěn v do 1000 mm na atiky a prostupy střechou lepené nízkoexpanzní (PUR) pěnou</t>
  </si>
  <si>
    <t>1574050734</t>
  </si>
  <si>
    <t>61,8*0,25</t>
  </si>
  <si>
    <t>9,7*0,5</t>
  </si>
  <si>
    <t>4,3*0,4</t>
  </si>
  <si>
    <t>285</t>
  </si>
  <si>
    <t>28376075</t>
  </si>
  <si>
    <t>deska EPS grafitová fasádní λ=0,030-0,031 tl 80mm</t>
  </si>
  <si>
    <t>-1865986016</t>
  </si>
  <si>
    <t>4,3*0,4*1,05</t>
  </si>
  <si>
    <t>286</t>
  </si>
  <si>
    <t>28376385</t>
  </si>
  <si>
    <t>deska XPS hrana rovná polo či pero drážka a strukturovaný povrch</t>
  </si>
  <si>
    <t>-976302991</t>
  </si>
  <si>
    <t>Poznámka k položce:_x000D_
713-IT 1.9</t>
  </si>
  <si>
    <t>9,7*0,5*0,11*1,03</t>
  </si>
  <si>
    <t>287</t>
  </si>
  <si>
    <t>-1284421637</t>
  </si>
  <si>
    <t>6,0*1,05</t>
  </si>
  <si>
    <t>288</t>
  </si>
  <si>
    <t>203048623</t>
  </si>
  <si>
    <t>9,45*1,05</t>
  </si>
  <si>
    <t>289</t>
  </si>
  <si>
    <t>998713102</t>
  </si>
  <si>
    <t>Přesun hmot tonážní pro izolace tepelné v objektech v přes 6 do 12 m</t>
  </si>
  <si>
    <t>1241513624</t>
  </si>
  <si>
    <t>762</t>
  </si>
  <si>
    <t>Konstrukce tesařské</t>
  </si>
  <si>
    <t>290</t>
  </si>
  <si>
    <t>762361312</t>
  </si>
  <si>
    <t>Konstrukční a vyrovnávací vrstva pod klempířské prvky (atiky) z desek dřevoštěpkových tl 22 mm</t>
  </si>
  <si>
    <t>264787506</t>
  </si>
  <si>
    <t>14,2+4,9+26,3</t>
  </si>
  <si>
    <t>291</t>
  </si>
  <si>
    <t>762611.01</t>
  </si>
  <si>
    <t>Dřevěná konstrukce podlahy /dřevěné vazníky, deskový záklop 2x desky OSB 3 P+D tl.25 mm, filcová podložka/ - dodávka a montáž</t>
  </si>
  <si>
    <t>-1400225648</t>
  </si>
  <si>
    <t>Poznámka k položce:_x000D_
Podrobný popis viz.PD detail D13.</t>
  </si>
  <si>
    <t>"P5" 10,4</t>
  </si>
  <si>
    <t>292</t>
  </si>
  <si>
    <t>762612.01</t>
  </si>
  <si>
    <t>Dřevěné schody do skladu B rozm. 4x150x310 mm šíře 1200 mm - dodávka a montáž</t>
  </si>
  <si>
    <t>-744058231</t>
  </si>
  <si>
    <t>293</t>
  </si>
  <si>
    <t>7629541.1</t>
  </si>
  <si>
    <t>Dřevěná terasa - terasové prkno tl.25 mm vč. podkladního roštu a rektifikačních podložek</t>
  </si>
  <si>
    <t>-1055772037</t>
  </si>
  <si>
    <t>Poznámka k položce:_x000D_
Kompletní dodávka a montáž specializované firmy vč. provedení veškerých detailů viz. PD.</t>
  </si>
  <si>
    <t>294</t>
  </si>
  <si>
    <t>998762102</t>
  </si>
  <si>
    <t>Přesun hmot tonážní pro kce tesařské v objektech v přes 6 do 12 m</t>
  </si>
  <si>
    <t>2070976463</t>
  </si>
  <si>
    <t>763</t>
  </si>
  <si>
    <t>Konstrukce suché výstavby</t>
  </si>
  <si>
    <t>295</t>
  </si>
  <si>
    <t>763111314</t>
  </si>
  <si>
    <t>SDK příčka tl 100 mm profil CW+UW 75 desky 1xA 12,5 s izolací EI 30 Rw do 45 dB</t>
  </si>
  <si>
    <t>83548401</t>
  </si>
  <si>
    <t>Poznámka k položce:_x000D_
763-SK 1.1</t>
  </si>
  <si>
    <t>(3,2+1,7+1,3+1,3+3,5+5,3+1,2)*3,5</t>
  </si>
  <si>
    <t>1,85*3,125</t>
  </si>
  <si>
    <t>296</t>
  </si>
  <si>
    <t>763111316</t>
  </si>
  <si>
    <t>SDK příčka tl 125 mm profil CW+UW 100 desky 1xA 12,5 s izolací EI 30 Rw do 48 dB</t>
  </si>
  <si>
    <t>1240449122</t>
  </si>
  <si>
    <t>Poznámka k položce:_x000D_
763-SK 1.5</t>
  </si>
  <si>
    <t>(2,25+4,5)*3,5</t>
  </si>
  <si>
    <t>(1,7+1,4)*3,5</t>
  </si>
  <si>
    <t>297</t>
  </si>
  <si>
    <t>763111495.1</t>
  </si>
  <si>
    <t>SDK příčka tl 155 mm profil CW+UW 2x50 deska s vysokou mechanickou odolností deska 1xDFH2IR 12,5 a 1xAKUSTIC 12,5 s izolací 2x40 mm Rw 67 dB</t>
  </si>
  <si>
    <t>841387388</t>
  </si>
  <si>
    <t>Poznámka k položce:_x000D_
763-SK 1.6</t>
  </si>
  <si>
    <t>(17,0+4,75*4+4,5)*3,125</t>
  </si>
  <si>
    <t>298</t>
  </si>
  <si>
    <t>763111712</t>
  </si>
  <si>
    <t>SDK příčka kluzné napojení ke stropu</t>
  </si>
  <si>
    <t>-299214175</t>
  </si>
  <si>
    <t>"1.NP" 3,2+1,7+1,3+1,3+3,5+5,3+1,2</t>
  </si>
  <si>
    <t>"2.NP" 1,85</t>
  </si>
  <si>
    <t>Příčka 100 mm</t>
  </si>
  <si>
    <t>"1.NP" 2,25+4,5+1,7+1,4</t>
  </si>
  <si>
    <t>Příčka 125 mm</t>
  </si>
  <si>
    <t>"2.NP" 17,0+4,75*4+4,5</t>
  </si>
  <si>
    <t>Příčka 155 mm</t>
  </si>
  <si>
    <t>299</t>
  </si>
  <si>
    <t>763111717</t>
  </si>
  <si>
    <t>SDK příčka základní penetrační nátěr (oboustranně)</t>
  </si>
  <si>
    <t>-1231936640</t>
  </si>
  <si>
    <t>67,031+34,475+126,563</t>
  </si>
  <si>
    <t>300</t>
  </si>
  <si>
    <t>763111720</t>
  </si>
  <si>
    <t>SDK příčka vyztužení pro osazení skříněk, polic atd.</t>
  </si>
  <si>
    <t>1800571566</t>
  </si>
  <si>
    <t>Ozn.O2</t>
  </si>
  <si>
    <t>"1.NP" 1,0*6+1,5*2</t>
  </si>
  <si>
    <t>"2.NP" 1,5*7+3,6+1,5*2</t>
  </si>
  <si>
    <t>301</t>
  </si>
  <si>
    <t>763111771</t>
  </si>
  <si>
    <t>Příplatek k SDK příčce za rovinnost kvality Q3</t>
  </si>
  <si>
    <t>-1939679202</t>
  </si>
  <si>
    <t>302</t>
  </si>
  <si>
    <t>763121413.1</t>
  </si>
  <si>
    <t xml:space="preserve">SDK stěna předsazená tl 100 mm profil CW+UW 75 deska 1xA 12,5 bez izolace EI 15 </t>
  </si>
  <si>
    <t>903216526</t>
  </si>
  <si>
    <t>Poznámka k položce:_x000D_
Vč. revizního otvoru 1000x1000 mm.</t>
  </si>
  <si>
    <t>"pod schodištěm" (2,8+1,7)*1,5-1,5</t>
  </si>
  <si>
    <t>303</t>
  </si>
  <si>
    <t>763121426</t>
  </si>
  <si>
    <t>SDK stěna předsazená tl 112,5 mm profil CW+UW 100 deska 1xH2 12,5 bez izolace EI 15</t>
  </si>
  <si>
    <t>-1514743248</t>
  </si>
  <si>
    <t>"mč.103" 1,2*3,3</t>
  </si>
  <si>
    <t>304</t>
  </si>
  <si>
    <t>763121449.1</t>
  </si>
  <si>
    <t>SDK stěna předsazená tl 100 mm profil CW+UW 75 deska 1x akustická 12,5 s izolací EI 30 Rw 17 dB</t>
  </si>
  <si>
    <t>465699978</t>
  </si>
  <si>
    <t>Poznámka k položce:_x000D_
763-SK 1.10</t>
  </si>
  <si>
    <t>305</t>
  </si>
  <si>
    <t>763121590.1</t>
  </si>
  <si>
    <t>SDK stěna předsazená pro osazení závěsného WC tl 150 - 250 mm profil CW+UW 50 desky 2x cementovláknitá deska 12,5 bez TI</t>
  </si>
  <si>
    <t>1311837649</t>
  </si>
  <si>
    <t>"mč.106" 0,95*1,8</t>
  </si>
  <si>
    <t>"mč.107" 0,95*1,8</t>
  </si>
  <si>
    <t>"mč.108" (1,7+0,95)*1,8</t>
  </si>
  <si>
    <t>"mč.205" 1,7*1,2</t>
  </si>
  <si>
    <t>306</t>
  </si>
  <si>
    <t>763121714</t>
  </si>
  <si>
    <t>SDK stěna předsazená základní penetrační nátěr</t>
  </si>
  <si>
    <t>1903765737</t>
  </si>
  <si>
    <t>5,25+3,96+14,063+10,23</t>
  </si>
  <si>
    <t>13,25*0,3+10,5*1,2+3,125*1,2</t>
  </si>
  <si>
    <t>307</t>
  </si>
  <si>
    <t>763121761</t>
  </si>
  <si>
    <t>Příplatek k SDK stěně předsazené za rovinnost kvality Q3</t>
  </si>
  <si>
    <t>132875297</t>
  </si>
  <si>
    <t>308</t>
  </si>
  <si>
    <t>763164511</t>
  </si>
  <si>
    <t>SDK obklad kcí tvaru L š do 0,4 m desky 1xA 12,5</t>
  </si>
  <si>
    <t>1151249990</t>
  </si>
  <si>
    <t>"1.NP" 3,5*2</t>
  </si>
  <si>
    <t>"2.NP" 3,125*2</t>
  </si>
  <si>
    <t>309</t>
  </si>
  <si>
    <t>763164551</t>
  </si>
  <si>
    <t>SDK obklad kcí tvaru L š přes 0,8 m desky 1xA 12,5</t>
  </si>
  <si>
    <t>-378885409</t>
  </si>
  <si>
    <t>"2.NP" (1,1+0,1)*3,125</t>
  </si>
  <si>
    <t>310</t>
  </si>
  <si>
    <t>763164631</t>
  </si>
  <si>
    <t>SDK obklad kcí tvaru U š do 1,2 m desky 1xA 12,5</t>
  </si>
  <si>
    <t>-1995198087</t>
  </si>
  <si>
    <t>"1.NP" 3,5*3</t>
  </si>
  <si>
    <t>311</t>
  </si>
  <si>
    <t>763172331</t>
  </si>
  <si>
    <t>Montáž dvířek revizních jednoplášťových SDK kcí vel. 1000 x 1000 mm pro příčky a předsazené stěny</t>
  </si>
  <si>
    <t>1290767176</t>
  </si>
  <si>
    <t>"O22" 1</t>
  </si>
  <si>
    <t>312</t>
  </si>
  <si>
    <t>590307431</t>
  </si>
  <si>
    <t>ozn.O22 - revizní dvířka pod schodištěm do sádrokartonu, materiál: sádrokarton 12,5 mm v hlinkovém rámu rozm.1000x1000mm</t>
  </si>
  <si>
    <t>-1581055099</t>
  </si>
  <si>
    <t>313</t>
  </si>
  <si>
    <t>763181421</t>
  </si>
  <si>
    <t>Ztužující výplň otvoru pro dveře s UA a UW profilem pro příčky přes 2,80 do 3,25 m</t>
  </si>
  <si>
    <t>555279810</t>
  </si>
  <si>
    <t>"2.NP" 6</t>
  </si>
  <si>
    <t>314</t>
  </si>
  <si>
    <t>763181422</t>
  </si>
  <si>
    <t>Ztužující výplň otvoru pro dveře s UA a UW profilem pro příčky přes 3,25 do 3,75 m</t>
  </si>
  <si>
    <t>1851373834</t>
  </si>
  <si>
    <t>"1.NP" 11</t>
  </si>
  <si>
    <t>315</t>
  </si>
  <si>
    <t>763183124</t>
  </si>
  <si>
    <t>Montáž pouzdra posuvných dveří s jednou kapsou pro dvě křídla š přes 1650 do 2450 mm do SDK příčky</t>
  </si>
  <si>
    <t>-353142589</t>
  </si>
  <si>
    <t>"ozn.O23" 1</t>
  </si>
  <si>
    <t>316</t>
  </si>
  <si>
    <t>553315201</t>
  </si>
  <si>
    <t>ozn.O23 - pouzdro stavební pro posuvné dveře do zděné příčky rozm.2276x2190 mm /pro rozměr čistého průchodu 850+850 mm a se světlou výškou průchodu 2100 mm/</t>
  </si>
  <si>
    <t>-288102719</t>
  </si>
  <si>
    <t>317</t>
  </si>
  <si>
    <t>76318911A</t>
  </si>
  <si>
    <t>Příplatek k  SDK konstrukcím za použití impregnované desky proti vodě tl.12,5 mm</t>
  </si>
  <si>
    <t>943466141</t>
  </si>
  <si>
    <t>318</t>
  </si>
  <si>
    <t>76318912A</t>
  </si>
  <si>
    <t>Příplatek k  SDK konstrukcím za použití protipožární desky tl.12,5 mm</t>
  </si>
  <si>
    <t>-1380042049</t>
  </si>
  <si>
    <t>0,3*0,75*2*2</t>
  </si>
  <si>
    <t>319</t>
  </si>
  <si>
    <t>763131411</t>
  </si>
  <si>
    <t>SDK podhled desky 1xA 12,5 bez izolace dvouvrstvá spodní kce profil CD+UD</t>
  </si>
  <si>
    <t>-1120275807</t>
  </si>
  <si>
    <t>Poznámka k položce:_x000D_
763-SK 1.7</t>
  </si>
  <si>
    <t>"mč.104" 4,6+2,5+3,0</t>
  </si>
  <si>
    <t>"mč.110" 2,5</t>
  </si>
  <si>
    <t>320</t>
  </si>
  <si>
    <t>763131721</t>
  </si>
  <si>
    <t>SDK podhled skoková změna v do 0,5 m</t>
  </si>
  <si>
    <t>-1113685605</t>
  </si>
  <si>
    <t>"mč.104" 3,25+1,5*2+2,0*2</t>
  </si>
  <si>
    <t>321</t>
  </si>
  <si>
    <t>763131511</t>
  </si>
  <si>
    <t>SDK podhled deska 1xA 12,5 bez izolace jednovrstvá spodní kce profil CD+UD</t>
  </si>
  <si>
    <t>1309227849</t>
  </si>
  <si>
    <t>Poznámka k položce:_x000D_
763-SK 1.3</t>
  </si>
  <si>
    <t>"mč.101" 4,9</t>
  </si>
  <si>
    <t>"mč.114" 36,8</t>
  </si>
  <si>
    <t>"mč.204" 1,0</t>
  </si>
  <si>
    <t>322</t>
  </si>
  <si>
    <t>763131555.1</t>
  </si>
  <si>
    <t>SDK podhled deska 1x akustická kruhové děrování 15/30 R tl.12,5 s izolací jednovrstvá spodní kce profil CD+UD</t>
  </si>
  <si>
    <t>197428298</t>
  </si>
  <si>
    <t>Poznámka k položce:_x000D_
763-SK 1.8_x000D_
1x DESKA tl. 12,5 mm, HRANA UFF, ČERNÉ ROUNO NA RUBOVÉ STRANĚ, PŘÍMÉ KRUHOVÉ DĚROVÁNÍ 15/30 R, tl.12,5. IZOLAČNÍ MINERÁLNÍ/SKELNÁ VATA, TL. 20 mm, HRANA UFF.</t>
  </si>
  <si>
    <t>"mč.114" 1,7+3,8*3</t>
  </si>
  <si>
    <t>323</t>
  </si>
  <si>
    <t>763131555.2</t>
  </si>
  <si>
    <t>SDK podhled deska 1x akustická rozptýlené nepravidelné děrování tl.12,5 s izolací jednovrstvá spodní kce profil CD+UD</t>
  </si>
  <si>
    <t>-1573458970</t>
  </si>
  <si>
    <t>Poznámka k položce:_x000D_
763-SK 1.9_x000D_
ROZPTÝLENÉ NERPAVIDELNÉ OBDÉLNÍKOVÉ DĚROVÁNÍ (např. RE, cca 12-16%), ROZMĚR DESKY 1199x1999 mm (1200x2000 mm), ČERNÉ ROUNO NA RUBOVÉ STRANĚ, + SYSTÉMOVÁ AKUSTICKÁ IZOLAČNÍ MINERÁLNÍ/SKELNÁ VATA, TL. 20 mm, HRANA UFF.</t>
  </si>
  <si>
    <t>"mč.101" 7,2</t>
  </si>
  <si>
    <t>324</t>
  </si>
  <si>
    <t>763131714</t>
  </si>
  <si>
    <t>SDK podhled základní penetrační nátěr</t>
  </si>
  <si>
    <t>712829461</t>
  </si>
  <si>
    <t>12,6+42,7+13,1+7,2</t>
  </si>
  <si>
    <t>325</t>
  </si>
  <si>
    <t>763131771</t>
  </si>
  <si>
    <t>Příplatek k SDK podhledu za rovinnost kvality Q3</t>
  </si>
  <si>
    <t>855061260</t>
  </si>
  <si>
    <t>326</t>
  </si>
  <si>
    <t>763131752</t>
  </si>
  <si>
    <t>Montáž jedné vrstvy tepelné izolace do SDK podhledu</t>
  </si>
  <si>
    <t>2007199594</t>
  </si>
  <si>
    <t>"mč.114" 104,4</t>
  </si>
  <si>
    <t>327</t>
  </si>
  <si>
    <t>63140349</t>
  </si>
  <si>
    <t>deska tepelně izolační minerální tl 40mm</t>
  </si>
  <si>
    <t>-518452877</t>
  </si>
  <si>
    <t>104,4*1,05</t>
  </si>
  <si>
    <t>328</t>
  </si>
  <si>
    <t>763431011</t>
  </si>
  <si>
    <t>Montáž minerálního podhledu s vyjímatelnými panely vel. do 0,36 m2 na zavěšený polozapuštěný rošt</t>
  </si>
  <si>
    <t>1278646465</t>
  </si>
  <si>
    <t>"mč.102" 24,5</t>
  </si>
  <si>
    <t>"mč.111" 10,2</t>
  </si>
  <si>
    <t>"mč.112" 10,4</t>
  </si>
  <si>
    <t>329</t>
  </si>
  <si>
    <t>63126315</t>
  </si>
  <si>
    <t>panel akustický povrch velice porézní skelná tkanina hrana zatřená polozapuštěná αw=0,9 rastr š 24mm bílý tl 20mm</t>
  </si>
  <si>
    <t>-720306732</t>
  </si>
  <si>
    <t>Poznámka k položce:_x000D_
763-SK 3.1 - rozměry 600x600x20 mm</t>
  </si>
  <si>
    <t>45,1*1,15</t>
  </si>
  <si>
    <t>330</t>
  </si>
  <si>
    <t>763431012</t>
  </si>
  <si>
    <t>Montáž minerálního podhledu s vyjímatelnými panely vel. přes 0,36 do 0,72 m2 na zavěšený polozapuštěný rošt</t>
  </si>
  <si>
    <t>783256431</t>
  </si>
  <si>
    <t>"mč.201" 27,1</t>
  </si>
  <si>
    <t>"mč.202" 17,7</t>
  </si>
  <si>
    <t>"mč.206" 15,9</t>
  </si>
  <si>
    <t>"mč.207" 15,2</t>
  </si>
  <si>
    <t>"mč.208" 15,2</t>
  </si>
  <si>
    <t>"mč.209" 15,2</t>
  </si>
  <si>
    <t>"mč.210" 15,9</t>
  </si>
  <si>
    <t>331</t>
  </si>
  <si>
    <t>29322905</t>
  </si>
  <si>
    <t>Poznámka k položce:_x000D_
763-SK 3.1 - rozměry 600x600x20 mm + 1200x600x20 mm.</t>
  </si>
  <si>
    <t>122,2*1,15</t>
  </si>
  <si>
    <t>332</t>
  </si>
  <si>
    <t>763431101</t>
  </si>
  <si>
    <t>Montáž podhledu minerálního samonosného šířky do 2500 mm (chodbový systém), velikosti panelů do 0,96 m2</t>
  </si>
  <si>
    <t>-999651090</t>
  </si>
  <si>
    <t>"mč.103" 2,8</t>
  </si>
  <si>
    <t>"mč.104" 4,9</t>
  </si>
  <si>
    <t>"mč.105" 5,4</t>
  </si>
  <si>
    <t>"mč.106" 5,3</t>
  </si>
  <si>
    <t>"mč.107" 3,4</t>
  </si>
  <si>
    <t>"mč.108" 6,9</t>
  </si>
  <si>
    <t>"mč.109" 5,9</t>
  </si>
  <si>
    <t>"mč.110" 3,9</t>
  </si>
  <si>
    <t>"mč.204+205" 31,5</t>
  </si>
  <si>
    <t>333</t>
  </si>
  <si>
    <t>-1391517715</t>
  </si>
  <si>
    <t>Poznámka k položce:_x000D_
763-SK 3.1 - chodbový systém</t>
  </si>
  <si>
    <t>70,0*1,25</t>
  </si>
  <si>
    <t>334</t>
  </si>
  <si>
    <t>1654827309</t>
  </si>
  <si>
    <t>"mč.114" 65,7</t>
  </si>
  <si>
    <t>335</t>
  </si>
  <si>
    <t>631263151</t>
  </si>
  <si>
    <t>panel akustický z dřevité vlny rozm.600x600x25 mm s viditelným rastrem a polozapuštěnou hranou v barvě desky</t>
  </si>
  <si>
    <t>1737574166</t>
  </si>
  <si>
    <t>Poznámka k položce:_x000D_
763-SK 3.2</t>
  </si>
  <si>
    <t>65,7*1,15</t>
  </si>
  <si>
    <t>336</t>
  </si>
  <si>
    <t>998763302</t>
  </si>
  <si>
    <t>Přesun hmot tonážní pro konstrukce montované z desek v objektech v přes 6 do 12 m</t>
  </si>
  <si>
    <t>1605356862</t>
  </si>
  <si>
    <t>764</t>
  </si>
  <si>
    <t>Konstrukce klempířské</t>
  </si>
  <si>
    <t>337</t>
  </si>
  <si>
    <t>764011441</t>
  </si>
  <si>
    <t>Podkladní plech z PZ plechu pro hřebeny, nároží, úžlabí nebo okapové hrany tl 0,8 mm rš do 150 mm</t>
  </si>
  <si>
    <t>1172026203</t>
  </si>
  <si>
    <t>"K4" 63,4</t>
  </si>
  <si>
    <t>"K5" 39,5</t>
  </si>
  <si>
    <t>"K6" 3,4</t>
  </si>
  <si>
    <t>"K7" 24,2</t>
  </si>
  <si>
    <t>"K8" 90,5</t>
  </si>
  <si>
    <t>"K11" 10,8</t>
  </si>
  <si>
    <t>"K12" 8,5</t>
  </si>
  <si>
    <t>338</t>
  </si>
  <si>
    <t>764011620</t>
  </si>
  <si>
    <t>Dilatační připojovací lišta z Pz s povrchovou úpravou včetně tmelení rš 80 mm</t>
  </si>
  <si>
    <t>190959125</t>
  </si>
  <si>
    <t>"K9" 34,3</t>
  </si>
  <si>
    <t>339</t>
  </si>
  <si>
    <t>7640125.1</t>
  </si>
  <si>
    <t>Atypické oplechování mezi atikou a fasádou – navedení vody do kotliku z Pz s povrchovou úpravou, šŠířka cca 250 mm + 2x boční lemy vysoké min. 160 mm, délka cca 550 mm</t>
  </si>
  <si>
    <t>220145707</t>
  </si>
  <si>
    <t>"K15" 1</t>
  </si>
  <si>
    <t>340</t>
  </si>
  <si>
    <t>764021421</t>
  </si>
  <si>
    <t>Dilatační připojovací lišta z Al plechu včetně tmelení rš 100 mm</t>
  </si>
  <si>
    <t>-706424192</t>
  </si>
  <si>
    <t>"K10" 17,4</t>
  </si>
  <si>
    <t>341</t>
  </si>
  <si>
    <t>764224407</t>
  </si>
  <si>
    <t>Oplechování horních ploch a nadezdívek (atik) bez rohů z Al plechu mechanicky kotvené rš přes 500 mm do 670 mm</t>
  </si>
  <si>
    <t>-847777493</t>
  </si>
  <si>
    <t>"K4" 32,3</t>
  </si>
  <si>
    <t>"K5" 19,9</t>
  </si>
  <si>
    <t>"K6" 1,75</t>
  </si>
  <si>
    <t>"K7" 12,4</t>
  </si>
  <si>
    <t>"K8" 46,1</t>
  </si>
  <si>
    <t>"K11" 5,7</t>
  </si>
  <si>
    <t>342</t>
  </si>
  <si>
    <t>764224408</t>
  </si>
  <si>
    <t>Oplechování horních ploch a nadezdívek (atik) bez rohů z Al plechu mechanicky kotvené rš přes 670 mm do 750 mm</t>
  </si>
  <si>
    <t>-220266845</t>
  </si>
  <si>
    <t>"K12" 4,4</t>
  </si>
  <si>
    <t>343</t>
  </si>
  <si>
    <t>7642264.1</t>
  </si>
  <si>
    <t>Plechová „zásuvná“ kapsa pro oplechování ostění a nadpraží z Al plechu rš 100 mm</t>
  </si>
  <si>
    <t>483909312</t>
  </si>
  <si>
    <t>"K13" 9,7</t>
  </si>
  <si>
    <t>344</t>
  </si>
  <si>
    <t>7642264.2</t>
  </si>
  <si>
    <t>Oplechování nadpraží z Al plechu rš 180 mm</t>
  </si>
  <si>
    <t>216613704</t>
  </si>
  <si>
    <t>"K14" 2,3</t>
  </si>
  <si>
    <t>345</t>
  </si>
  <si>
    <t>764226443</t>
  </si>
  <si>
    <t>Oplechování parapetů rovných celoplošně lepené z Al plechu rš do 250 mm</t>
  </si>
  <si>
    <t>2058670182</t>
  </si>
  <si>
    <t>"K1" 6,37*1+1,75*2</t>
  </si>
  <si>
    <t>"K2" 2,0*1+2,5*1</t>
  </si>
  <si>
    <t>346</t>
  </si>
  <si>
    <t>764226444</t>
  </si>
  <si>
    <t>Oplechování parapetů rovných celoplošně lepené z Al plechu rš do 330 mm</t>
  </si>
  <si>
    <t>-1517654559</t>
  </si>
  <si>
    <t>"K3" 1,75*1+3,5*1</t>
  </si>
  <si>
    <t>347</t>
  </si>
  <si>
    <t>7645214.5</t>
  </si>
  <si>
    <t>Kotlík hranatý z Al plechu 220/220/230 mm</t>
  </si>
  <si>
    <t>598368184</t>
  </si>
  <si>
    <t>"K16" 1</t>
  </si>
  <si>
    <t>348</t>
  </si>
  <si>
    <t>764528402</t>
  </si>
  <si>
    <t>Svody hranaté včetně objímek, kolen, odskoků z Al plechu o straně 100 mm</t>
  </si>
  <si>
    <t>1032594895</t>
  </si>
  <si>
    <t>"K16" 3,1</t>
  </si>
  <si>
    <t>349</t>
  </si>
  <si>
    <t>998764102</t>
  </si>
  <si>
    <t>Přesun hmot tonážní pro konstrukce klempířské v objektech v přes 6 do 12 m</t>
  </si>
  <si>
    <t>-601894216</t>
  </si>
  <si>
    <t>766</t>
  </si>
  <si>
    <t>Konstrukce truhlářské</t>
  </si>
  <si>
    <t>350</t>
  </si>
  <si>
    <t>766414222</t>
  </si>
  <si>
    <t>Montáž obložení stěn pl do 5 m2 panely z tvrdého dřeva přes 0,60 do 1,50 m2</t>
  </si>
  <si>
    <t>-61480225</t>
  </si>
  <si>
    <t>"1.NP" 1,05*0,95*2</t>
  </si>
  <si>
    <t>"2.NP" 1,05*0,5*9</t>
  </si>
  <si>
    <t>351</t>
  </si>
  <si>
    <t>624320541</t>
  </si>
  <si>
    <t>cementovláknité probarvené fasádní desky tl. 8,0 mm barva tmavě červená</t>
  </si>
  <si>
    <t>-822983296</t>
  </si>
  <si>
    <t>6,72*1,4</t>
  </si>
  <si>
    <t>352</t>
  </si>
  <si>
    <t>7664142.3</t>
  </si>
  <si>
    <t>Montáž obložení stěn panely z tvrdého dřeva - příplatek za slícování s akustickým obkladem /podkladní konstrukce/</t>
  </si>
  <si>
    <t>-246500897</t>
  </si>
  <si>
    <t>"2.NP" 1,05*0,5*4</t>
  </si>
  <si>
    <t>353</t>
  </si>
  <si>
    <t>766414213</t>
  </si>
  <si>
    <t>Montáž obložení stěn pl do 5 m2 panely z měkkého dřeva přes 1,50 m2</t>
  </si>
  <si>
    <t>-1213368703</t>
  </si>
  <si>
    <t>"mč.102" (1,35+2,65+2,7)*2,8-1,6</t>
  </si>
  <si>
    <t>"mč.104" 3,25*4,5-8,3+2,7+(2,5+2,55)*2,8</t>
  </si>
  <si>
    <t>"mč.114" (8,9+0,55+4,5)*3,0</t>
  </si>
  <si>
    <t>"mč.204" (1,25+0,65)*2,6*3+(1,85-0,8)*2,6+0,275</t>
  </si>
  <si>
    <t>354</t>
  </si>
  <si>
    <t>624320571</t>
  </si>
  <si>
    <t>akustické panely z desek/latí s různou perforací - celková tl. 39 mm, ucelený systém včetně podkládků, zvukových absorbérů a kotvení, profilace: laťování 8/25, kruhové otvory 8/16-16 a 16/32-32</t>
  </si>
  <si>
    <t>-212132053</t>
  </si>
  <si>
    <t xml:space="preserve">Poznámka k položce:_x000D_
766-KTR 1.2 - včetně spojovacího a kotevního materiálu </t>
  </si>
  <si>
    <t>100,0*1,1</t>
  </si>
  <si>
    <t>355</t>
  </si>
  <si>
    <t>766422233</t>
  </si>
  <si>
    <t>Montáž obložení podhledů jednoduchých panely dýhovanými přes 1,50 m2</t>
  </si>
  <si>
    <t>-1404863255</t>
  </si>
  <si>
    <t>"mč.204" 21,0</t>
  </si>
  <si>
    <t>356</t>
  </si>
  <si>
    <t>718164841</t>
  </si>
  <si>
    <t>Poznámka k položce:_x000D_
766-KTR 1.2 - včetně spojovacího a kotevního materiálu.</t>
  </si>
  <si>
    <t>21,0*1,1</t>
  </si>
  <si>
    <t>357</t>
  </si>
  <si>
    <t>766660171</t>
  </si>
  <si>
    <t>Montáž dveřních křídel otvíravých jednokřídlových š do 0,8 m do obložkové zárubně</t>
  </si>
  <si>
    <t>629500787</t>
  </si>
  <si>
    <t>"ozn.3/P" 1</t>
  </si>
  <si>
    <t>"ozn.4/P" 1</t>
  </si>
  <si>
    <t>"ozn.5/P" 1</t>
  </si>
  <si>
    <t>"ozn.6/P" 1</t>
  </si>
  <si>
    <t>"ozn.9/P" 2</t>
  </si>
  <si>
    <t>"ozn.10/L" 1</t>
  </si>
  <si>
    <t>"ozn.11/P" 1</t>
  </si>
  <si>
    <t>"ozn.12/L" 3</t>
  </si>
  <si>
    <t>"ozn.13/L" 1</t>
  </si>
  <si>
    <t>"ozn.14/L" 1</t>
  </si>
  <si>
    <t>"ozn.16/L" 1</t>
  </si>
  <si>
    <t>"ozn.17/L" 3</t>
  </si>
  <si>
    <t>"ozn.18/P" 1</t>
  </si>
  <si>
    <t>"ozn.19/L" 1</t>
  </si>
  <si>
    <t>"ozn.20/L" 1</t>
  </si>
  <si>
    <t>358</t>
  </si>
  <si>
    <t>766660172</t>
  </si>
  <si>
    <t>Montáž dveřních křídel otvíravých jednokřídlových š přes 0,8 m do obložkové zárubně</t>
  </si>
  <si>
    <t>1758211935</t>
  </si>
  <si>
    <t xml:space="preserve">"ozn.2/L" 1 </t>
  </si>
  <si>
    <t xml:space="preserve">"ozn.7/L" 2 </t>
  </si>
  <si>
    <t xml:space="preserve">"ozn.15/P" 1 </t>
  </si>
  <si>
    <t>359</t>
  </si>
  <si>
    <t>611100.02</t>
  </si>
  <si>
    <t>ozn.2/L - vnitřní dveře dřevěné (DTD) plné hladké laminátové rozm.900x2100 mm akustické Rw=37 db, kování, generální klíč, RAL 2010</t>
  </si>
  <si>
    <t>1645892299</t>
  </si>
  <si>
    <t>Poznámka k položce:_x000D_
Kompletní dodávka včetně kování, vybavení a doplňlů - podrobnosti viz tabulka Výplně otvorů - interiér.</t>
  </si>
  <si>
    <t>"L" 1</t>
  </si>
  <si>
    <t>360</t>
  </si>
  <si>
    <t>611100.03</t>
  </si>
  <si>
    <t>ozn.3/P - vnitřní dveře dřevěné (DTD) plné hladké laminátové rozm.800x2100 mm, kování, generální klíč, RAL 2010</t>
  </si>
  <si>
    <t>-668094011</t>
  </si>
  <si>
    <t xml:space="preserve">Poznámka k položce:_x000D_
Kompletní dodávka včetně kování, vybavení a doplňlů - podrobnosti viz tabulka Výplně otvorů - interiér. </t>
  </si>
  <si>
    <t>"P" 1</t>
  </si>
  <si>
    <t>361</t>
  </si>
  <si>
    <t>611100.04</t>
  </si>
  <si>
    <t>ozn.4/P - vnitřní dveře dřevěné (DTD) plné hladké laminátové rozm.800x2100 mm, kování WC, RAL 2010</t>
  </si>
  <si>
    <t>-1277180481</t>
  </si>
  <si>
    <t>362</t>
  </si>
  <si>
    <t>611100.05</t>
  </si>
  <si>
    <t>ozn.5/P - vnitřní dveře dřevěné (DTD) prosklené laminátové rozm.800x2100 mm, kování, generální klíč, RAL 2010</t>
  </si>
  <si>
    <t>1174019946</t>
  </si>
  <si>
    <t>363</t>
  </si>
  <si>
    <t>611100.06</t>
  </si>
  <si>
    <t>ozn.6/P - vnitřní dveře dřevěné (DTD) prosklené laminátové rozm.800x2100 mm, kování, generální klíč, RAL 2010</t>
  </si>
  <si>
    <t>930076933</t>
  </si>
  <si>
    <t>364</t>
  </si>
  <si>
    <t>611100.07</t>
  </si>
  <si>
    <t>ozn.7/L - vnitřní dveře dřevěné (DTD) plné hladké laminátové rozm.900x2100 mm, kování, generální klíč, RAL 2010</t>
  </si>
  <si>
    <t>-329676546</t>
  </si>
  <si>
    <t>"L" 2</t>
  </si>
  <si>
    <t>365</t>
  </si>
  <si>
    <t>611100.09</t>
  </si>
  <si>
    <t>ozn.9/P - vnitřní dveře dřevěné (DTD) plné hladké laminátové rozm.700x2100 mm, kování, generální klíč, RAL 2010</t>
  </si>
  <si>
    <t>1474745158</t>
  </si>
  <si>
    <t>"P" 2</t>
  </si>
  <si>
    <t>366</t>
  </si>
  <si>
    <t>611100.10</t>
  </si>
  <si>
    <t>ozn.10/L - vnitřní dveře dřevěné (DTD) plné hladké laminátové rozm.700x2100 mm, kování, generální klíč, RAL 2010</t>
  </si>
  <si>
    <t>535854425</t>
  </si>
  <si>
    <t>367</t>
  </si>
  <si>
    <t>611100.11</t>
  </si>
  <si>
    <t>ozn.11/P - vnitřní dveře dřevěné (DTD) plné hladké laminátové rozm.700x2100 mm, kování WC, RAL 7035</t>
  </si>
  <si>
    <t>-1914814557</t>
  </si>
  <si>
    <t>368</t>
  </si>
  <si>
    <t>611100.12</t>
  </si>
  <si>
    <t>ozn.12/L - vnitřní dveře dřevěné (DTD) plné hladké laminátové rozm.700x2100 mm, kování WC, RAL 7035</t>
  </si>
  <si>
    <t>1610212316</t>
  </si>
  <si>
    <t>"L" 3</t>
  </si>
  <si>
    <t>369</t>
  </si>
  <si>
    <t>611100.13</t>
  </si>
  <si>
    <t>ozn.13/L - vnitřní dveře dřevěné (DTD) plné hladké laminátové rozm.900x2100 mm akustické Rw=37 db, kování, generální klíč, RAL 2010</t>
  </si>
  <si>
    <t>1021846074</t>
  </si>
  <si>
    <t>370</t>
  </si>
  <si>
    <t>611100.14</t>
  </si>
  <si>
    <t>ozn.14/L - vnitřní dveře dřevěné (DTD) plné hladké laminátové rozm.900x2100 mm akustické Rw=37 db, kování, generální klíč, RAL 2010</t>
  </si>
  <si>
    <t>-651482117</t>
  </si>
  <si>
    <t>371</t>
  </si>
  <si>
    <t>611100.15</t>
  </si>
  <si>
    <t>ozn.15/P - vnitřní dveře dřevěné (DTD) plné hladké laminátové rozm.900x2100 mm akustické Rw=37 db, kování, generální klíč, RAL 2010</t>
  </si>
  <si>
    <t>-1876710493</t>
  </si>
  <si>
    <t>372</t>
  </si>
  <si>
    <t>611100.16</t>
  </si>
  <si>
    <t>ozn.16/L - vnitřní dveře dřevěné (DTD) plné hladké laminátové rozm.800x2100 mm, kování, generální klíč, RAL 2010</t>
  </si>
  <si>
    <t>-1846145560</t>
  </si>
  <si>
    <t>373</t>
  </si>
  <si>
    <t>611100.17</t>
  </si>
  <si>
    <t>ozn.17/L - vnitřní dveře dřevěné (DTD) plné hladké laminátové rozm.800x2100 mm akustické Rw=37 db, kování, generální klíč, RAL 2010</t>
  </si>
  <si>
    <t>-1629483695</t>
  </si>
  <si>
    <t>374</t>
  </si>
  <si>
    <t>611100.18</t>
  </si>
  <si>
    <t>ozn.18/P - vnitřní dveře dřevěné (DTD) plné hladké laminátové rozm.800x2100 mm akustické Rw=37 db, kování, generální klíč, RAL 2010</t>
  </si>
  <si>
    <t>2014916092</t>
  </si>
  <si>
    <t>375</t>
  </si>
  <si>
    <t>611100.19</t>
  </si>
  <si>
    <t>ozn.19/L - vnitřní dveře dřevěné (DTD) plné hladké laminátové rozm.800x2100 mm akustické Rw=37 db, kování, generální klíč, RAL 2010</t>
  </si>
  <si>
    <t>46313294</t>
  </si>
  <si>
    <t>376</t>
  </si>
  <si>
    <t>611100.20</t>
  </si>
  <si>
    <t>ozn.20/L - vnitřní dveře dřevěné (DTD) plné hladké laminátové rozm.700x2100 mm, kování, generální klíč, RAL 7035</t>
  </si>
  <si>
    <t>2111438895</t>
  </si>
  <si>
    <t>377</t>
  </si>
  <si>
    <t>766660317</t>
  </si>
  <si>
    <t>Montáž posuvných dveří dvoukřídlových průchozí š přes 1200 do 1650 mm do pouzdra s jednou kapsou</t>
  </si>
  <si>
    <t>-1856260486</t>
  </si>
  <si>
    <t>"ozn.8" 1</t>
  </si>
  <si>
    <t>378</t>
  </si>
  <si>
    <t>611100.08</t>
  </si>
  <si>
    <t>ozn.8 - vnitřní dveře dřevěné (DTD) plné hladké laminátové posuvné rozm.2x850x2110 mm, kování, generální klíč, RAL 2010</t>
  </si>
  <si>
    <t>2052834111</t>
  </si>
  <si>
    <t>379</t>
  </si>
  <si>
    <t>766660729</t>
  </si>
  <si>
    <t>Montáž dveřního interiérového kování - štítku s klikou</t>
  </si>
  <si>
    <t>306626808</t>
  </si>
  <si>
    <t>Poznámka k položce:_x000D_
Cena je součástí dodávky dveří.</t>
  </si>
  <si>
    <t>380</t>
  </si>
  <si>
    <t>766660730</t>
  </si>
  <si>
    <t>Montáž dveřního interiérového kování - WC kliky se zámkem</t>
  </si>
  <si>
    <t>-1685739314</t>
  </si>
  <si>
    <t>381</t>
  </si>
  <si>
    <t>766694126</t>
  </si>
  <si>
    <t>Montáž parapetních desek dřevěných nebo plastových š přes 300 mm</t>
  </si>
  <si>
    <t>465251383</t>
  </si>
  <si>
    <t>1,75*5</t>
  </si>
  <si>
    <t>2,0*1</t>
  </si>
  <si>
    <t>2,5*1</t>
  </si>
  <si>
    <t>3,5*2</t>
  </si>
  <si>
    <t>382</t>
  </si>
  <si>
    <t>60794104</t>
  </si>
  <si>
    <t>ozn.O1 - parapet dřevotřískový s nosem vnitřní povrch laminátový š 320mm</t>
  </si>
  <si>
    <t>-781575928</t>
  </si>
  <si>
    <t>383</t>
  </si>
  <si>
    <t>60794121</t>
  </si>
  <si>
    <t>koncovka PVC k parapetním dřevotřískovým deskám 600mm</t>
  </si>
  <si>
    <t>783105985</t>
  </si>
  <si>
    <t>Poznámka k položce:_x000D_
Pár.</t>
  </si>
  <si>
    <t>384</t>
  </si>
  <si>
    <t>766682111</t>
  </si>
  <si>
    <t>Montáž zárubní obložkových pro dveře jednokřídlové tl stěny do 170 mm</t>
  </si>
  <si>
    <t>2143946498</t>
  </si>
  <si>
    <t>"2/L" 1</t>
  </si>
  <si>
    <t>"4/P" 1</t>
  </si>
  <si>
    <t>"5/P" 1</t>
  </si>
  <si>
    <t>"6/P" 1</t>
  </si>
  <si>
    <t>"7/L"  2</t>
  </si>
  <si>
    <t>"9/P" 2</t>
  </si>
  <si>
    <t>"10/L" 1</t>
  </si>
  <si>
    <t>"11/P" 1</t>
  </si>
  <si>
    <t>"12/L" 3</t>
  </si>
  <si>
    <t>"14/L" 1</t>
  </si>
  <si>
    <t>"15/P" 1</t>
  </si>
  <si>
    <t>"16/L" 1</t>
  </si>
  <si>
    <t>"17/L" 3</t>
  </si>
  <si>
    <t>"20/L" 1</t>
  </si>
  <si>
    <t>385</t>
  </si>
  <si>
    <t>61182307</t>
  </si>
  <si>
    <t>zárubeň jednokřídlá obložková s laminátovým povrchem tl stěny 60-170mm rozměru 600-1100/1970, 2100mm - do zdiva</t>
  </si>
  <si>
    <t>-234798365</t>
  </si>
  <si>
    <t>"7/L" 2</t>
  </si>
  <si>
    <t>386</t>
  </si>
  <si>
    <t>611823071</t>
  </si>
  <si>
    <t>zárubeň jednokřídlá obložková s laminátovým povrchem tl stěny 60-170mm rozměru 600-1100/1970, 2100mm - do sádrokartonu</t>
  </si>
  <si>
    <t>-1563279366</t>
  </si>
  <si>
    <t>387</t>
  </si>
  <si>
    <t>766682112</t>
  </si>
  <si>
    <t>Montáž zárubní obložkových pro dveře jednokřídlové tl stěny přes 170 do 350 mm</t>
  </si>
  <si>
    <t>-1753674369</t>
  </si>
  <si>
    <t>"3/P" 1</t>
  </si>
  <si>
    <t>"13/L" 1</t>
  </si>
  <si>
    <t>"18/P" 1</t>
  </si>
  <si>
    <t>"19/L" 1</t>
  </si>
  <si>
    <t>388</t>
  </si>
  <si>
    <t>61182308</t>
  </si>
  <si>
    <t>zárubeň jednokřídlá obložková s laminátovým povrchem tl stěny 160-250mm rozměru 600-1100/1970, 2100mm - do zdiva</t>
  </si>
  <si>
    <t>-756366450</t>
  </si>
  <si>
    <t>389</t>
  </si>
  <si>
    <t>611823081</t>
  </si>
  <si>
    <t>zárubeň jednokřídlá obložková s laminátovým povrchem tl stěny 160-250mm rozměru 600-1100/1970, 2100mm - do sádrokartonu</t>
  </si>
  <si>
    <t>-747404792</t>
  </si>
  <si>
    <t>390</t>
  </si>
  <si>
    <t>766682122</t>
  </si>
  <si>
    <t>Montáž zárubní obložkových pro dveře dvoukřídlové tl stěny přes 170 do 350 mm</t>
  </si>
  <si>
    <t>-1137296200</t>
  </si>
  <si>
    <t>391</t>
  </si>
  <si>
    <t>61182330</t>
  </si>
  <si>
    <t>zárubeň dvoukřídlá obložková s laminátovým povrchem tl stěny 160-250mm rozměru 1250-1850/1970, 2100mm - do zdiva</t>
  </si>
  <si>
    <t>-41255778</t>
  </si>
  <si>
    <t>392</t>
  </si>
  <si>
    <t>7669112.1</t>
  </si>
  <si>
    <t>T1 - Dřevěné madlo u schodiště na jeviště výška 70, š.48 mm dl.1300 mm, dub, lakovaný, barevnost – přírodní, výška: +900 mm, dodávka a montáž včetně kotevního materiálu a doplňků</t>
  </si>
  <si>
    <t>-1059558705</t>
  </si>
  <si>
    <t>393</t>
  </si>
  <si>
    <t>7669112.2</t>
  </si>
  <si>
    <t>T2 - Dřevěný obklad s vloženým zrcadlem deska (MDF, DTD) 2x18 mm rozm.1200x2725 mm + zrcadlo 800x1900 mm, dodávka a montáž včetně kotevního materiálu a doplňků</t>
  </si>
  <si>
    <t>1056839637</t>
  </si>
  <si>
    <t>394</t>
  </si>
  <si>
    <t>7669112.3</t>
  </si>
  <si>
    <t>T3 - Kuchyňská linka ve 2.NP dl.1800+1200 mm, dodávka a montáž včetně kotevního materiálu, doplňků a vybavení</t>
  </si>
  <si>
    <t>1047961213</t>
  </si>
  <si>
    <t>Poznámka k položce:_x000D_
Viz. výkres kuchyňské linky detail D12. Vestavná trouba a lednice – v dodávce stavby – viz ostatní výrobky.</t>
  </si>
  <si>
    <t>395</t>
  </si>
  <si>
    <t>7669112.4</t>
  </si>
  <si>
    <t>T4 - Vestavná skříň jako zákryt rozvodů ZTI a pro uskladnění rekvizit rozm.cca 1200x2000x500 mm, dodávka a montáž včetně kotevního materiálu a doplňků</t>
  </si>
  <si>
    <t>1900854648</t>
  </si>
  <si>
    <t>396</t>
  </si>
  <si>
    <t>998766102</t>
  </si>
  <si>
    <t>Přesun hmot tonážní pro kce truhlářské v objektech v přes 6 do 12 m</t>
  </si>
  <si>
    <t>2065563258</t>
  </si>
  <si>
    <t>767</t>
  </si>
  <si>
    <t>Konstrukce zámečnické</t>
  </si>
  <si>
    <t>397</t>
  </si>
  <si>
    <t>767114134</t>
  </si>
  <si>
    <t>Montáž stěn a příček rámových zasklených do zdiva bez požární odolnosti plochy přes 12 do 15 m2</t>
  </si>
  <si>
    <t>-802904510</t>
  </si>
  <si>
    <t>"ozn.1/P" 4,0*3,1</t>
  </si>
  <si>
    <t>398</t>
  </si>
  <si>
    <t>553100.01</t>
  </si>
  <si>
    <t xml:space="preserve">ozn.1/P - prosklená vnitřní hliníková stěna pevně zasklená s otvíravými dveřmi - bezprahové do otvoru 4000x3100 mm + elektromechanický samozamykací set, inv. madlo, samozavírač, bezpečnostní polep, kování </t>
  </si>
  <si>
    <t>-1325992833</t>
  </si>
  <si>
    <t>399</t>
  </si>
  <si>
    <t>767223221</t>
  </si>
  <si>
    <t>Montáž kovového zábradlí do betonu konstrukce na schodišti v interiéru</t>
  </si>
  <si>
    <t>931200634</t>
  </si>
  <si>
    <t>4,0+3,0+1,5</t>
  </si>
  <si>
    <t>400</t>
  </si>
  <si>
    <t>553422951</t>
  </si>
  <si>
    <t xml:space="preserve">zábradlí s výplní schodišťové včetně kotvení </t>
  </si>
  <si>
    <t>-241536458</t>
  </si>
  <si>
    <t>Poznámka k položce:_x000D_
Viz.detail D11.</t>
  </si>
  <si>
    <t>401</t>
  </si>
  <si>
    <t>767531121</t>
  </si>
  <si>
    <t>Osazení zapuštěného rámu z L profilů k čisticím rohožím</t>
  </si>
  <si>
    <t>968583071</t>
  </si>
  <si>
    <t>"ozn.O17" 4</t>
  </si>
  <si>
    <t>402</t>
  </si>
  <si>
    <t>697521601</t>
  </si>
  <si>
    <t>rám pro zapuštění profil L-30/30 25/25 20/30 15/30 - nerez</t>
  </si>
  <si>
    <t>-111173067</t>
  </si>
  <si>
    <t>403</t>
  </si>
  <si>
    <t>767531214</t>
  </si>
  <si>
    <t>Montáž vstupních kovových nebo plastových rohoží čisticích zón plochy přes 1,5 do 2 m2</t>
  </si>
  <si>
    <t>2105208240</t>
  </si>
  <si>
    <t>"ozn.O17" 1</t>
  </si>
  <si>
    <t>404</t>
  </si>
  <si>
    <t>697520032</t>
  </si>
  <si>
    <t xml:space="preserve">O17 - vnější čistící rohož, hliníkové profily šířky cca 27 mm, výška rohože cca 17 mm, navržena kombinace drážkovaného PVC a kartáčových pásků </t>
  </si>
  <si>
    <t>1220800017</t>
  </si>
  <si>
    <t>405</t>
  </si>
  <si>
    <t>767810113</t>
  </si>
  <si>
    <t>Montáž mřížek větracích čtyřhranných průřezu přes 0,04 do 0,09 m2</t>
  </si>
  <si>
    <t>377455899</t>
  </si>
  <si>
    <t>"O24" 1</t>
  </si>
  <si>
    <t>406</t>
  </si>
  <si>
    <t>553414201</t>
  </si>
  <si>
    <t>ozn.O24 - provětrávací mřížka AL v podlaze rozm.100x800 mm</t>
  </si>
  <si>
    <t>-362231876</t>
  </si>
  <si>
    <t>407</t>
  </si>
  <si>
    <t>767832102</t>
  </si>
  <si>
    <t xml:space="preserve">Montáž venkovních požárních žebříků do zdiva </t>
  </si>
  <si>
    <t>-673615956</t>
  </si>
  <si>
    <t>"Z1" 7,3+0,5</t>
  </si>
  <si>
    <t>408</t>
  </si>
  <si>
    <t>767834112</t>
  </si>
  <si>
    <t>Příplatek k ceně za montáž ochranného koše připevněného svařováním</t>
  </si>
  <si>
    <t>896868993</t>
  </si>
  <si>
    <t>409</t>
  </si>
  <si>
    <t>449830471</t>
  </si>
  <si>
    <t>Z1 - žebřík venkovní ochranným košem z pozinkované oceli včetně podesty a kotevního materiálu</t>
  </si>
  <si>
    <t>450331587</t>
  </si>
  <si>
    <t>410</t>
  </si>
  <si>
    <t>7678345.1</t>
  </si>
  <si>
    <t>Z2 - Pokračování žebříku (Z1) 2 trubkovým oboustr. zábradlím na střechu 1x spodní pásovina sloupků rozměru 900x50x6 mm, cca 25 kg/celek,  přitížení koncových sloupků ke střeše betonovými nebo kovovými bloky, dodávka a montáž včetně kotevního mat.</t>
  </si>
  <si>
    <t>461039976</t>
  </si>
  <si>
    <t>411</t>
  </si>
  <si>
    <t>767995113</t>
  </si>
  <si>
    <t>Montáž atypických zámečnických konstrukcí hmotnosti přes 10 do 20 kg</t>
  </si>
  <si>
    <t>223238503</t>
  </si>
  <si>
    <t>"Z3" 11,6</t>
  </si>
  <si>
    <t>412</t>
  </si>
  <si>
    <t>553851201</t>
  </si>
  <si>
    <t xml:space="preserve">Z3 - pomocná ocelová konstrukce pro svislé vedení rozvodů EL, SL, ZTI - JAKL 40x20x2 mm, žárově zinkováno, vč. kotevního a spojovacího materiálu </t>
  </si>
  <si>
    <t>-339866870</t>
  </si>
  <si>
    <t>413</t>
  </si>
  <si>
    <t>767553031</t>
  </si>
  <si>
    <t>Ozn.O31 - Madla u vyrovnávacího schodiště do skladu B broušená nerez - dodávka a montáž</t>
  </si>
  <si>
    <t>-1393759251</t>
  </si>
  <si>
    <t>"pr. 42,4 mm" 1,37</t>
  </si>
  <si>
    <t>"pr. 32,0 mm" 1,37</t>
  </si>
  <si>
    <t>414</t>
  </si>
  <si>
    <t>767553038</t>
  </si>
  <si>
    <t>Ozn.O38 - Madla u hlavního schodiště přímé, broušená nerez - dodávka a montáž</t>
  </si>
  <si>
    <t>1353480385</t>
  </si>
  <si>
    <t>"pr. 32,0 mm" 3,2+4,26</t>
  </si>
  <si>
    <t>415</t>
  </si>
  <si>
    <t>767553039</t>
  </si>
  <si>
    <t>Ozn.O39 - Madla u hlavního schodiště přímé, broušená nerez - dodávka a montáž</t>
  </si>
  <si>
    <t>1277507434</t>
  </si>
  <si>
    <t>"pr. 42,4 mm" 3,2+4,26</t>
  </si>
  <si>
    <t>416</t>
  </si>
  <si>
    <t>767553040</t>
  </si>
  <si>
    <t>Ozn.O40 - Madla u hlavního schodiště 2x zalomené, broušená nerez - dodávka a montáž</t>
  </si>
  <si>
    <t>-1534377306</t>
  </si>
  <si>
    <t>"pr. 42,4 mm" 3,75+4,8</t>
  </si>
  <si>
    <t>417</t>
  </si>
  <si>
    <t>998767102</t>
  </si>
  <si>
    <t>Přesun hmot tonážní pro zámečnické konstrukce v objektech v přes 6 do 12 m</t>
  </si>
  <si>
    <t>1549643964</t>
  </si>
  <si>
    <t>767-1</t>
  </si>
  <si>
    <t>Konstrukce zámečnické - vnější výplně otvorů</t>
  </si>
  <si>
    <t>418</t>
  </si>
  <si>
    <t>767553.01</t>
  </si>
  <si>
    <t>Ozn.1 - Prosklená AL stěna pevně zasklená a s rohovým sloupkem a „protislunečním“ zasklením rozm.2450x3100 mm + podkladní rám výšky cca 180 mm, RAL 7016, polep z int.</t>
  </si>
  <si>
    <t>-1061801763</t>
  </si>
  <si>
    <t>Poznámka k položce:_x000D_
Všechny prvky jsou oceněny včetně dodávky, montáže, dopravy, vybavení, povrchových úprav a funkčního zabudování do stavby včetně dořešení návaznosti na související konstrukce. (lištování, tmelení, paropropust.+ parotěs. pásky apod.) Podrobnosti viz. tabulka Výplně otvorů - exteriér. Platí pro všechny vnější výplně.</t>
  </si>
  <si>
    <t>419</t>
  </si>
  <si>
    <t>767553.02</t>
  </si>
  <si>
    <t>Ozn.2/P-2/L - Prosklená AL těna se vstup. dveřmi, sloupkem „T“, 2x dveře, 2x fixní stěna, 2x pevný nadsvětlík rozm.4360x3100 mm + podkl. rám cca 180 mm, RAL 7016,grafika, elektromagnetický samozamykací set, panika, generální klíč, IP přístupová čtečka</t>
  </si>
  <si>
    <t>1864976667</t>
  </si>
  <si>
    <t>420</t>
  </si>
  <si>
    <t>767553.03</t>
  </si>
  <si>
    <t xml:space="preserve">Ozn.3 - Prosklená AL stěna pevně zasklená  s rohovým sloupkem a oknem rozm.2830x3100 mm + podkladní rám výšky cca 180 mm, RAL 7016, polep, křídlo vč. zápustného magnet. kontaktu </t>
  </si>
  <si>
    <t>1141437967</t>
  </si>
  <si>
    <t>421</t>
  </si>
  <si>
    <t>767553.04</t>
  </si>
  <si>
    <t xml:space="preserve">Ozn.4 - Prosklená AL stěna s HS portálem rozm.14350x3100 + podkladní rám výšky cca 180 mm, RAL 7016, polep, křídlo vč. zápustného magnet. kontaktu /HS portál 2x2000x2900 mm/ </t>
  </si>
  <si>
    <t>-2082194225</t>
  </si>
  <si>
    <t>422</t>
  </si>
  <si>
    <t>767553.05</t>
  </si>
  <si>
    <t xml:space="preserve">Ozn.5 - Prosklená AL stěna s oknem a rohovým sloupkem rozm.780x3100 mm + podkladní rám výšky cca 180 mm, RAL 7016, polep, křídlo vč. zápustného magnet. kontaktu </t>
  </si>
  <si>
    <t>1720613018</t>
  </si>
  <si>
    <t>423</t>
  </si>
  <si>
    <t>767553.06</t>
  </si>
  <si>
    <t xml:space="preserve">Ozn.6 - Okno AL s fixní a otevíravou částí rozm.2500x750 mm, RAL 7016, křídlo vč. zápustného magnet. kontaktu </t>
  </si>
  <si>
    <t>944205704</t>
  </si>
  <si>
    <t>424</t>
  </si>
  <si>
    <t>767553.07</t>
  </si>
  <si>
    <t xml:space="preserve">Ozn.7 - Prosklená AL stěna se vstupními dveřmi rozm.2250x3700 mm, RAL 7016, polep, panika, křídlo vč. zápustného magnet. kontaktu, spodní TI z polyuretan pěny </t>
  </si>
  <si>
    <t>-593352150</t>
  </si>
  <si>
    <t>425</t>
  </si>
  <si>
    <t>767553.08</t>
  </si>
  <si>
    <t>Ozn.8 - Pásové AL okno 5-ti dílné rozm.6375x750 mm, RAL 7016, křídla vč. zápustného magnet. kontaktu</t>
  </si>
  <si>
    <t>1726155563</t>
  </si>
  <si>
    <t>426</t>
  </si>
  <si>
    <t>767553.09</t>
  </si>
  <si>
    <t>Ozn.9 - Okno sklopné AL rozm.2000x750 mm, RAL 7016, křídlo vč. zápustného magnet. kontaktu</t>
  </si>
  <si>
    <t>1335067659</t>
  </si>
  <si>
    <t>427</t>
  </si>
  <si>
    <t>767553.10</t>
  </si>
  <si>
    <t>Ozn.10 - Prosklená AL stěna s nadsvětlíkem sklopným a neprůhledným sklem u horního dílu rozm.1750x3655 mm + podkl.rám výšky cca 120 mm, RAL 7016, grafika, křídlo vč. zápustného magnet. kontaktu</t>
  </si>
  <si>
    <t>1542088616</t>
  </si>
  <si>
    <t>428</t>
  </si>
  <si>
    <t>767553.11</t>
  </si>
  <si>
    <t>Ozn.11 - Sestava AL oken 6-ti dílná rozm. 3500x1750 mm, RAL 7016, křídla vč. zápustného magnet. kontaktu</t>
  </si>
  <si>
    <t>285452391</t>
  </si>
  <si>
    <t>429</t>
  </si>
  <si>
    <t>767553.12</t>
  </si>
  <si>
    <t>Ozn.12 - Sestava AL oken 3 dílná rozm. 1750x1750 mm, RAL 7016, křídla vč. zápustného magnet. kontaktu</t>
  </si>
  <si>
    <t>-701226627</t>
  </si>
  <si>
    <t>430</t>
  </si>
  <si>
    <t>767553.13</t>
  </si>
  <si>
    <t>Ozn.13 - Sestava AL oken 3 dílná rozm. 1750x1750 mm, RAL 7016, křídla vč. zápustného magnet. kontaktu</t>
  </si>
  <si>
    <t>-1689841635</t>
  </si>
  <si>
    <t>431</t>
  </si>
  <si>
    <t>767553.14</t>
  </si>
  <si>
    <t>Ozn.14 - Sestava AL oken 3 dílná rozm. 1750x1750 mm, RAL 7016, křídla vč. zápustného magnet. kontaktu</t>
  </si>
  <si>
    <t>-1829559354</t>
  </si>
  <si>
    <t>432</t>
  </si>
  <si>
    <t>767553.15</t>
  </si>
  <si>
    <t>Ozn.15 - Sestava AL oken 3 dílná rozm. 1750x1750 mm, RAL 7016, křídla vč. zápustného magnet. kontaktu</t>
  </si>
  <si>
    <t>1113905960</t>
  </si>
  <si>
    <t>767-2</t>
  </si>
  <si>
    <t>Zádržný a záchytný systém proti pádu osob</t>
  </si>
  <si>
    <t>433</t>
  </si>
  <si>
    <t>767200.01</t>
  </si>
  <si>
    <t>Montáž zádržného a záchytného systému střechy</t>
  </si>
  <si>
    <t>1385751334</t>
  </si>
  <si>
    <t>Poznámka k položce:_x000D_
10x kotvící bod</t>
  </si>
  <si>
    <t>434</t>
  </si>
  <si>
    <t>593851201</t>
  </si>
  <si>
    <t>kotvící bod do betonu dl.600 mm</t>
  </si>
  <si>
    <t>-426790233</t>
  </si>
  <si>
    <t>435</t>
  </si>
  <si>
    <t>767200.02</t>
  </si>
  <si>
    <t>Revize a předání do užívání</t>
  </si>
  <si>
    <t>-122647410</t>
  </si>
  <si>
    <t>771</t>
  </si>
  <si>
    <t>Podlahy z dlaždic</t>
  </si>
  <si>
    <t>436</t>
  </si>
  <si>
    <t>771111011</t>
  </si>
  <si>
    <t>Vysátí podkladu podlah před pokládkou dlažby</t>
  </si>
  <si>
    <t>287685639</t>
  </si>
  <si>
    <t>437</t>
  </si>
  <si>
    <t>771111013</t>
  </si>
  <si>
    <t>Vysátí podkladu schodiště před pokládkou dlažby</t>
  </si>
  <si>
    <t>658044213</t>
  </si>
  <si>
    <t>438</t>
  </si>
  <si>
    <t>771121011</t>
  </si>
  <si>
    <t>Nátěr penetrační na podlahu</t>
  </si>
  <si>
    <t>1933314137</t>
  </si>
  <si>
    <t>101,4+16,215</t>
  </si>
  <si>
    <t>439</t>
  </si>
  <si>
    <t>771121032</t>
  </si>
  <si>
    <t>Broušení betonového podkladu před pokládkou dlažby na schodišťových stupních</t>
  </si>
  <si>
    <t>850045795</t>
  </si>
  <si>
    <t>(0,16+0,31)*1,5*23</t>
  </si>
  <si>
    <t>440</t>
  </si>
  <si>
    <t>771274123</t>
  </si>
  <si>
    <t>Montáž obkladů stupnic z dlaždic keramických reliéfních nebo z dekorů lepených cementovým flexibilním lepidlem š přes 250 do 300 mm</t>
  </si>
  <si>
    <t>1074105808</t>
  </si>
  <si>
    <t>1,5*(10+13)</t>
  </si>
  <si>
    <t>441</t>
  </si>
  <si>
    <t>597612701</t>
  </si>
  <si>
    <t>dlažba keramická slinutá schodovka béžová - skvrnitá/ teraco, matná rozm.1198x298x9 mm R10/B</t>
  </si>
  <si>
    <t>-654934911</t>
  </si>
  <si>
    <t>34,5*0,31*1,15</t>
  </si>
  <si>
    <t>442</t>
  </si>
  <si>
    <t>771274232</t>
  </si>
  <si>
    <t>Montáž obkladů podstupnic z dlaždic keramických hladkých lepených cementovým flexibilním lepidlem v přes 150 do 200 mm</t>
  </si>
  <si>
    <t>-1144625687</t>
  </si>
  <si>
    <t>1,5*23</t>
  </si>
  <si>
    <t>443</t>
  </si>
  <si>
    <t>597611363</t>
  </si>
  <si>
    <t>dlažba keramická slinutá na podstupnice 1198x298x9 mm</t>
  </si>
  <si>
    <t>2049911789</t>
  </si>
  <si>
    <t>34,5*0,3*1,2</t>
  </si>
  <si>
    <t>444</t>
  </si>
  <si>
    <t>771474132</t>
  </si>
  <si>
    <t>Montáž soklů z dlaždic keramických schodišťových stupňovitých lepených cementovým flexibilním lepidlem v přes 65 do 90 mm</t>
  </si>
  <si>
    <t>-941610919</t>
  </si>
  <si>
    <t>(0,3+0,15)*23</t>
  </si>
  <si>
    <t>445</t>
  </si>
  <si>
    <t>771474112</t>
  </si>
  <si>
    <t>Montáž soklů z dlaždic keramických rovných lepených cementovým flexibilním lepidlem v přes 65 do 90 mm</t>
  </si>
  <si>
    <t>764387794</t>
  </si>
  <si>
    <t>"mč.203" 14,9</t>
  </si>
  <si>
    <t>Pásek dl.300 mm</t>
  </si>
  <si>
    <t>"mč.101+102" 20,5</t>
  </si>
  <si>
    <t>"mč.104" 15,7</t>
  </si>
  <si>
    <t>"mč.109" 8,3</t>
  </si>
  <si>
    <t>"mč.110" 6,1</t>
  </si>
  <si>
    <t>"mč.111" 11,1</t>
  </si>
  <si>
    <t>"podesta" 6,3</t>
  </si>
  <si>
    <t>Pásek dl.600 mm</t>
  </si>
  <si>
    <t>446</t>
  </si>
  <si>
    <t>597612711</t>
  </si>
  <si>
    <t>soklový pásek keramický rozm.298x80x8 mm /odstín a povrch dle dlažby/</t>
  </si>
  <si>
    <t>-295626560</t>
  </si>
  <si>
    <t>(10,35+14,9)*1,1</t>
  </si>
  <si>
    <t>447</t>
  </si>
  <si>
    <t>597612712</t>
  </si>
  <si>
    <t>soklový pásek keramický rozm.598x72x9 mm /odstín a povrch dle dlažby/</t>
  </si>
  <si>
    <t>-1273819632</t>
  </si>
  <si>
    <t>68,0*1,1</t>
  </si>
  <si>
    <t>448</t>
  </si>
  <si>
    <t>771595221</t>
  </si>
  <si>
    <t>Podlahy - dokončovací práce pracnější řezání dlaždic keramických, slinutý střep dlažeb velkoformátových</t>
  </si>
  <si>
    <t>531958611</t>
  </si>
  <si>
    <t>"řezání podstupnic" 1,5*23</t>
  </si>
  <si>
    <t>449</t>
  </si>
  <si>
    <t>771574413</t>
  </si>
  <si>
    <t>Montáž podlah keramických hladkých lepených cementovým flexibilním lepidlem přes 2 do 4 ks/m2</t>
  </si>
  <si>
    <t>-10353986</t>
  </si>
  <si>
    <t xml:space="preserve">"P2" 80,5 </t>
  </si>
  <si>
    <t>450</t>
  </si>
  <si>
    <t>597611361</t>
  </si>
  <si>
    <t xml:space="preserve">dlažba keramická slinutá, rektifikovaná, šedá - skvrnitá/ teraco, mátná rozm.598x598x9 mm, R10/B   </t>
  </si>
  <si>
    <t>559284781</t>
  </si>
  <si>
    <t>Poznámka k položce:_x000D_
771-OD 1.10</t>
  </si>
  <si>
    <t>23,8*1,15</t>
  </si>
  <si>
    <t>451</t>
  </si>
  <si>
    <t>597611362</t>
  </si>
  <si>
    <t xml:space="preserve">dlažba keramická slinutá, rektifikovaná, béžová - skvrnitá/ teraco, mátná rozm.598x598x9 mm, R10/B   </t>
  </si>
  <si>
    <t>735566756</t>
  </si>
  <si>
    <t>Poznámka k položce:_x000D_
771-OD 1.11</t>
  </si>
  <si>
    <t>77,6*1,15</t>
  </si>
  <si>
    <t>452</t>
  </si>
  <si>
    <t>771574416</t>
  </si>
  <si>
    <t>Montáž podlah keramických hladkých lepených cementovým flexibilním lepidlem přes 9 do 12 ks/m2</t>
  </si>
  <si>
    <t>-554847241</t>
  </si>
  <si>
    <t xml:space="preserve">"P9" 14,1 </t>
  </si>
  <si>
    <t>453</t>
  </si>
  <si>
    <t>597611371</t>
  </si>
  <si>
    <t xml:space="preserve">dlažba keramická slinutá, nerektifikovaná, antracitově šedá, mátná rozm.300x300x8 mm, R10/B </t>
  </si>
  <si>
    <t>905057207</t>
  </si>
  <si>
    <t>Poznámka k položce:_x000D_
771-OD 1.5</t>
  </si>
  <si>
    <t>14,1*1,15</t>
  </si>
  <si>
    <t>454</t>
  </si>
  <si>
    <t>771591115</t>
  </si>
  <si>
    <t>Podlahy spárování silikonem</t>
  </si>
  <si>
    <t>551138806</t>
  </si>
  <si>
    <t>455</t>
  </si>
  <si>
    <t>771161022</t>
  </si>
  <si>
    <t>Montáž profilu pro schodové hrany nebo ukončení dlažby</t>
  </si>
  <si>
    <t>2047124485</t>
  </si>
  <si>
    <t>"O29" 1,5*23+1,2*4</t>
  </si>
  <si>
    <t>456</t>
  </si>
  <si>
    <t>590541401</t>
  </si>
  <si>
    <t xml:space="preserve">O29 - lišta schodová tvaru Z, protiskluzová, materiál hliník </t>
  </si>
  <si>
    <t>1538321252</t>
  </si>
  <si>
    <t>457</t>
  </si>
  <si>
    <t>771161021</t>
  </si>
  <si>
    <t>Montáž profilu ukončujícího pro plynulý přechod (dlažby s kobercem apod.)</t>
  </si>
  <si>
    <t>240417925</t>
  </si>
  <si>
    <t xml:space="preserve">Ozn.O30 </t>
  </si>
  <si>
    <t>0,8*3</t>
  </si>
  <si>
    <t>0,9*4</t>
  </si>
  <si>
    <t>(1,75+0,25)*1</t>
  </si>
  <si>
    <t>(1,5+0,31)*1</t>
  </si>
  <si>
    <t>458</t>
  </si>
  <si>
    <t>590541402</t>
  </si>
  <si>
    <t xml:space="preserve">O30 - ukončovací lišta tvaru L dlažby / PVC / Koberce , materiál hliník </t>
  </si>
  <si>
    <t>1848239751</t>
  </si>
  <si>
    <t>459</t>
  </si>
  <si>
    <t>771592011</t>
  </si>
  <si>
    <t>Čištění vnitřních ploch podlah nebo schodišť po položení dlažby chemickými prostředky</t>
  </si>
  <si>
    <t>-758158044</t>
  </si>
  <si>
    <t>"schody" 34,5*0,3</t>
  </si>
  <si>
    <t>"dlažba" 101,4+14,1</t>
  </si>
  <si>
    <t>"sokl" (10,35+82,9)*0,08</t>
  </si>
  <si>
    <t>460</t>
  </si>
  <si>
    <t>998771102</t>
  </si>
  <si>
    <t>Přesun hmot tonážní pro podlahy z dlaždic v objektech v přes 6 do 12 m</t>
  </si>
  <si>
    <t>1424887052</t>
  </si>
  <si>
    <t>776</t>
  </si>
  <si>
    <t>Podlahy povlakové</t>
  </si>
  <si>
    <t>461</t>
  </si>
  <si>
    <t>776111311</t>
  </si>
  <si>
    <t>Vysátí podkladu povlakových podlah</t>
  </si>
  <si>
    <t>-406228900</t>
  </si>
  <si>
    <t>462</t>
  </si>
  <si>
    <t>776121311</t>
  </si>
  <si>
    <t>Vodou ředitelná penetrace savého podkladu povlakových podlah</t>
  </si>
  <si>
    <t>-1055306201</t>
  </si>
  <si>
    <t>463</t>
  </si>
  <si>
    <t>776141121.1</t>
  </si>
  <si>
    <t>Stěrka podlahová nivelační pro vyrovnání podkladu povlakových podlah pevnosti 30 MPa tl do 3 mm vyztužená vlákny</t>
  </si>
  <si>
    <t>-256639835</t>
  </si>
  <si>
    <t>464</t>
  </si>
  <si>
    <t>776141122.1</t>
  </si>
  <si>
    <t>Stěrka podlahová nivelační pro vyrovnání podkladu povlakových podlah pevnosti 30 MPa tl přes 3 do 5 mm vyztužená vlákny</t>
  </si>
  <si>
    <t>-2017918422</t>
  </si>
  <si>
    <t>465</t>
  </si>
  <si>
    <t>776221111</t>
  </si>
  <si>
    <t>Lepení pásů z PVC standardním lepidlem</t>
  </si>
  <si>
    <t>1716423920</t>
  </si>
  <si>
    <t>466</t>
  </si>
  <si>
    <t>284111451</t>
  </si>
  <si>
    <t>podlahovina heterogenní PVC podlaha s filcovou zadní stranou tloušťky 2,85 mm, R10, třída zátěže 34 / 42, světle béžová s kouskama oranžové a šedomodré - chipsy</t>
  </si>
  <si>
    <t>1522014210</t>
  </si>
  <si>
    <t>Poznámka k položce:_x000D_
776-PP 4.3</t>
  </si>
  <si>
    <t>122,1*1,05</t>
  </si>
  <si>
    <t>467</t>
  </si>
  <si>
    <t>776223112</t>
  </si>
  <si>
    <t>Spoj povlakových podlahovin z PVC svařováním za studena</t>
  </si>
  <si>
    <t>-1708331346</t>
  </si>
  <si>
    <t>122,1/2,0</t>
  </si>
  <si>
    <t>468</t>
  </si>
  <si>
    <t>776211111</t>
  </si>
  <si>
    <t>Lepení textilních pásů</t>
  </si>
  <si>
    <t>-2048589779</t>
  </si>
  <si>
    <t>469</t>
  </si>
  <si>
    <t>697510131</t>
  </si>
  <si>
    <t>sametová textilní podlahová krytina v rolích - lepená tl.3,9 mm 100% POLYAMID 6.6 třída zátěže 33</t>
  </si>
  <si>
    <t>-489478613</t>
  </si>
  <si>
    <t>Poznámka k položce:_x000D_
776-PP 1.3</t>
  </si>
  <si>
    <t>147,1*1,05</t>
  </si>
  <si>
    <t>470</t>
  </si>
  <si>
    <t>776261111</t>
  </si>
  <si>
    <t>Lepení pásů z pryže standardním lepidlem</t>
  </si>
  <si>
    <t>-654493115</t>
  </si>
  <si>
    <t>471</t>
  </si>
  <si>
    <t>697520031</t>
  </si>
  <si>
    <t>čistící kobercová rohož ze 100% polypropylenu zataveného do PVC podkladu</t>
  </si>
  <si>
    <t>1065810820</t>
  </si>
  <si>
    <t>Poznámka k položce:_x000D_
775-PP 7.2</t>
  </si>
  <si>
    <t>11,6*1,1</t>
  </si>
  <si>
    <t>472</t>
  </si>
  <si>
    <t>776411111</t>
  </si>
  <si>
    <t>Montáž obvodových soklíků výšky do 80 mm</t>
  </si>
  <si>
    <t>1140723612</t>
  </si>
  <si>
    <t>"mč.112" 13,5</t>
  </si>
  <si>
    <t>"mč.114" 17,5</t>
  </si>
  <si>
    <t>"mč.201" 21,0</t>
  </si>
  <si>
    <t>"mč.202" 16,8</t>
  </si>
  <si>
    <t>"mč.204" 34,0</t>
  </si>
  <si>
    <t>"mč.206" 16,1</t>
  </si>
  <si>
    <t>"mč.207" 15,8</t>
  </si>
  <si>
    <t>"mč.208" 15,8</t>
  </si>
  <si>
    <t>"mč.209" 15,8</t>
  </si>
  <si>
    <t>"mč.210" 16,1</t>
  </si>
  <si>
    <t>473</t>
  </si>
  <si>
    <t>553431161</t>
  </si>
  <si>
    <t xml:space="preserve">profil soklový hliník elox matný - stříbro, výška 60 mm, spodní lem 11 mm včetně systémových rohů a koncovek </t>
  </si>
  <si>
    <t>1581173920</t>
  </si>
  <si>
    <t>182,4*1,1</t>
  </si>
  <si>
    <t>474</t>
  </si>
  <si>
    <t>998776102</t>
  </si>
  <si>
    <t>Přesun hmot tonážní pro podlahy povlakové v objektech v přes 6 do 12 m</t>
  </si>
  <si>
    <t>-980561138</t>
  </si>
  <si>
    <t>781</t>
  </si>
  <si>
    <t>Dokončovací práce - obklady</t>
  </si>
  <si>
    <t>475</t>
  </si>
  <si>
    <t>781111011</t>
  </si>
  <si>
    <t>Ometení (oprášení) stěny při přípravě podkladu</t>
  </si>
  <si>
    <t>-554064010</t>
  </si>
  <si>
    <t>476</t>
  </si>
  <si>
    <t>781121011</t>
  </si>
  <si>
    <t>Nátěr penetrační na stěnu</t>
  </si>
  <si>
    <t>-593353903</t>
  </si>
  <si>
    <t>477</t>
  </si>
  <si>
    <t>781472219</t>
  </si>
  <si>
    <t>Montáž obkladů keramických hladkých lepených cementovým flexibilním lepidlem přes 22 do 25 ks/m2</t>
  </si>
  <si>
    <t>668107702</t>
  </si>
  <si>
    <t>"mč.103" (2,5+1,2)*2*2,6-0,8*2,0</t>
  </si>
  <si>
    <t>"mč.105" (2,4+2,25)*2*2,6-0,8*2,0+1,1*0,3</t>
  </si>
  <si>
    <t>"mč.106" (1,75+0,95)*2*2,6*2+(1,75+1,1)*2*2,6-0,7*2,0*5</t>
  </si>
  <si>
    <t>"mč.107" (1,7+0,95)*2*2,6+(1,3+1,4)*2*2,6-0,7*2,0*3</t>
  </si>
  <si>
    <t>"mč.108" (2,05+1,4)*2*2,6+(1,35+1,7)*2*2,6+(0,95+1,7)*2*2,6-0,7*2,0*5</t>
  </si>
  <si>
    <t>"mč.205" (1,85+1,7)*2*2,6-1,6+0,6</t>
  </si>
  <si>
    <t>478</t>
  </si>
  <si>
    <t>597617141</t>
  </si>
  <si>
    <t xml:space="preserve">obklad keramický do interiéru 200x200x6,5 mm pastelové barvy - burgundy </t>
  </si>
  <si>
    <t>1024444923</t>
  </si>
  <si>
    <t>Poznámka k položce:_x000D_
781-OBK 1.3 - Přesné množství barevných odstínů viz.PD - interiér.</t>
  </si>
  <si>
    <t>21,3*1,1</t>
  </si>
  <si>
    <t>479</t>
  </si>
  <si>
    <t>597617142</t>
  </si>
  <si>
    <t>obklad keramický do interiéru 200x200x6,5 mm pastelové barvy - melounová</t>
  </si>
  <si>
    <t>-378772506</t>
  </si>
  <si>
    <t>29,7*1,1</t>
  </si>
  <si>
    <t>480</t>
  </si>
  <si>
    <t>597617143</t>
  </si>
  <si>
    <t>obklad keramický do interiéru 200x200x6,5 mm pastelové barvy - korálová</t>
  </si>
  <si>
    <t>-998327316</t>
  </si>
  <si>
    <t>5,2*1,1</t>
  </si>
  <si>
    <t>481</t>
  </si>
  <si>
    <t>597617144</t>
  </si>
  <si>
    <t>obklad keramický do interiéru 200x200x6,5 mm pastelové barvy - bílá</t>
  </si>
  <si>
    <t>773543118</t>
  </si>
  <si>
    <t>30,6*1,1</t>
  </si>
  <si>
    <t>482</t>
  </si>
  <si>
    <t>597617145</t>
  </si>
  <si>
    <t>obklad keramický do interiéru 200x200x6,5 mm pastelové barvy - světle šedá</t>
  </si>
  <si>
    <t>1129350967</t>
  </si>
  <si>
    <t>10,1*1,1</t>
  </si>
  <si>
    <t>483</t>
  </si>
  <si>
    <t>597617146</t>
  </si>
  <si>
    <t>obklad keramický do interiéru 200x200x6,5 mm pastelové barvy - tyrkysová</t>
  </si>
  <si>
    <t>1105035839</t>
  </si>
  <si>
    <t>38,0*1,1</t>
  </si>
  <si>
    <t>484</t>
  </si>
  <si>
    <t>597617147</t>
  </si>
  <si>
    <t>obklad keramický do interiéru 200x200x6,5 mm pastelové barvy - matová</t>
  </si>
  <si>
    <t>-141284392</t>
  </si>
  <si>
    <t>23,3*1,1</t>
  </si>
  <si>
    <t>485</t>
  </si>
  <si>
    <t>781491021</t>
  </si>
  <si>
    <t>Montáž zrcadel plochy do 1 m2 lepených silikonovým tmelem na keramický obklad</t>
  </si>
  <si>
    <t>-272012656</t>
  </si>
  <si>
    <t>0,61*1,01*3</t>
  </si>
  <si>
    <t>486</t>
  </si>
  <si>
    <t>634851201</t>
  </si>
  <si>
    <t>O33 - zrcadlo vsazené do obkladu 610x1010 mm</t>
  </si>
  <si>
    <t>157570453</t>
  </si>
  <si>
    <t>487</t>
  </si>
  <si>
    <t>7814941.1</t>
  </si>
  <si>
    <t xml:space="preserve">Příplatek k montáži obkladů vnitřních keramických za rohové, ukončující, vanové a dilatační profily lepené flexibilním lepidlem </t>
  </si>
  <si>
    <t>-25224722</t>
  </si>
  <si>
    <t>488</t>
  </si>
  <si>
    <t>781495115</t>
  </si>
  <si>
    <t>Spárování vnitřních obkladů silikonem</t>
  </si>
  <si>
    <t>1222633970</t>
  </si>
  <si>
    <t>489</t>
  </si>
  <si>
    <t>998781102</t>
  </si>
  <si>
    <t>Přesun hmot tonážní pro obklady keramické v objektech v přes 6 do 12 m</t>
  </si>
  <si>
    <t>43714593</t>
  </si>
  <si>
    <t>784</t>
  </si>
  <si>
    <t>Dokončovací práce - malby a tapety</t>
  </si>
  <si>
    <t>490</t>
  </si>
  <si>
    <t>784111001</t>
  </si>
  <si>
    <t>Oprášení (ometení ) podkladu v místnostech v do 3,80 m</t>
  </si>
  <si>
    <t>-1306213855</t>
  </si>
  <si>
    <t>491</t>
  </si>
  <si>
    <t>784181102</t>
  </si>
  <si>
    <t>Základní akrylátová jednonásobná pigmentovaná penetrace podkladu v místnostech v do 3,80 m</t>
  </si>
  <si>
    <t>-2093168250</t>
  </si>
  <si>
    <t>"mč.101" (0,85+2,75)*3,0</t>
  </si>
  <si>
    <t>"mč.102" 18,3*2,8</t>
  </si>
  <si>
    <t>"mč.103" 0</t>
  </si>
  <si>
    <t>"mč.104" 19,2*2,8</t>
  </si>
  <si>
    <t>"mč.105-108" 0</t>
  </si>
  <si>
    <t>"mč.109" 11,7*2,6</t>
  </si>
  <si>
    <t>"mč.110" 10,6*2,6</t>
  </si>
  <si>
    <t>"mč.111" 12,7*2,6</t>
  </si>
  <si>
    <t>"mč.112" 13,4*2,5</t>
  </si>
  <si>
    <t>"mč.113" (4,4+6,7+4,4)*2,5</t>
  </si>
  <si>
    <t>"mč.114" (12,6+5,2+0,6)*3,1+1,8*3</t>
  </si>
  <si>
    <t>"strop" 29,5+30,0</t>
  </si>
  <si>
    <t>"mč.201" 21,0*2,75</t>
  </si>
  <si>
    <t>"mč.202" 16,8*2,75</t>
  </si>
  <si>
    <t>"mč.203" 15,2*3,0</t>
  </si>
  <si>
    <t>"mč.204" 33,0*2,6+13,7*3,5</t>
  </si>
  <si>
    <t>"mč.205" 0</t>
  </si>
  <si>
    <t>"mč.206" 16,2*2,75</t>
  </si>
  <si>
    <t>"mč.207" 15,9*2,75</t>
  </si>
  <si>
    <t>"mč.208" 15,9*2,75</t>
  </si>
  <si>
    <t>"mč.209" 15,9*2,75</t>
  </si>
  <si>
    <t>"mč.210" 16,2*2,75</t>
  </si>
  <si>
    <t>"strop" 14,1</t>
  </si>
  <si>
    <t>"SDK podhled" 75,6</t>
  </si>
  <si>
    <t>"obklad z desek" -100,0-4,265</t>
  </si>
  <si>
    <t>492</t>
  </si>
  <si>
    <t>784211101</t>
  </si>
  <si>
    <t>Dvojnásobné bílé malby ze směsí za mokra výborně oděruvzdorných v místnostech v do 3,80 m</t>
  </si>
  <si>
    <t>-1280568537</t>
  </si>
  <si>
    <t>Poznámka k položce:_x000D_
Omyvatelná barva.</t>
  </si>
  <si>
    <t>493</t>
  </si>
  <si>
    <t>784211165</t>
  </si>
  <si>
    <t>Příplatek k cenám 2x maleb ze směsí za mokra oděruvzdorných za barevnou malbu v sytém odstínu</t>
  </si>
  <si>
    <t>605655010</t>
  </si>
  <si>
    <t>Poznámka k položce:_x000D_
Barevný odstín dle PD - Povrchy podlah a stěn.</t>
  </si>
  <si>
    <t>786</t>
  </si>
  <si>
    <t>Dokončovací práce - stínění a čalounické úpravy</t>
  </si>
  <si>
    <t>494</t>
  </si>
  <si>
    <t>786623015</t>
  </si>
  <si>
    <t>Montáž venkovní žaluzie do okenního nebo dveřního otvoru na rám nebo do žaluziové schránky ovládané motorem pl přes 6 do 8 m2</t>
  </si>
  <si>
    <t>-1897789916</t>
  </si>
  <si>
    <t>"ozn.O4" 2</t>
  </si>
  <si>
    <t>495</t>
  </si>
  <si>
    <t>55342532</t>
  </si>
  <si>
    <t>O4 - žaluzie Z-90 ovládaná základním motorem včetně příslušenství plochy do 7,0m2</t>
  </si>
  <si>
    <t>-2078299073</t>
  </si>
  <si>
    <t>Poznámka k položce:_x000D_
příslušenství = horní Al profil včetně držáků, spodní Al profil, vodící Al profil včetně držáků</t>
  </si>
  <si>
    <t>3,5*1,75*2</t>
  </si>
  <si>
    <t>496</t>
  </si>
  <si>
    <t>553425321</t>
  </si>
  <si>
    <t xml:space="preserve">O4 - žaluzie Z-90, kombinované větrné + sluneční čidlo </t>
  </si>
  <si>
    <t>-1490566570</t>
  </si>
  <si>
    <t>497</t>
  </si>
  <si>
    <t>786623043</t>
  </si>
  <si>
    <t>Montáž žaluziové schránky venkovní žaluzie osazené do okenního nebo dveřního otvoru dl přes 2400 do 4000 mm</t>
  </si>
  <si>
    <t>187261695</t>
  </si>
  <si>
    <t>498</t>
  </si>
  <si>
    <t>283767341</t>
  </si>
  <si>
    <t>O4 - systémový box tvaru L, rozměr cca 250 x 230 mm pro kotvení fasádních desek, dl. 3500 mm</t>
  </si>
  <si>
    <t>-564115549</t>
  </si>
  <si>
    <t>499</t>
  </si>
  <si>
    <t>7866122.1</t>
  </si>
  <si>
    <t>Montáž zastiňujících rolet z textilií nebo umělých tkanin</t>
  </si>
  <si>
    <t>-896449913</t>
  </si>
  <si>
    <t>1,75*1,75*5</t>
  </si>
  <si>
    <t>500</t>
  </si>
  <si>
    <t>631281101</t>
  </si>
  <si>
    <t>O25 - roleta vnitřní látková, hliníkový kastlík a vodící lišty, manuální ovládání</t>
  </si>
  <si>
    <t>1660061405</t>
  </si>
  <si>
    <t>501</t>
  </si>
  <si>
    <t>786614005</t>
  </si>
  <si>
    <t>Montáž vnitřní rolety ovládané motorem plochy přes 6 m2</t>
  </si>
  <si>
    <t>1795331711</t>
  </si>
  <si>
    <t>2,55*3,1*1</t>
  </si>
  <si>
    <t>2,665*3,1*1</t>
  </si>
  <si>
    <t>2,855*3,1*1</t>
  </si>
  <si>
    <t>2,055*3,1*2</t>
  </si>
  <si>
    <t>2,305*3,1*1</t>
  </si>
  <si>
    <t>2,115*3,1*1</t>
  </si>
  <si>
    <t>0,5*3,1*1</t>
  </si>
  <si>
    <t>502</t>
  </si>
  <si>
    <t>63128007</t>
  </si>
  <si>
    <t>O26 - roleta látková ovládaná základním motorem včetně příslušenství plochy do 7,0m2</t>
  </si>
  <si>
    <t>-745907227</t>
  </si>
  <si>
    <t>Poznámka k položce:_x000D_
horní, vodící a spodní Al profil</t>
  </si>
  <si>
    <t>503</t>
  </si>
  <si>
    <t>998786102</t>
  </si>
  <si>
    <t>Přesun hmot tonážní pro stínění a čalounické úpravy v objektech v přes 6 do 12 m</t>
  </si>
  <si>
    <t>-253652971</t>
  </si>
  <si>
    <t>002 - Zdravotní technika</t>
  </si>
  <si>
    <t>Úroveň 3:</t>
  </si>
  <si>
    <t>002-01 - Zdravotní technika - zemní práce</t>
  </si>
  <si>
    <t>129001101</t>
  </si>
  <si>
    <t>Příplatek za ztížení odkopávky nebo prokopávky v blízkosti inženýrských sítí</t>
  </si>
  <si>
    <t>1065271219</t>
  </si>
  <si>
    <t>131251204</t>
  </si>
  <si>
    <t>Hloubení jam zapažených v hornině třídy těžitelnosti I skupiny 3 objem do 500 m3 strojně</t>
  </si>
  <si>
    <t>1668544192</t>
  </si>
  <si>
    <t>"revizní šachty" 34,43</t>
  </si>
  <si>
    <t>"akumulační nádrž" 80,11</t>
  </si>
  <si>
    <t>"retenční nádrž" 45,22</t>
  </si>
  <si>
    <t>132212122</t>
  </si>
  <si>
    <t>Hloubení zapažených rýh šířky do 800 mm v nesoudržných horninách třídy těžitelnosti I skupiny 3 ručně</t>
  </si>
  <si>
    <t>1708583116</t>
  </si>
  <si>
    <t>"vodovod" 4,32</t>
  </si>
  <si>
    <t>"dešťová kanalizace" 4,22</t>
  </si>
  <si>
    <t>"splašková kanalizace" 17,34</t>
  </si>
  <si>
    <t>132251104</t>
  </si>
  <si>
    <t>Hloubení rýh nezapažených š do 800 mm v hornině třídy těžitelnosti I skupiny 3 objem přes 100 m3 strojně</t>
  </si>
  <si>
    <t>1454729828</t>
  </si>
  <si>
    <t>"vodovod" 55,95</t>
  </si>
  <si>
    <t>"užitková voda" 54,63</t>
  </si>
  <si>
    <t>132254104</t>
  </si>
  <si>
    <t>Hloubení rýh zapažených š do 800 mm v hornině třídy těžitelnosti I skupiny 3 objem přes 100 m3 strojně</t>
  </si>
  <si>
    <t>825965815</t>
  </si>
  <si>
    <t>"dešťová kanalizace" 41,83</t>
  </si>
  <si>
    <t>"splašková kanalizace" 50,35</t>
  </si>
  <si>
    <t>139711111</t>
  </si>
  <si>
    <t>Vykopávky v uzavřených prostorech v hornině třídy těžitelnosti I skupiny 1 až 3 ručně</t>
  </si>
  <si>
    <t>2102854465</t>
  </si>
  <si>
    <t>"dešťová kanalizace" 13,62</t>
  </si>
  <si>
    <t>"splašková kanalizace" 33,01</t>
  </si>
  <si>
    <t>151101102</t>
  </si>
  <si>
    <t>Zřízení příložného pažení a rozepření stěn rýh hl přes 2 do 4 m</t>
  </si>
  <si>
    <t>1624415113</t>
  </si>
  <si>
    <t>"vodovod" 12,9</t>
  </si>
  <si>
    <t>"užitková voda" 2,1</t>
  </si>
  <si>
    <t>"dešťová kanalizace" 38,9</t>
  </si>
  <si>
    <t>"splašková kanalizace" 46,5</t>
  </si>
  <si>
    <t>151101112</t>
  </si>
  <si>
    <t>Odstranění příložného pažení a rozepření stěn rýh hl přes 2 do 4 m</t>
  </si>
  <si>
    <t>-418368167</t>
  </si>
  <si>
    <t>151101201</t>
  </si>
  <si>
    <t>Zřízení příložného pažení stěn výkopu hl do 4 m</t>
  </si>
  <si>
    <t>1521978145</t>
  </si>
  <si>
    <t>"revizní šachty" 91,07</t>
  </si>
  <si>
    <t>"akumulační nádrž" 78,9</t>
  </si>
  <si>
    <t>"retenční nádrž" 40,89</t>
  </si>
  <si>
    <t>151101211</t>
  </si>
  <si>
    <t>Odstranění příložného pažení stěn hl do 4 m</t>
  </si>
  <si>
    <t>-74123825</t>
  </si>
  <si>
    <t>151101401</t>
  </si>
  <si>
    <t>Zřízení vzepření stěn při pažení příložném hl do 4 m</t>
  </si>
  <si>
    <t>980469848</t>
  </si>
  <si>
    <t>151101411</t>
  </si>
  <si>
    <t>Odstranění vzepření stěn při pažení příložném hl do 4 m</t>
  </si>
  <si>
    <t>1743717617</t>
  </si>
  <si>
    <t>174111101</t>
  </si>
  <si>
    <t>Zásyp jam, šachet rýh nebo kolem objektů sypaninou se zhutněním ručně</t>
  </si>
  <si>
    <t>1085034397</t>
  </si>
  <si>
    <t>"vodovod" 2,76</t>
  </si>
  <si>
    <t>"dešťová kanalizace" 2,66</t>
  </si>
  <si>
    <t>"splašková kanalizace" 12,81</t>
  </si>
  <si>
    <t>174111102</t>
  </si>
  <si>
    <t>Zásyp v uzavřených prostorech sypaninou se zhutněním ručně</t>
  </si>
  <si>
    <t>654725850</t>
  </si>
  <si>
    <t>"dešťová kanalizace" 2,48</t>
  </si>
  <si>
    <t>"splašková kanalizace" 11,24</t>
  </si>
  <si>
    <t>-1080144106</t>
  </si>
  <si>
    <t>"vodovod" 37,62</t>
  </si>
  <si>
    <t>"užitková voda" 35,27</t>
  </si>
  <si>
    <t>"dešťová kanalizace" 24,42</t>
  </si>
  <si>
    <t>"splašková kanalizace" 34,71</t>
  </si>
  <si>
    <t>"revizní šachty" 27,24</t>
  </si>
  <si>
    <t>"retenční nádrž" 27,19</t>
  </si>
  <si>
    <t>175111101</t>
  </si>
  <si>
    <t>Obsypání potrubí ručně a nádrží sypaninou bez prohození, uloženou do 3 m</t>
  </si>
  <si>
    <t>-1918503448</t>
  </si>
  <si>
    <t>"vodovod" 15,24</t>
  </si>
  <si>
    <t>"užitková voda" 14,84</t>
  </si>
  <si>
    <t>"dešťová kanalizace" 23,66</t>
  </si>
  <si>
    <t>"splašková kanalizace" 32,72</t>
  </si>
  <si>
    <t>"akumulační nádrž" 55,22</t>
  </si>
  <si>
    <t>"retenční nádrž" 7,96</t>
  </si>
  <si>
    <t>58337310</t>
  </si>
  <si>
    <t>štěrkopísek frakce 0/6</t>
  </si>
  <si>
    <t>286984583</t>
  </si>
  <si>
    <t>86,46*1,65</t>
  </si>
  <si>
    <t>58333651</t>
  </si>
  <si>
    <t>kamenivo těžené hrubé frakce 8/16</t>
  </si>
  <si>
    <t>-125935233</t>
  </si>
  <si>
    <t>55,22*1,7</t>
  </si>
  <si>
    <t>58333674</t>
  </si>
  <si>
    <t>kamenivo těžené hrubé frakce 16/32</t>
  </si>
  <si>
    <t>-1242508045</t>
  </si>
  <si>
    <t>7,96*1,7</t>
  </si>
  <si>
    <t>-161751277</t>
  </si>
  <si>
    <t>"výkop" 159,76+25,88+110,58+92,18+46,63</t>
  </si>
  <si>
    <t>"zásyp" -18,23-13,72-186,45</t>
  </si>
  <si>
    <t>1130864055</t>
  </si>
  <si>
    <t>216,63*2</t>
  </si>
  <si>
    <t>-2021705959</t>
  </si>
  <si>
    <t>1001624001</t>
  </si>
  <si>
    <t>"zemina bez ornice" 216,63*1,8</t>
  </si>
  <si>
    <t>451572111</t>
  </si>
  <si>
    <t>Lože pod potrubí otevřený výkop z kameniva drobného těženého</t>
  </si>
  <si>
    <t>242571071</t>
  </si>
  <si>
    <t>"akumulační nádrž" 3,42</t>
  </si>
  <si>
    <t>"retenční nádrž" 1,97</t>
  </si>
  <si>
    <t>451573111</t>
  </si>
  <si>
    <t>Lože pod potrubí otevřený výkop ze štěrkopísku</t>
  </si>
  <si>
    <t>225615156</t>
  </si>
  <si>
    <t>"vodovod" 4,6</t>
  </si>
  <si>
    <t>"užitková voda" 4,48</t>
  </si>
  <si>
    <t>"dešťová kanalizace" 5,68</t>
  </si>
  <si>
    <t>"splašková kanalizace" 7,53</t>
  </si>
  <si>
    <t>"revizní šachty" 1,92</t>
  </si>
  <si>
    <t>998271201</t>
  </si>
  <si>
    <t>Přesun hmot pro kanalizace hloubené zděné otevřený výkop</t>
  </si>
  <si>
    <t>-90616907</t>
  </si>
  <si>
    <t>002-02 - Zdravotní technika - instalace</t>
  </si>
  <si>
    <t xml:space="preserve"> </t>
  </si>
  <si>
    <t>***</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</si>
  <si>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</si>
  <si>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</si>
  <si>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</si>
  <si>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</si>
  <si>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DREN1</t>
  </si>
  <si>
    <t>Drenážní šachta DN400, 2xDN160, v. 2,0 m, 70 l kal. prostor</t>
  </si>
  <si>
    <t>DREN2</t>
  </si>
  <si>
    <t>Drenážní šachta DN400, 2xDN160, v. 1,5 m, 35 l kal. prostor</t>
  </si>
  <si>
    <t>DREN3</t>
  </si>
  <si>
    <t>Prodloužení korugované šachty, PP, bez hrdla, DN/OD 400, délka 2 m</t>
  </si>
  <si>
    <t>DREN4</t>
  </si>
  <si>
    <t>Víko drenážní šachty PP A15, DN400</t>
  </si>
  <si>
    <t>DREN5</t>
  </si>
  <si>
    <t>Montáž drenážní šachty</t>
  </si>
  <si>
    <t>28611225.AR</t>
  </si>
  <si>
    <t>Trubka PVC drenážní flexibilní d 160 mm</t>
  </si>
  <si>
    <t>212753116R00</t>
  </si>
  <si>
    <t>Montáž ohebné dren. trubky do rýhy DN 160,bez lože</t>
  </si>
  <si>
    <t>NAPOJ1</t>
  </si>
  <si>
    <t>Napojení nového kanalizačního potrubí, do stávající betonové šachty</t>
  </si>
  <si>
    <t>NAPOJ2</t>
  </si>
  <si>
    <t>Napojení stávajícího potrubí kanalizace, do nové revizní šachty</t>
  </si>
  <si>
    <t>RN1</t>
  </si>
  <si>
    <t>Retence - Vsakovací/retenční poloblok z PP, objem 212 l, 800x800x350mm, zatížení SLW60</t>
  </si>
  <si>
    <t>RN2</t>
  </si>
  <si>
    <t>Retence - Stropní deska z PP, zastropování polobloku, 800x800x50mm</t>
  </si>
  <si>
    <t>RN3</t>
  </si>
  <si>
    <t>Retence - Spojka vícevrstvá vsakovacích/retenčních, bloků</t>
  </si>
  <si>
    <t>RN4</t>
  </si>
  <si>
    <t>Retence - Boční mřížka, pro uzavření vněj. stěn, 800x660x30mm, předlisované otvory DN110-500</t>
  </si>
  <si>
    <t>RN5</t>
  </si>
  <si>
    <t>Retence - Boční polomřížka, uzavření vněj. stěn, 800x350x30mm, předlisované otvory DN110-500</t>
  </si>
  <si>
    <t>213151111R00</t>
  </si>
  <si>
    <t>Montáž bloku retence do V 450 l</t>
  </si>
  <si>
    <t>67390502.R</t>
  </si>
  <si>
    <t>Retence - Geotextilie netkaná 200 g/m2, 2x50 m</t>
  </si>
  <si>
    <t>213151121R00</t>
  </si>
  <si>
    <t>Montáž geotextílie</t>
  </si>
  <si>
    <t>FOLIE1</t>
  </si>
  <si>
    <t>Retence - Hydroizoační fólie PVC 1,5 mm, šíře 2100 mm, role 42 m2, černá</t>
  </si>
  <si>
    <t>FOLIE2</t>
  </si>
  <si>
    <t>Montáž hydroizolační folie pro retenční nádrže, přesah 0,3 m, vodotěsně svařované spoje</t>
  </si>
  <si>
    <t>AN1</t>
  </si>
  <si>
    <t>Pozdemní nádrž PE 13000 l, 4,0x2,42x2,47 m, samonosná, žebrová kce</t>
  </si>
  <si>
    <t>AN2</t>
  </si>
  <si>
    <t>Prodloužení kopule nádrže, PE, DN600, v. 300 mm</t>
  </si>
  <si>
    <t>AN3</t>
  </si>
  <si>
    <t>Teleskopický poklop nádrže, DN600, PE, zatížení A15</t>
  </si>
  <si>
    <t>AN4</t>
  </si>
  <si>
    <t>Prodloužení DN600, PE, v. 1000 mm, příprava 1xDN200</t>
  </si>
  <si>
    <t>AN5</t>
  </si>
  <si>
    <t>Šachtová kopule, 5x otvor DN160, otočná, pr. 650 mm, v. 605 mm</t>
  </si>
  <si>
    <t>AN6</t>
  </si>
  <si>
    <t>Automatické ponorné čerpadlo, tlakový spínač, v.s. 45 m, 230V, kabel 15 m</t>
  </si>
  <si>
    <t>AN7</t>
  </si>
  <si>
    <t>Osazení a instalace nádrže, do připraveného výkopu</t>
  </si>
  <si>
    <t>3457114702R</t>
  </si>
  <si>
    <t>Trubka kabelová chránička HDPE ohebná 63/52 mm</t>
  </si>
  <si>
    <t>230193001R00</t>
  </si>
  <si>
    <t>Nasunutí potrubní sekce do chráničky DN 50</t>
  </si>
  <si>
    <t>27344386R</t>
  </si>
  <si>
    <t>Manžeta na chráničky EPDM 63 x 90 mm</t>
  </si>
  <si>
    <t>230194001R00</t>
  </si>
  <si>
    <t>Utěsnění chráničky manžetou DN 50</t>
  </si>
  <si>
    <t>28613431R</t>
  </si>
  <si>
    <t>Trubka tlaková PE100 32 x 3,0 mm SRD 11  návin, vodovod</t>
  </si>
  <si>
    <t>28613431R.1</t>
  </si>
  <si>
    <t>Trubka tlaková PE100 32 x 3,0 mm SRD 11  návin, užitková voda</t>
  </si>
  <si>
    <t>871161121R00</t>
  </si>
  <si>
    <t>Montáž trubek polyetylenových ve výkopu d 32 mm</t>
  </si>
  <si>
    <t>286 111040.R</t>
  </si>
  <si>
    <t>Trubka kanalizační PVC KG 315 x 9,2 mm, SN8</t>
  </si>
  <si>
    <t>871373121R00</t>
  </si>
  <si>
    <t>Montáž trub z plastu, gumový kroužek, DN 300</t>
  </si>
  <si>
    <t>ET32K45</t>
  </si>
  <si>
    <t>Elektrotvarovka, SDR11, PE100, koleno 45°, pro vodu, 16 bar, d32</t>
  </si>
  <si>
    <t>ET32K90</t>
  </si>
  <si>
    <t>Elektrotvarovka, SDR11, PE100, koleno 90°, pro vodu, 16 bar, d32</t>
  </si>
  <si>
    <t>ET32PR1</t>
  </si>
  <si>
    <t>Elektrotvarovka, SDR11, PE100, přechodka PE-HD/bronz, vnit. závit, d32-1", 16bar</t>
  </si>
  <si>
    <t>ET32PR2</t>
  </si>
  <si>
    <t>Elektrotvarovka, SDR11, PE100, přechodka PE-HD/mosaz, vněj. závit, d32-1", 16bar</t>
  </si>
  <si>
    <t>ET32T</t>
  </si>
  <si>
    <t>Elektrotvarovka, SDR11, PE100, T-kus s prodl. hrdlem, pro vodu, 16 bar, d32-d32</t>
  </si>
  <si>
    <t>877162121R00</t>
  </si>
  <si>
    <t>Přirážka za 1 spoj elektrotvarovky d 32 mm</t>
  </si>
  <si>
    <t>286971041R</t>
  </si>
  <si>
    <t>Spojka "IN SITU" DN 160</t>
  </si>
  <si>
    <t>286971041R.1</t>
  </si>
  <si>
    <t>Spojka "IN SITU" pro stávající kanalizaci</t>
  </si>
  <si>
    <t>28697166R</t>
  </si>
  <si>
    <t>Adaptér teleskopický PP DN600, vč. těsnění</t>
  </si>
  <si>
    <t>286971830R</t>
  </si>
  <si>
    <t>Dno šachet. DN1000 slepé PE KG</t>
  </si>
  <si>
    <t>286971845R</t>
  </si>
  <si>
    <t>Dno šachet. DN1000 průtočné 0° KG 315 mm, PP, s výkyvnými hrdly, typ I</t>
  </si>
  <si>
    <t>286971887R</t>
  </si>
  <si>
    <t>Roura šacht. korugovaná DN1000/2400 mm, PP, SN 4, bez hrdla</t>
  </si>
  <si>
    <t>286971888R</t>
  </si>
  <si>
    <t>Roura šacht. korugovaná DN1000/1200 mm, PP, SN 4, bez hrdla</t>
  </si>
  <si>
    <t>286971890R</t>
  </si>
  <si>
    <t>Těsnění k šachtové rouře DN 1000 mm, pryžové</t>
  </si>
  <si>
    <t>286971892R</t>
  </si>
  <si>
    <t>Přechodový konus PE DN1000/600 mm, žebrovaný</t>
  </si>
  <si>
    <t>286971895R</t>
  </si>
  <si>
    <t>Žebřík do šachty L=2,83 m, š. 330mm, sklolaminátový, 10 stupadel, vč. příslušenství</t>
  </si>
  <si>
    <t>286971896R</t>
  </si>
  <si>
    <t>Žebřík do šachty L=1,63 m, š. 330mm, sklolaminátový, 6 stupadel, vč. příslušenství</t>
  </si>
  <si>
    <t>REG160</t>
  </si>
  <si>
    <t>Prvek regulační, typ T, DN160</t>
  </si>
  <si>
    <t>894431111R00</t>
  </si>
  <si>
    <t>Osazení plastové šachty z dílů prům.1000 mm</t>
  </si>
  <si>
    <t>28697104.AR</t>
  </si>
  <si>
    <t>Spojka "IN SITU" DN 110</t>
  </si>
  <si>
    <t>286971402R</t>
  </si>
  <si>
    <t>Roura šachtová korugovaná  bez hrdla 425/1500 mm</t>
  </si>
  <si>
    <t>286971403R</t>
  </si>
  <si>
    <t>Roura šachtová korugovaná  bez hrdla 425/2000 mm</t>
  </si>
  <si>
    <t>286971404R</t>
  </si>
  <si>
    <t>Roura šachtová korugovaná  bez hrdla 425/3000 mm</t>
  </si>
  <si>
    <t>286971414R</t>
  </si>
  <si>
    <t>Dno silniční vpusti plastové 425 mm vč. těsnění</t>
  </si>
  <si>
    <t>286971675R</t>
  </si>
  <si>
    <t>Dno šachtové výkyvné 425/160 úhel 90° pro KG</t>
  </si>
  <si>
    <t>286971676R</t>
  </si>
  <si>
    <t>Dno šachtové výkyvné 425/160 typ T pro KG</t>
  </si>
  <si>
    <t>286971685R</t>
  </si>
  <si>
    <t>Dno šachtové výkyvné 425/315 přímé pro KG</t>
  </si>
  <si>
    <t>286981008R</t>
  </si>
  <si>
    <t>Koš filtrační 370x360 mm do šachty DN425</t>
  </si>
  <si>
    <t>894432112R00</t>
  </si>
  <si>
    <t>Osazení plastové šachty revizní prům.425 mm</t>
  </si>
  <si>
    <t>55241701R</t>
  </si>
  <si>
    <t>Poklop litina 425/1,5 t, do šachtové roury</t>
  </si>
  <si>
    <t>899101111R00</t>
  </si>
  <si>
    <t>Osazení poklopu s rámem do 50 kg</t>
  </si>
  <si>
    <t>55241710R</t>
  </si>
  <si>
    <t>Poklop litina 600/100 A15</t>
  </si>
  <si>
    <t>899102111R00</t>
  </si>
  <si>
    <t>Osazení poklopu s rámem do 100 kg</t>
  </si>
  <si>
    <t>892233111R00</t>
  </si>
  <si>
    <t>Desinfekce vodovodního potrubí DN 70</t>
  </si>
  <si>
    <t>892241111R00</t>
  </si>
  <si>
    <t>Tlaková zkouška vodovodního potrubí DN 80</t>
  </si>
  <si>
    <t>892372111R00</t>
  </si>
  <si>
    <t>Zabezpečení konců vodovod. potrubí DN 300</t>
  </si>
  <si>
    <t>úsek</t>
  </si>
  <si>
    <t>892581111R00</t>
  </si>
  <si>
    <t>Zkouška těsnosti kanalizace DN do 300, vodou</t>
  </si>
  <si>
    <t>892855113R00</t>
  </si>
  <si>
    <t>Kontrola stávající kanalizace TV kamerou do 100 m</t>
  </si>
  <si>
    <t>899721112R00</t>
  </si>
  <si>
    <t>Fólie výstražná z PVC, modrá, nápis "POZOR VODA" šířka 30 cm</t>
  </si>
  <si>
    <t>899721112R00.1</t>
  </si>
  <si>
    <t>Fólie výstražná z PVC, bílá, nápis "POZOR VODA" šířka 30 cm</t>
  </si>
  <si>
    <t>899731112R00</t>
  </si>
  <si>
    <t>Vodič signalizační CYY 2,5 mm2</t>
  </si>
  <si>
    <t>998276101R00</t>
  </si>
  <si>
    <t>Přesun hmot, trubní vedení plastová, otevř. výkop</t>
  </si>
  <si>
    <t>721</t>
  </si>
  <si>
    <t>Zdravotechnika - vnitřní kanalizace</t>
  </si>
  <si>
    <t>IZOL75</t>
  </si>
  <si>
    <t>Izol. souprava pro potr. prostupy, DN63 - DN75, asf. těsnící manžeta</t>
  </si>
  <si>
    <t>IZOL125</t>
  </si>
  <si>
    <t>Izol. souprava pro potr. prostupy, DN125, asf. těsnící manžeta</t>
  </si>
  <si>
    <t>55162530R</t>
  </si>
  <si>
    <t>Izol. souprava pro potr prostupy DN110, asf. těsnící manžeta</t>
  </si>
  <si>
    <t>PROSTUP1</t>
  </si>
  <si>
    <t>Provedení prostupu potrubí spodní stavbou, osazení manžety</t>
  </si>
  <si>
    <t>HADICE20</t>
  </si>
  <si>
    <t>PE hadice, d20, ohebná, odvod kondenzátu</t>
  </si>
  <si>
    <t>MONTHAD</t>
  </si>
  <si>
    <t>Montáž potrubí / hadice odvodu kondenzátu</t>
  </si>
  <si>
    <t>721176101R00</t>
  </si>
  <si>
    <t>Potrubí HT připojovací D 32 x 1,8 mm, kondenzační</t>
  </si>
  <si>
    <t>721176102R00</t>
  </si>
  <si>
    <t>Potrubí HT připojovací D 40 x 1,8 mm</t>
  </si>
  <si>
    <t>721176102R00.1</t>
  </si>
  <si>
    <t>Potrubí HT připojovací D 40 x 1,8 mm, kondenzační</t>
  </si>
  <si>
    <t>721176103R00</t>
  </si>
  <si>
    <t>Potrubí HT připojovací D 50 x 1,8 mm</t>
  </si>
  <si>
    <t>28615441.AR</t>
  </si>
  <si>
    <t>Kus čisticí HTRE D 50 mm PP</t>
  </si>
  <si>
    <t>721176103R00.1</t>
  </si>
  <si>
    <t>Potrubí HT D 50 x 1,8 mm, odpadní svislé</t>
  </si>
  <si>
    <t>721176103R00.2</t>
  </si>
  <si>
    <t>Potrubí HT D 50 x 1,8 mm, dešťové zavěšené</t>
  </si>
  <si>
    <t>721176105R00</t>
  </si>
  <si>
    <t>Potrubí HT připojovací D 110 x 2,7 mm</t>
  </si>
  <si>
    <t>721176222R00</t>
  </si>
  <si>
    <t>Potrubí KG svodné (ležaté) v zemi SN4, D 110 x 3,2 mm</t>
  </si>
  <si>
    <t>721176222R00.1</t>
  </si>
  <si>
    <t>Potrubí KG svodné (ležaté) v zemi SN4, D 110 x 3,2 mm, dešťové</t>
  </si>
  <si>
    <t>721176223R00</t>
  </si>
  <si>
    <t>Potrubí KG svodné (ležaté) v zemi  SN4, D 125 x 3,2 mm</t>
  </si>
  <si>
    <t>721176223R00.1</t>
  </si>
  <si>
    <t>Potrubí KG svodné (ležaté) v zemi  SN4, D 125 x 3,2 mm, dešťové</t>
  </si>
  <si>
    <t>721176224R00</t>
  </si>
  <si>
    <t>Potrubí KG svodné (ležaté) v zemi SN4 D 160 x 4,0, mm</t>
  </si>
  <si>
    <t>721176224R00.1</t>
  </si>
  <si>
    <t>Potrubí KG svodné (ležaté) v zemi SN4 D 160 x 4,0, mm dešťové</t>
  </si>
  <si>
    <t>721177114R00</t>
  </si>
  <si>
    <t>Potrubí HT odhlučněné odpadní svislé D 75 x 2,6 mm</t>
  </si>
  <si>
    <t>721177114R00.1</t>
  </si>
  <si>
    <t>Potrubí HT odhlučněné odpadní svislé D 75 x 2,6 mm, dešťové</t>
  </si>
  <si>
    <t>721177115R00</t>
  </si>
  <si>
    <t>Potrubí HT odhlučněné odpadní svislé D 110 x 3,4, mm</t>
  </si>
  <si>
    <t>721177115R00.1</t>
  </si>
  <si>
    <t>Potrubí HT odhlučněné odpadní svislé D 110 x 3,4, mm, dešťové</t>
  </si>
  <si>
    <t>721177116R00</t>
  </si>
  <si>
    <t>Potrubí HT odhlučněné odpadní svislé D 125 x 3,9, mm dešťové</t>
  </si>
  <si>
    <t>721177136R00</t>
  </si>
  <si>
    <t>Potrubí HT odhlučněné ležaté zavěšené D125 x 3,9, mm dešťové</t>
  </si>
  <si>
    <t>721177124R00</t>
  </si>
  <si>
    <t>Čisticí kus pro potrubí HT, odpadní svislé D 75</t>
  </si>
  <si>
    <t>721177125R00</t>
  </si>
  <si>
    <t>Čisticí kus pro potrubí HT, odpadní svislé D 110</t>
  </si>
  <si>
    <t>721177126R00</t>
  </si>
  <si>
    <t>Čisticí kus pro potrubní HT, odpadní svislé D 125</t>
  </si>
  <si>
    <t>721194103R00</t>
  </si>
  <si>
    <t>Vyvedení odpadních výpustek D 32 x 1,8</t>
  </si>
  <si>
    <t>721194104R00</t>
  </si>
  <si>
    <t>Vyvedení odpadních výpustek D 40 x 1,8</t>
  </si>
  <si>
    <t>721194105R00</t>
  </si>
  <si>
    <t>Vyvedení odpadních výpustek D 50 x 1,8</t>
  </si>
  <si>
    <t>721194109R00</t>
  </si>
  <si>
    <t>Vyvedení odpadních výpustek D 110 x 2,3</t>
  </si>
  <si>
    <t>SIGN</t>
  </si>
  <si>
    <t>Kontrolní signalizace defektu hydroizolace, vpust DN50, flex.hadice, kontrl.baňka, manžeta</t>
  </si>
  <si>
    <t>soubor</t>
  </si>
  <si>
    <t>DVP</t>
  </si>
  <si>
    <t>Nástavec střešní vpusti, vpust DN75-125, výška izolace 40-220 mm, bitum. manžeta</t>
  </si>
  <si>
    <t>DVP75V</t>
  </si>
  <si>
    <t>Dešťová vpusť, vodorovná DN75, bitum. manžeta, ochranný koš, vyhřívání 230V</t>
  </si>
  <si>
    <t>DVP75</t>
  </si>
  <si>
    <t>Dešťová vpusť, svislá DN75, bitum. manžeta, ochr. koš, izolace, vyhřívání 230V</t>
  </si>
  <si>
    <t>DVP110</t>
  </si>
  <si>
    <t>Dešťová vpusť, svislá DN110, bitum. manžeta, ochr. koš, izolace, vyhřívání 230V</t>
  </si>
  <si>
    <t>MONTDVP</t>
  </si>
  <si>
    <t>Montáž střešního dešťového vtoku, vyhřívaný, napojení na hydroizolaci</t>
  </si>
  <si>
    <t>LAP1</t>
  </si>
  <si>
    <t>Lapač stř. splavenin, PP a PS s UV stabilizací, hran. svody s hranou 62-112mm, odtok 110, suchá ZU</t>
  </si>
  <si>
    <t>MONTLAP</t>
  </si>
  <si>
    <t>Montáž lapače střešních splavenin, plastový</t>
  </si>
  <si>
    <t>721273150RT1</t>
  </si>
  <si>
    <t>Hlavice ventilační přivětrávací, přivzdušňovací ventil, 37 l/s, D 50/75/110 mm</t>
  </si>
  <si>
    <t>721273200RT2</t>
  </si>
  <si>
    <t>Souprava ventilační střešní, souprava větrací hlavice PP  D 75 mm</t>
  </si>
  <si>
    <t>721273200RT3</t>
  </si>
  <si>
    <t>Souprava ventilační střešní, souprava větrací hlavice PP D 110 mm</t>
  </si>
  <si>
    <t>721290111R00</t>
  </si>
  <si>
    <t>Zkouška těsnosti kanalizace vodou DN 125</t>
  </si>
  <si>
    <t>721290112R00</t>
  </si>
  <si>
    <t>Zkouška těsnosti kanalizace vodou DN 200</t>
  </si>
  <si>
    <t>28614302R</t>
  </si>
  <si>
    <t>Trubka D25x2,3 (PN10) PPR SDR11, tlaková kanalizace kondenzátu</t>
  </si>
  <si>
    <t>722176113R00</t>
  </si>
  <si>
    <t>Montáž rozvodů z plastů polyfúz. svařováním D 25mm</t>
  </si>
  <si>
    <t>722181114R00</t>
  </si>
  <si>
    <t>Ochrana potrubí plstěnými pásy do DN 40</t>
  </si>
  <si>
    <t>722181118R00</t>
  </si>
  <si>
    <t>Ochrana potrubí plstěnými pásy do DN 100</t>
  </si>
  <si>
    <t>722280106R00</t>
  </si>
  <si>
    <t>Tlaková zkouška potrubí tlakové kanalizace DN 32</t>
  </si>
  <si>
    <t>998721102R00</t>
  </si>
  <si>
    <t>Přesun hmot pro vnitřní kanalizaci, výšky do 12 m</t>
  </si>
  <si>
    <t>722</t>
  </si>
  <si>
    <t>Zdravotechnika - vnitřní vodovod</t>
  </si>
  <si>
    <t>IZOL4050</t>
  </si>
  <si>
    <t>Izol. souprava pro potr. prostupy, DN40-50, asf. těsnící manžeta</t>
  </si>
  <si>
    <t>722130233R00</t>
  </si>
  <si>
    <t>Potrubí z trub.závit.pozink.svařovan. 11343,DN 25</t>
  </si>
  <si>
    <t>722131913R00</t>
  </si>
  <si>
    <t>Oprava-potrubí závitové,vsazení odbočky DN 25</t>
  </si>
  <si>
    <t>28614301R</t>
  </si>
  <si>
    <t>Trubka D20x2,3 (PN10) PPR SDR11, studená voda</t>
  </si>
  <si>
    <t>28614311.AR</t>
  </si>
  <si>
    <t>Trubka D20x2,8 (PN16) PPR SDR7,4, teplá voda</t>
  </si>
  <si>
    <t>28614311.AR.1</t>
  </si>
  <si>
    <t>Trubka D20x2,8 (PN16) PPR SDR7,4, teplá voda, cirkulace</t>
  </si>
  <si>
    <t>722176112R00</t>
  </si>
  <si>
    <t>Montáž rozvodů z plastů polyfúz. svařováním D 20mm</t>
  </si>
  <si>
    <t>28614302R.1</t>
  </si>
  <si>
    <t>Trubka D25x2,3 (PN10) PPR SDR11, studená voda</t>
  </si>
  <si>
    <t>28614312.AR</t>
  </si>
  <si>
    <t>Trubka D25x3,5 (PN16) PPR SDR7,4, teplá voda</t>
  </si>
  <si>
    <t>28614303R</t>
  </si>
  <si>
    <t>Trubka D32x2,9 (PN10) PPR SDR11, studená voda</t>
  </si>
  <si>
    <t>722176114R00</t>
  </si>
  <si>
    <t>Montáž rozvodů z plastů polyfúz. svařováním D 32mm</t>
  </si>
  <si>
    <t>722181113R00</t>
  </si>
  <si>
    <t>Ochrana potrubí plstěnými pásy DN 25</t>
  </si>
  <si>
    <t>722181211RZ6</t>
  </si>
  <si>
    <t>Izolace návleková PE, tl. stěny 6 mm, vnitřní průměr 20 mm</t>
  </si>
  <si>
    <t>722181211RT8</t>
  </si>
  <si>
    <t>Izolace návleková PE, tl. stěny 6 mm, vnitřní průměr 25 mm</t>
  </si>
  <si>
    <t>722181211RU1</t>
  </si>
  <si>
    <t>Izolace návleková PE, tl. stěny 6 mm, vnitřní průměr 32 mm</t>
  </si>
  <si>
    <t>722181213RZ6</t>
  </si>
  <si>
    <t>Izolace návleková PE, tl. stěny 13 mm, vnitřní průměr 20 mm</t>
  </si>
  <si>
    <t>722181213RT8</t>
  </si>
  <si>
    <t>Izolace návleková PE, tl. stěny 13 mm, vnitřní průměr 25 mm</t>
  </si>
  <si>
    <t>722181214RZ6</t>
  </si>
  <si>
    <t>Izolace návleková PE tl. stěny 20 mm, vnitřní průměr 20 mm</t>
  </si>
  <si>
    <t>722190401R00</t>
  </si>
  <si>
    <t>Vyvedení a upevnění výpustek DN 15</t>
  </si>
  <si>
    <t>722190901R00</t>
  </si>
  <si>
    <t>Uzavření/otevření vodovodního potrubí při opravě</t>
  </si>
  <si>
    <t>722191112R00</t>
  </si>
  <si>
    <t>Hadice flexibilní k baterii,DN 15 x M10,délka 0,5m</t>
  </si>
  <si>
    <t>722223131R00</t>
  </si>
  <si>
    <t>Kohout kul.vypouštěcí,komplet, DN 15</t>
  </si>
  <si>
    <t>722231162R00</t>
  </si>
  <si>
    <t>Ventil pojistný pružinový PN16, G 3/4</t>
  </si>
  <si>
    <t>722235521R00</t>
  </si>
  <si>
    <t>Filtr, vnitřní-vnitřní z. DN 15</t>
  </si>
  <si>
    <t>722235641R00</t>
  </si>
  <si>
    <t>Klapka zpětná vodorovná  DN 15</t>
  </si>
  <si>
    <t>722235642R00</t>
  </si>
  <si>
    <t>Klapka zpětná vodorovná DN 20</t>
  </si>
  <si>
    <t>722235813R00</t>
  </si>
  <si>
    <t>Ventil redukční s manometrem PN 25, DN 25</t>
  </si>
  <si>
    <t>722237131R00</t>
  </si>
  <si>
    <t>Kohout kulový s vypouštěním, DN 15</t>
  </si>
  <si>
    <t>722237132R00</t>
  </si>
  <si>
    <t>Kohout kulový s vypouštěním, DN 20</t>
  </si>
  <si>
    <t>722237422R00</t>
  </si>
  <si>
    <t>Kohout kulový,2xvnitřní záv. DN 15</t>
  </si>
  <si>
    <t>722237323R00</t>
  </si>
  <si>
    <t>Kohout kulový,2xvnitřní záv.  DN 20</t>
  </si>
  <si>
    <t>722237424R00</t>
  </si>
  <si>
    <t>Kohout kulový,2xvnitřní záv. DN 25</t>
  </si>
  <si>
    <t>FZ20</t>
  </si>
  <si>
    <t>Filtr s manuálním zpětným proplachem, 3/4", síto 0,1 mm, 3,3 m3/h</t>
  </si>
  <si>
    <t>722239102R00</t>
  </si>
  <si>
    <t>Montáž vodovodních armatur 2závity, G 3/4</t>
  </si>
  <si>
    <t>ZKK25</t>
  </si>
  <si>
    <t>Zpětný ventil kontrolovatelný, dle EN1717, mosaz, vn.závit 1", PN16</t>
  </si>
  <si>
    <t>722239103R00</t>
  </si>
  <si>
    <t>Montáž vodovodních armatur 2závity, G 1</t>
  </si>
  <si>
    <t>722254211RT3</t>
  </si>
  <si>
    <t>Hydrantový systém, box s plnými dveřmi + HP, průměr 25/20, zploštitelná hadice</t>
  </si>
  <si>
    <t>722280106R00.1</t>
  </si>
  <si>
    <t>Tlaková zkouška vodovodního potrubí DN 32</t>
  </si>
  <si>
    <t>722290234R00</t>
  </si>
  <si>
    <t>Proplach a dezinfekce vodovod.potrubí DN 80</t>
  </si>
  <si>
    <t>TERMST1</t>
  </si>
  <si>
    <t>Termostat, příložný, pro ovládání oběh./cirkul. čerpadla, 230V, 6A, 2W</t>
  </si>
  <si>
    <t>734439103R00</t>
  </si>
  <si>
    <t>Montáž termostatu příložného</t>
  </si>
  <si>
    <t>4261097515R</t>
  </si>
  <si>
    <t>Čerpadlo cirkulační, nerez, DN15, PN 10, přípojka 1", výtlak max 4 dm, dl. 130 mm</t>
  </si>
  <si>
    <t>732429111R00</t>
  </si>
  <si>
    <t>Montáž čerpadel oběhových spirálních, DN 25</t>
  </si>
  <si>
    <t>734413142R00</t>
  </si>
  <si>
    <t>Teploměr, D 100 / dl.jímky 50 mm</t>
  </si>
  <si>
    <t>734421150R00</t>
  </si>
  <si>
    <t>Tlakoměr deformační 0-10 MPa č., D 100</t>
  </si>
  <si>
    <t>998722102R00</t>
  </si>
  <si>
    <t>Přesun hmot pro vnitřní vodovod, výšky do 12 m</t>
  </si>
  <si>
    <t>725</t>
  </si>
  <si>
    <t>Zdravotechnika - zařizovací předměty</t>
  </si>
  <si>
    <t>WC, WCz</t>
  </si>
  <si>
    <t>Závěsný klozet, bezopl. okruh, vírové splach., bílá keramika, hor. odpad, vč. poklopu a sedátka</t>
  </si>
  <si>
    <t>725119306R00</t>
  </si>
  <si>
    <t>Montáž klozetu závěsného</t>
  </si>
  <si>
    <t>725016121R00</t>
  </si>
  <si>
    <t>Urinál odsávací, přívod vodor., bílý, se senzorem, splach 1l, zadní sifon, 305x340x535mm</t>
  </si>
  <si>
    <t>U, Uz</t>
  </si>
  <si>
    <t>Umyvadlo asymetrické, odkl. plocha vpravo, 75x45x15cm, otvor baterie, bílá keramika</t>
  </si>
  <si>
    <t>725219401R00</t>
  </si>
  <si>
    <t>Montáž umyvadel na šrouby do zdiva</t>
  </si>
  <si>
    <t>725019103R00</t>
  </si>
  <si>
    <t>Výlevka závěsná s plastovou mřížkou, oplachovací okruh, bílá keramika</t>
  </si>
  <si>
    <t>725314290R00</t>
  </si>
  <si>
    <t>Příslušenství k dřezu v kuchyňské sestavě</t>
  </si>
  <si>
    <t>Nerezový dvojdřez, hedvábný lesk, 745x440 mm, 2x340x400x190 mm, vč přepadu</t>
  </si>
  <si>
    <t>725329101R00</t>
  </si>
  <si>
    <t>Montáž dřezů dvojitých</t>
  </si>
  <si>
    <t>725334301RT1</t>
  </si>
  <si>
    <t>Nálevka se sifonem PP, DN 32, rozměry 78x55 mm,výška 100 mm</t>
  </si>
  <si>
    <t>725814102R00</t>
  </si>
  <si>
    <t>Ventil rohový DN 15 x DN 10</t>
  </si>
  <si>
    <t>UBAT</t>
  </si>
  <si>
    <t>Umyvadlová baterie , páková, bez výpusti, průtok 5/min, v.16,9 cm, chrom lesklý</t>
  </si>
  <si>
    <t>DBAT</t>
  </si>
  <si>
    <t>Dřezová baterie, stojánková, páková, s výpustí, nerezová, nastavitelný omezovač průtoku</t>
  </si>
  <si>
    <t>725829301R00</t>
  </si>
  <si>
    <t>Montáž baterie umyv.a dřezové stojánkové</t>
  </si>
  <si>
    <t>725835111RT1</t>
  </si>
  <si>
    <t>Baterie nástěnná ruční s prodlouženým výtokem, standardní, chromovaná, k výlevce</t>
  </si>
  <si>
    <t>725860212RT1</t>
  </si>
  <si>
    <t>Sifon umyvadlový pod omítku, výjimatelná vložka, připoj D 40, 50 mm</t>
  </si>
  <si>
    <t>725860216RT1</t>
  </si>
  <si>
    <t>Připojovací souprava, 5/4 ", k podomítkovým sifonům, pochromovaná mosaz</t>
  </si>
  <si>
    <t>USIF</t>
  </si>
  <si>
    <t>Umyvadlový sifon G5/4 x DN32, chrom, délka trubky 327</t>
  </si>
  <si>
    <t>725869101R00</t>
  </si>
  <si>
    <t>Montáž uzávěrek zápach.umyvadlových D 32</t>
  </si>
  <si>
    <t>DSIF</t>
  </si>
  <si>
    <t>Zápachová uzávěrka PP, DN50x6/4, dvojdřez, kulový kloub, přípojka pro pračku</t>
  </si>
  <si>
    <t>725869214R00</t>
  </si>
  <si>
    <t>Montáž uzávěrek zápach.dřez.dvojitý D 50</t>
  </si>
  <si>
    <t>55162347R</t>
  </si>
  <si>
    <t>Sifon VZT, vodní zápachová uzávěrka DN 40, transparentní trubice, možnost dopouštění</t>
  </si>
  <si>
    <t>725869218R00</t>
  </si>
  <si>
    <t>Montáž U-sifonu</t>
  </si>
  <si>
    <t>RV1</t>
  </si>
  <si>
    <t>Nerezová revizní dvířka, 150x150 mm, š. 12 mm, s rámečkem</t>
  </si>
  <si>
    <t>RV2</t>
  </si>
  <si>
    <t>Nerezová revizní dvířka, 200x300 mm, š. 12 mm, s rámečkem</t>
  </si>
  <si>
    <t>725989101R00</t>
  </si>
  <si>
    <t>Montáž dvířek kovových i z PH</t>
  </si>
  <si>
    <t>42972800R</t>
  </si>
  <si>
    <t>Mřížka čtyřhranná větrací vel. 125x125, k přivzdušňovací hlavici</t>
  </si>
  <si>
    <t>728415111R00</t>
  </si>
  <si>
    <t>Montáž mřížky větrací nebo ventilační do 0,04 m2</t>
  </si>
  <si>
    <t>SF</t>
  </si>
  <si>
    <t>sifon podomítkový ke klim. jednotkám, svislý odtok DN32, 100x100x60 mm, s kuličkou</t>
  </si>
  <si>
    <t>MONTSF</t>
  </si>
  <si>
    <t>Montáž zápachových uzávěrek ostatních</t>
  </si>
  <si>
    <t>ZS</t>
  </si>
  <si>
    <t>Zahradní vodovodní sloupek, s kohoutem, zadní ventil 3/4, držák hadice, nerez, v 900 mm</t>
  </si>
  <si>
    <t>MONTZS</t>
  </si>
  <si>
    <t>Montáž zahradního sloupku, s napojením přívodu vody</t>
  </si>
  <si>
    <t>KLCERP</t>
  </si>
  <si>
    <t>Mini čerpadlo kondenzátu, do klima jednotky, 12 l/h, max 10m, 230V, 16W, tepelná ochrana</t>
  </si>
  <si>
    <t>KONDCERP</t>
  </si>
  <si>
    <t>Instalace čerpadla kondenzátu do klima jednotky</t>
  </si>
  <si>
    <t>998725102R00</t>
  </si>
  <si>
    <t>Přesun hmot pro zařizovací předměty, výšky do 12 m</t>
  </si>
  <si>
    <t>726</t>
  </si>
  <si>
    <t>Zdravotechnika - předstěnové instalace</t>
  </si>
  <si>
    <t>OVLD</t>
  </si>
  <si>
    <t>Ovládací tlačítko, 2 splachování, 24,6x16,4 cm, chrom mat, snadná údržba</t>
  </si>
  <si>
    <t>726211121R00</t>
  </si>
  <si>
    <t>Modul-WC do zazdění, h 108 cm</t>
  </si>
  <si>
    <t>726211121R00.1</t>
  </si>
  <si>
    <t>Modul-výlevka do zazdění, h 108 cm</t>
  </si>
  <si>
    <t>726211321R00</t>
  </si>
  <si>
    <t>Modul-WC do lehkých stěn, h 112 cm</t>
  </si>
  <si>
    <t>726211367R00</t>
  </si>
  <si>
    <t>Modul-výlevka do lehkých stěn, h 130 cm</t>
  </si>
  <si>
    <t>998726122R00</t>
  </si>
  <si>
    <t>Přesun hmot pro předstěnové systémy, výšky do 12 m</t>
  </si>
  <si>
    <t>005241010R</t>
  </si>
  <si>
    <t>Dokumentace skutečného provedení</t>
  </si>
  <si>
    <t>Soubor</t>
  </si>
  <si>
    <t>005241020R</t>
  </si>
  <si>
    <t>Geodetické zaměření skutečného provedení</t>
  </si>
  <si>
    <t>003 - Ústřední vytápění</t>
  </si>
  <si>
    <t xml:space="preserve">    731 - Ústřední vytápění - kotelny</t>
  </si>
  <si>
    <t xml:space="preserve">    732 - Ústřední vytápění - strojovny</t>
  </si>
  <si>
    <t xml:space="preserve">    733 - Ústřední vytápění - rozvodné potrubí</t>
  </si>
  <si>
    <t xml:space="preserve">    735 - Ústřední vytápění - otopná tělesa</t>
  </si>
  <si>
    <t xml:space="preserve">    736 - Ústřední vytápění - plošné vytápění a chlazení</t>
  </si>
  <si>
    <t>731</t>
  </si>
  <si>
    <t>Ústřední vytápění - kotelny</t>
  </si>
  <si>
    <t>731303221R00</t>
  </si>
  <si>
    <t>Montáž tepelného čerpadla vzduch-voda typ split, topného výkonu do 20 kW</t>
  </si>
  <si>
    <t>TČ</t>
  </si>
  <si>
    <t>Tepelné čerpadlo vzduch/voda typu split pracující s chladivem R32, výkon tepelného čerpadla 11 kW při venkovní teplotě 7°C a teplotě topné vody 35°C při COP 4,7 (topný výkon 7,51 kW při -10°C venkovní teploty a 35°C topné vody)</t>
  </si>
  <si>
    <t>ks</t>
  </si>
  <si>
    <t xml:space="preserve">Poznámka k položce:_x000D_
Tepelné čerpadlo vzduch/voda typu split pracující s chladivem R32, výkon tepelného čerpadla 11 kW při venkovní teplotě 7°C a teplotě topné vody 35°C při COP 4,7 (topný výkon 7,51 kW při -10°C venkovní teploty a 35°C topné vody), tepelné čerpadlo vybaveno dvojitým rotačním kompresorem s invertorovou technologií, tepelné čerpadlo vybaveno pojistným ventilem o otevíracím přetlaku 0,3 MPa, dále tepelné čerpadlo vybaveno oběhovým vysoceúčinným čerpadlem nastaveným na hodnotu pracovního bodu 25,5 kPa při 1,4 m³/h, vestavěnou regulací s ovládacím panelem vestavěným ve vnitřní jednotce doplněnou o komunikační modul s nadřazeným systémem MaR, topná křivka ekvitermní regulace bude nastavena na 35°C topné vody při venkovních -12°C , vnitřní jednotka vybavena elektroohřevem o výkonu 6 kW, maximální výstupní teplota topné vody 65°C, maximální venkovní provozní teplota -25°C, venkovní jednotka o rozměrech 1050x1010x370 mm a hmotnosti 75 kg osazena na konzole 0,5 m nad terénem kotvené do betonového základu (základ dodávkou stavby), vnitřní jednotka 725x450x235 mm o hmotnosti 27 kg zavěšena na stěně, max. příkon venkovní jednotky 3,57 kW 3x400 V, max. příkon vnitřní jednotky 6 kW 3x400 V, plnění chladiva provedeno dle předpisů výrobce, akustický výkon venkovní jednotky 67 dB(A)_x000D_
</t>
  </si>
  <si>
    <t>Cu.6.16</t>
  </si>
  <si>
    <t>Měděné potrubí spojované pájením natvrdo d6/16 mm, vč. kaučukové izolace</t>
  </si>
  <si>
    <t>998731101R00</t>
  </si>
  <si>
    <t>Přesun hmot pro kotelny, v objektech výšky do 6 m</t>
  </si>
  <si>
    <t>732</t>
  </si>
  <si>
    <t>Ústřední vytápění - strojovny</t>
  </si>
  <si>
    <t>732219301R00</t>
  </si>
  <si>
    <t>Montáž ohříváků vody stojatých kombinovaných do 200 l</t>
  </si>
  <si>
    <t>732241101R00</t>
  </si>
  <si>
    <t>Montáž zásobníku akumulačního pro vytápění nebo chlazení, objem do 500 l</t>
  </si>
  <si>
    <t>732339102R00</t>
  </si>
  <si>
    <t>Montáž nádoby expanzní tlakové 25 l</t>
  </si>
  <si>
    <t>ZO</t>
  </si>
  <si>
    <t>Zásobníkový ohřívač pro teplou vodu o objemu 130 l, zásobník nerezový v provedení ,,tank in tank" teplosměná plocha zásobníku 1,03 m², zásobník opatřen z výroby tepelnou izolací, zásobník osazen topnou patronou o výkonu 3 kW 230 V sloužící pro termickou d</t>
  </si>
  <si>
    <t>Poznámka k položce:_x000D_
Zásobníkový ohřívač pro teplou vodu o objemu 130 l, zásobník nerezový v provedení ,,tank in tank" teplosměná plocha zásobníku 1,03 m², zásobník opatřen z výroby tepelnou izolací, zásobník osazen topnou patronou o výkonu 3 kW 230 V sloužící pro termickou dezinfekci, pohotovostní tepelná ztráta 40 W.</t>
  </si>
  <si>
    <t>TN</t>
  </si>
  <si>
    <t>Akumulační nádrž o objemu 130 l sloužící jako taktovací nádrž, nádrž opatřena tepelnou izolací dodávanou výrobcem</t>
  </si>
  <si>
    <t>998732101R00</t>
  </si>
  <si>
    <t>Přesun hmot pro strojovny, v objektech výšky do 6 m</t>
  </si>
  <si>
    <t>733163513R00</t>
  </si>
  <si>
    <t>Potrubí pro vytápění a chlazení, měděné, lisované spoje, d 18 x 1,0 mm</t>
  </si>
  <si>
    <t>733163514R00</t>
  </si>
  <si>
    <t>Potrubí pro vytápění a chlazení, měděné, lisované spoje, d 22 x 1,0 mm</t>
  </si>
  <si>
    <t>733163515R00</t>
  </si>
  <si>
    <t>Potrubí pro vytápění a chlazení, měděné, lisované spoje, d 28 x 1,5 mm</t>
  </si>
  <si>
    <t>733163516R00</t>
  </si>
  <si>
    <t>Potrubí pro vytápění a chlazení, měděné, lisované spoje, d 35 x 1,5 mm</t>
  </si>
  <si>
    <t>733190106R00</t>
  </si>
  <si>
    <t>Tlaková zkouška potrubí  DN 32</t>
  </si>
  <si>
    <t>722181213R00</t>
  </si>
  <si>
    <t>Izolace návleková tl. stěny 13 mm</t>
  </si>
  <si>
    <t>722181215R00</t>
  </si>
  <si>
    <t>Izolace návleková tl. stěny 25 mm</t>
  </si>
  <si>
    <t>998733101R00</t>
  </si>
  <si>
    <t>Přesun hmot pro rozvody potrubí, v objektech výšky do 6 m</t>
  </si>
  <si>
    <t>733</t>
  </si>
  <si>
    <t>Ústřední vytápění - rozvodné potrubí</t>
  </si>
  <si>
    <t>734235221R00</t>
  </si>
  <si>
    <t>Kohout kulový, vnitřní-vnitřní závit plnoprůtokový DN 15</t>
  </si>
  <si>
    <t>734235223R00</t>
  </si>
  <si>
    <t>Kohout kulový, vnitřní-vnitřní závit plnoprůtokový DN 25</t>
  </si>
  <si>
    <t>734235224R00</t>
  </si>
  <si>
    <t>Kohout kulový, vnitřní-vnitřní závit plnoprůtokový DN 32</t>
  </si>
  <si>
    <t>734293274R00</t>
  </si>
  <si>
    <t>Kohout kulový FILTR BALL DN 32</t>
  </si>
  <si>
    <t>734295321R00</t>
  </si>
  <si>
    <t>Kohout kulový vypouštěcí, komplet DN 15</t>
  </si>
  <si>
    <t>734421130R00</t>
  </si>
  <si>
    <t>Tlakoměr deformační 0-10 MPa</t>
  </si>
  <si>
    <t>734209113R00</t>
  </si>
  <si>
    <t>Montáž armatur závitových, se dvěma závity, G 1/2"</t>
  </si>
  <si>
    <t>734209114R00</t>
  </si>
  <si>
    <t>Montáž armatur závitových, se dvěma závity, G 3/4"</t>
  </si>
  <si>
    <t>734209115R00</t>
  </si>
  <si>
    <t>Montáž armatur závitových, se dvěma závity, G 1"</t>
  </si>
  <si>
    <t>734209126R00</t>
  </si>
  <si>
    <t>Montáž armatur závitových, se třemi závity, G 5/4"</t>
  </si>
  <si>
    <t>VV.15</t>
  </si>
  <si>
    <t>Vyvažovací ventil DN15 kvs = 2,56 m3/h</t>
  </si>
  <si>
    <t>VV.20</t>
  </si>
  <si>
    <t>Vyvažovací ventil DN20 kvs = 5,39 m3/h</t>
  </si>
  <si>
    <t>VV.25</t>
  </si>
  <si>
    <t>Vyvažovací ventil DN25 kvs = 8,59 m3/h</t>
  </si>
  <si>
    <t>Rozdělovací ventil DN32 pro přepínání ohřevu zásob</t>
  </si>
  <si>
    <t>998734101R00</t>
  </si>
  <si>
    <t>Přesun hmot pro armatury, v objektech výšky do 6 m</t>
  </si>
  <si>
    <t>735</t>
  </si>
  <si>
    <t>Ústřední vytápění - otopná tělesa</t>
  </si>
  <si>
    <t>735419115R00</t>
  </si>
  <si>
    <t>Montáž konvektorů</t>
  </si>
  <si>
    <t>735424122R00</t>
  </si>
  <si>
    <t>Konvektor nástěnný s nucenou konvekcí o rozměrech 600x450 mm, výkon konvektoru 311 W při tepelném spádu 35/30°C, na připojovacím potrubí osazen termostatický ventil a šroubení DN15, součástí dodávky elektrohlavice a prostorový termostat</t>
  </si>
  <si>
    <t>Poznámka k položce:_x000D_
Konvektor nástěnný s nucenou konvekcí o rozměrech 600x450 mm, výkon konvektoru 311 W při tepelném spádu 35/30°C, na připojovacím potrubí osazen termostatický ventil a šroubení DN15, součástí dodávky elektrohlavice a prostorový termostat.</t>
  </si>
  <si>
    <t>998735101R00</t>
  </si>
  <si>
    <t>Přesun hmot pro otopná tělesa, v objektech výšky do 6 m</t>
  </si>
  <si>
    <t>736</t>
  </si>
  <si>
    <t>Ústřední vytápění - plošné vytápění a chlazení</t>
  </si>
  <si>
    <t>736332111R00</t>
  </si>
  <si>
    <t>Systémová skořepina s rozečí 75 mm</t>
  </si>
  <si>
    <t>736332911R00</t>
  </si>
  <si>
    <t>Dilatační pás</t>
  </si>
  <si>
    <t>736333114RT2</t>
  </si>
  <si>
    <t>Potrubí polybutenové HR PB DD, D 15 x 1,5 mm, do desky, rozteč 75 mm</t>
  </si>
  <si>
    <t>736333114RT5</t>
  </si>
  <si>
    <t>Potrubí polybutenové HR PB DD, D 15 x 1,5 mm, do desky, rozteč 150 mm</t>
  </si>
  <si>
    <t>736333114RT8</t>
  </si>
  <si>
    <t>Potrubí polybutenové HR PB DD, D 15 x 1,5 mm, do desky, rozteč 225 mm</t>
  </si>
  <si>
    <t>736333114RU2</t>
  </si>
  <si>
    <t>Potrubí polybutenové HR PB DD, D 15 x 1,5 mm, do desky, rozteč 300 mm</t>
  </si>
  <si>
    <t>736336303R00</t>
  </si>
  <si>
    <t>Sestava rozdělovač/sběrač 1", čtyřcestný bez skříně</t>
  </si>
  <si>
    <t>736336304R00</t>
  </si>
  <si>
    <t>Sestava rozdělovač/sběrač 1", pěticestný bez skříně</t>
  </si>
  <si>
    <t>736336307R00</t>
  </si>
  <si>
    <t>Sestava rozdělovač/sběrač 1", osmicestný bez skříně</t>
  </si>
  <si>
    <t>736336812R00</t>
  </si>
  <si>
    <t>Skříň rozdělovače</t>
  </si>
  <si>
    <t>736336916R00</t>
  </si>
  <si>
    <t>Multi press - adaptér D 15 x 1,5 mm</t>
  </si>
  <si>
    <t>28600413R</t>
  </si>
  <si>
    <t>Chránička potrubí</t>
  </si>
  <si>
    <t>286004532R</t>
  </si>
  <si>
    <t>Oblouk fixační pro potrubí 15-18 mm GT-RB 15/18</t>
  </si>
  <si>
    <t>998736101R00</t>
  </si>
  <si>
    <t>Přesun hmot pro podlahové vytápění, v objektech výšky do 6 m</t>
  </si>
  <si>
    <t>004 - Elektroinstalace - silnoproud</t>
  </si>
  <si>
    <t xml:space="preserve">D1 - Rozvaděč R1 </t>
  </si>
  <si>
    <t xml:space="preserve">    D3 - OCELOPLECHOVÝ ROZVADĚČ VESTAVNÝ (pod omítku) IP40/20 s uzávěrem EI 30DP1-S</t>
  </si>
  <si>
    <t xml:space="preserve">    D4 - PROPOJOVACÍ LIŠTY</t>
  </si>
  <si>
    <t xml:space="preserve">    D5 - HLAVNÍ VYPÍNAČ</t>
  </si>
  <si>
    <t xml:space="preserve">    D6 - OCHRANA NAPÁJECÍHO VEDENÍ 230 V/50 Hz - KOMBINOVANÉ SVODIČE PŘEPĚTÍ typu 1 a 2 (B+C) pro síť TN-C,TN</t>
  </si>
  <si>
    <t xml:space="preserve">    D7 - JISTIČE (na DIN lištu) min. zkratová odolnost 10kA</t>
  </si>
  <si>
    <t xml:space="preserve">    D9 - PROUDOVÝ CHRÁNIČ S NADPROUDOVOU OCHRANOU</t>
  </si>
  <si>
    <t xml:space="preserve">    D10 - STYKAČE A RELÉ (na DIN lištu)</t>
  </si>
  <si>
    <t xml:space="preserve">    D11 - SPÍNAČ R-0-A (na DIN lištu)</t>
  </si>
  <si>
    <t xml:space="preserve">    D12 - DIGITÁLNÍ SPÍNACÍ HODINY (na DIN lištu)</t>
  </si>
  <si>
    <t xml:space="preserve">    D13 - JEDNOTKA ŘÍZENÍ PŘEDŘADNÍKŮ DALI</t>
  </si>
  <si>
    <t xml:space="preserve">    D14 - TERMOSTATY (na DIN lištu)</t>
  </si>
  <si>
    <t xml:space="preserve">    D15 - ŘADOVÉ SVORKY</t>
  </si>
  <si>
    <t>D16 - Rozvaděč R2</t>
  </si>
  <si>
    <t xml:space="preserve">    D17 - Ochrana napájecího vedení nn (50 Hz) - SPD typ 2-přepěť.ochrana pro síť TN-C,TN-S,TT,IT</t>
  </si>
  <si>
    <t>D18 - Elektromontáže</t>
  </si>
  <si>
    <t xml:space="preserve">    D19 - Úprava rozvaděče RHE</t>
  </si>
  <si>
    <t xml:space="preserve">      D7 - JISTIČE (na DIN lištu) min. zkratová odolnost 10kA</t>
  </si>
  <si>
    <t xml:space="preserve">      D20 - PŘÍSLUŠENSTVÍ JISTIČŮ </t>
  </si>
  <si>
    <t xml:space="preserve">      D15 - ŘADOVÉ SVORKY</t>
  </si>
  <si>
    <t xml:space="preserve">      D15-1 - HODINOVE ZUCTOVACI SAZBY</t>
  </si>
  <si>
    <t xml:space="preserve">    D22 - MONTÁŽ ROZVODNIC</t>
  </si>
  <si>
    <t xml:space="preserve">    D23 - INSTALAČNÍ ZAŘÍZENÍ</t>
  </si>
  <si>
    <t xml:space="preserve">    D24 - SVORKOVNICE KRABICOVÁ</t>
  </si>
  <si>
    <t xml:space="preserve">    D25 - KABELOVÉ KRABICOVÉ ROZVODKY PRO VENKOVNÍ INSTALACI - IP65</t>
  </si>
  <si>
    <t xml:space="preserve">    D27 - SPÍNAČE A PŘEPÍNAČE - pod omítku, IP20 komplet přístoje s rámečkem, design</t>
  </si>
  <si>
    <t xml:space="preserve">    D28 - TLAČÍTKO - pod omítku, IP20 komplet přístoje s rámečkem, design</t>
  </si>
  <si>
    <t xml:space="preserve">    D29 - ŽALUZIOVÝ OVLÁDAČ interiérový- pod omítku, IP20 komplet přístoje s rámečkem, design</t>
  </si>
  <si>
    <t xml:space="preserve">    D30 - ELEKTRONICKÉ RELÉ PRO CENTRÁLNÍ OVLÁDÁNÍ POHONU ŽALUZIÍ</t>
  </si>
  <si>
    <t xml:space="preserve">    D31 - PRVKY ŘÍZENÍ DALI</t>
  </si>
  <si>
    <t xml:space="preserve">    D32 - OTOČNÝ STMÍVAČ interiérový - pod omítku, IP20 kryt s rámečkem, design </t>
  </si>
  <si>
    <t xml:space="preserve">    D34 - ZÁSUVKA NN - pod omítku komplet přístoje s rámečkem, design</t>
  </si>
  <si>
    <t xml:space="preserve">    D35 - ZÁSUVKA NN, S OCHRANOU PŘED PŘEPĚTÍM- pod omítku  komplet přístoje s rámečkem, design</t>
  </si>
  <si>
    <t xml:space="preserve">    D36 - ZÁSUVKA 5-TI PÓLOVÁ VESTAVNÁ, IP44</t>
  </si>
  <si>
    <t xml:space="preserve">    D37 - ZÁSUVKA NN - vestavná do podlahové krabice, 45x45mm</t>
  </si>
  <si>
    <t xml:space="preserve">    D38 - PODLAHOVÉ ZÁSUVKOVÉ KRABICE (do betonu)</t>
  </si>
  <si>
    <t xml:space="preserve">    D39 - BEZPEČNOSTNÍ TLAČÍTKO (prosklené) - TOTAL STOP</t>
  </si>
  <si>
    <t xml:space="preserve">    D40 - TEPLOTNÍ SENZORY NTC, rozsah -40..+125"C</t>
  </si>
  <si>
    <t xml:space="preserve">    D41 - KABEL SE ZVÝŠ.ODOL. PROTI ŠÍŘ. PLAMENE, BARVA PLÁŠTĚ ORANŽOVÁ, TŘ.REAKCE NA OHEŇ - B2 ca, s</t>
  </si>
  <si>
    <t xml:space="preserve">    D42 - KABEL SE SNÍŽ.HOŘLAVOSTÍ, S FUNKČNÍ SCHOPNOSTÍ PŘI POŽÁRU P60-R,  TŘ. REAKCE NA OHEŇ- B2 ca, s1, d0</t>
  </si>
  <si>
    <t xml:space="preserve">    D43 - KABEL SILOVÝ,IZOLACE PVC S VODIČEM PE</t>
  </si>
  <si>
    <t xml:space="preserve">    D44 - ŠNŮRA, IZOLACE KAUČUK</t>
  </si>
  <si>
    <t xml:space="preserve">    D45 - KABEL STÍNĚNÝ</t>
  </si>
  <si>
    <t xml:space="preserve">    D46 - VODIČ PRO POSPOJOVÁNÍ</t>
  </si>
  <si>
    <t xml:space="preserve">    D47 - ZEMNÍCÍ SVORKA</t>
  </si>
  <si>
    <t xml:space="preserve">    D48 - UKONČENÍ  VODIČŮ V ROZVADĚČÍCH</t>
  </si>
  <si>
    <t xml:space="preserve">    D49 - POŽÁRNÍ UCPÁVKY</t>
  </si>
  <si>
    <t xml:space="preserve">    D50 - INSTALAČNÍ TRUBKY, LIŠTY A CHRÁNIČKY</t>
  </si>
  <si>
    <t xml:space="preserve">    D51 - KABELOVÝ ŽLAB DRÁTOVÝ - ŽÁROVÝ ZINEK</t>
  </si>
  <si>
    <t xml:space="preserve">    D52 - PŘÍSLUŠENSTVÍ DRÁTOVÝCH ŽLABŮ - ŽÁROVÝ ZINEK</t>
  </si>
  <si>
    <t xml:space="preserve">    D54 - PŘÍSLUŠENSTVÍ KABELOVÝCH DRÁTOVÝCH ŽLABŮ - ŽÁROVÝ ZINEK - OSTATNÍ</t>
  </si>
  <si>
    <t xml:space="preserve">    D55 - POŽÁRNĚ ODOLNÁ TRASA  - KOMPLET</t>
  </si>
  <si>
    <t xml:space="preserve">    D56 - HMOŽDINKY</t>
  </si>
  <si>
    <t xml:space="preserve">    D57 - MONTÁŽE</t>
  </si>
  <si>
    <t xml:space="preserve">    D21 - HODINOVE ZUCTOVACI SAZBY</t>
  </si>
  <si>
    <t xml:space="preserve">    D58 - KOORDINACE POSTUPU PRACI</t>
  </si>
  <si>
    <t xml:space="preserve">    D59 - PROVEDENI REVIZNICH ZKOUSEK DLE CSN 331500</t>
  </si>
  <si>
    <t xml:space="preserve">    D61 - SVÍTIDLA</t>
  </si>
  <si>
    <t xml:space="preserve">      D62 - VESTAVNÁ LED SVÍTIDLA ČTVERCOVÁ (M600) S OPTICKÝM KRYTEM PROTI OSLNĚNÍ (UGR&lt;19) A ŘÍZENÍM (STMÍVÁNÍM</t>
  </si>
  <si>
    <t xml:space="preserve">      D63 - VESTAVNÁ LED SVÍTIDLA ČTVERCOVÁ (M600) S OPTICKÝM KRYTEM PROTI OSLNĚNÍ (UGR&lt;19) - min. IP20</t>
  </si>
  <si>
    <t xml:space="preserve">      D64 - VESTAVNÁ LED SVÍTIDLA ČTVERCOVÁ (M600) S PRIZMATICKÝM KRYTEM - min. IP20</t>
  </si>
  <si>
    <t xml:space="preserve">      D65 - VESTAVNÁ LED SVÍTIDLA KRUHOVÁ S OPÁLOVÝM KRYTEM - min. IP20</t>
  </si>
  <si>
    <t xml:space="preserve">      D66 - VESTAVNÁ LED SVÍTIDLA KRUHOVÁ S MIKROPRIZMATICKÝM KRYTEM A BÍLÝM LAKOVANÝM RÁMEČKEM - min. IP20</t>
  </si>
  <si>
    <t xml:space="preserve">      D67 - PŘISAZENÁ LED SVÍTIDLA KRUHOVÁ S MIKROPRIZMATICKÝM KRYTEM, BÍLÝM LAKOVANÝM RÁMEČKEM A ŘÍZENÍM (STMÍV</t>
  </si>
  <si>
    <t xml:space="preserve">      D68 - ZÁVĚSNÁ LED SVÍTIDLA KRUHOVÁ NA LANKU, BARVA ČERVENÁ (nad schodiště), min. IP20</t>
  </si>
  <si>
    <t xml:space="preserve">      D70 - PŘISAZENÁ LED SVÍTIDLA KRUH, NÍZKÝ VÁLCOVÝ TVAR HLINÍKOVÉ TĚLO S KRYTEM, STŘÍBRNÁ,  min. IP20</t>
  </si>
  <si>
    <t xml:space="preserve">      D71 - PŘISAZENÁ LED SVÍTIDLA LINEÁRNÍ S POLYKARBONÁTOVÝM KRYTEM DO VHKA - min. IP44</t>
  </si>
  <si>
    <t xml:space="preserve">      D72 - PŘISAZENÁ SYSTÉMOVÁ LED SVÍTIDLA LINEÁRNÍ HLINÍKOVÁ S NANOPRIZMATICKÝM KRYTEM, ŘÍZENÍM (STMÍVÁNÍM) D</t>
  </si>
  <si>
    <t xml:space="preserve">      D74 - PŘISAZENÁ VENKOVNÍ LED SVÍTIDLA KRUHOVÁ S VESTAVĚNÝM SENZOREM POHYBU A POLYKARBONÁTOVÝM KRYTEM - min</t>
  </si>
  <si>
    <t xml:space="preserve">      D75 - PŘISAZENÁ NÁSTĚNNÁ LED SVÍTIDLA KRUHOVÁ S NEPŘÍMÝM OSVĚTLENÍM - min. IP20</t>
  </si>
  <si>
    <t xml:space="preserve">      D76 - ZAHRADNÍ SLOUPEK S LED OSVĚTLENÍM, BARVA ČERNÁ, min. IP44</t>
  </si>
  <si>
    <t xml:space="preserve">      D77 - SVÍTIDLO VESTAVNÉ NOUZOVÉ AKUMULÁTOROVÉ S OPTIKOU PRO OTEVŘENÉ PROSTORY (ANTIPANIKOVÉ) A AUTOTESTEM </t>
  </si>
  <si>
    <t xml:space="preserve">      D78 - SVÍTIDLO PŘISAZENÉ NOUZOVÉ AKUMULÁTOROVÉ S OPTIKOU PRO OTEVŘENÉ PROSTORY (ANTIPANIKOVÉ) A AUTOTESTEM</t>
  </si>
  <si>
    <t xml:space="preserve">      D79 - SVÍTIDLO VESTAVNÉ NOUZOVÉ AKUMULÁTOROVÉ S OPTIKOU NA CHODBY A AUTOTESTEM - LED 1hod, min. IP20</t>
  </si>
  <si>
    <t xml:space="preserve">      D80 - SVÍTIDLO BEZPEČNOSTNÍ S PIKTOGRAMEM PRO VYZNAČENÍ SMĚRU ÚNIKU - NOUZOVÉ AKUMULÁTOROVÉ NÁSTĚNNÉ - LED</t>
  </si>
  <si>
    <t xml:space="preserve">      D81 - PŘÍSPĚVEK NA RECYKLACI</t>
  </si>
  <si>
    <t xml:space="preserve">    D82 - Bleskosvod a uzemnění</t>
  </si>
  <si>
    <t xml:space="preserve">      D83 - OCELOVÝ PÁSEK POZINKOVANÝ</t>
  </si>
  <si>
    <t xml:space="preserve">      D84 - OCELOVÝ DRÁT POZINKOVANÝ</t>
  </si>
  <si>
    <t xml:space="preserve">      D85 - DRÁT AlMgSi</t>
  </si>
  <si>
    <t xml:space="preserve">      D86 - REVIZNÍ KRABICE DO ZATEPELNÍ</t>
  </si>
  <si>
    <t xml:space="preserve">      D87 - PODPĚRA VEDENÍ</t>
  </si>
  <si>
    <t xml:space="preserve">      D88 - SVORKA HROMOSVODNÍ,UZEMŇOVACÍ</t>
  </si>
  <si>
    <t xml:space="preserve">      D89 - SVORKA HROMOSVODNÍ,UZEMŇOVACÍ - FeZn</t>
  </si>
  <si>
    <t xml:space="preserve">      D90 - OCHRANNÝ ÚHELNÍK A DRŽÁKY</t>
  </si>
  <si>
    <t xml:space="preserve">      D91 - JÍMACÍ TYČ</t>
  </si>
  <si>
    <t xml:space="preserve">      D92 - BETONOVÝ PODSTAVEC JÍMACÍ TYČE</t>
  </si>
  <si>
    <t xml:space="preserve">      D93 - MONTÁŽNÍ PRÁCE</t>
  </si>
  <si>
    <t xml:space="preserve">      D59 - PROVEDENI REVIZNICH ZKOUSEK DLE CSN 331500</t>
  </si>
  <si>
    <t xml:space="preserve">      D60 - PODRUZNY MATERIAL</t>
  </si>
  <si>
    <t>D94 - Zemní a stavební práce</t>
  </si>
  <si>
    <t xml:space="preserve">    D95 - VYSEKANI KAPES VE ZDIVU CIHELNEM PRO KRABICE</t>
  </si>
  <si>
    <t xml:space="preserve">    D96 - PRŮRAZ CIHLOVÝM ZDIVEM</t>
  </si>
  <si>
    <t xml:space="preserve">    D97 - PRŮRAZ BETONOVÝM STROPEM</t>
  </si>
  <si>
    <t xml:space="preserve">    D99 - LESENI LEHKE PRACOVNI O VYSCE LESENOVE PODLAHY</t>
  </si>
  <si>
    <t xml:space="preserve">    D101 - ZÁKLAD PRO ZAHRADNÍ SVÍTIDLA Z BETONU tř. B20 - KOMPLETNÍ ZHOTOVENÍ</t>
  </si>
  <si>
    <t xml:space="preserve">    D102 - VYTÝČENÍ TRATI</t>
  </si>
  <si>
    <t xml:space="preserve">    D103 - SEJMUTÍ DRNU</t>
  </si>
  <si>
    <t xml:space="preserve">    D104 - HLOUBENÍ KABELOVÉ RÝHY</t>
  </si>
  <si>
    <t xml:space="preserve">    D105 - ZŘÍZENÍ KABELOVÉHO LOŽE</t>
  </si>
  <si>
    <t xml:space="preserve">    D106 - KABELOVÁ KRYCÍ DESKA Z PVC</t>
  </si>
  <si>
    <t xml:space="preserve">    D107 - KŘIŽOVATKA SE SILOVÝM KABELEM</t>
  </si>
  <si>
    <t xml:space="preserve">    D108 - ZÁHOZ KABELOVÉ RÝHY</t>
  </si>
  <si>
    <t xml:space="preserve">    D109 - ÚPRAVA POVRCHU</t>
  </si>
  <si>
    <t xml:space="preserve">    D110 - ODVOZ ZEMINY</t>
  </si>
  <si>
    <t xml:space="preserve">    VRN1 - VRN a projektové práce pro elektroinstalaci</t>
  </si>
  <si>
    <t>D1</t>
  </si>
  <si>
    <t xml:space="preserve">Rozvaděč R1 </t>
  </si>
  <si>
    <t>D3</t>
  </si>
  <si>
    <t>OCELOPLECHOVÝ ROZVADĚČ VESTAVNÝ (pod omítku) IP40/20 s uzávěrem EI 30DP1-S</t>
  </si>
  <si>
    <t>Pol1</t>
  </si>
  <si>
    <t>Rám+dveře, zapuštěný, (586x1607x250mm) - 231 mod., EI30</t>
  </si>
  <si>
    <t>Poznámka k položce:_x000D_
OCELOPLECHOVÝ ROZVADĚČ VESTAVNÝ (pod omítku) IP40/20s protipožárním uzávěrem EI 30DP1-S.</t>
  </si>
  <si>
    <t>Pol2</t>
  </si>
  <si>
    <t>Montážní konstrukce instalační (500x1496x110mm), plastové panely</t>
  </si>
  <si>
    <t>Pol3</t>
  </si>
  <si>
    <t>Ostatní montážní materiál</t>
  </si>
  <si>
    <t>D4</t>
  </si>
  <si>
    <t>PROPOJOVACÍ LIŠTY</t>
  </si>
  <si>
    <t>Pol4</t>
  </si>
  <si>
    <t>Propojovací lišta 1m, 3pól, In=80A, 16mm2</t>
  </si>
  <si>
    <t>Pol5</t>
  </si>
  <si>
    <t>Propojovací lišta 1m, 3x(1+Npól), In=80A, 16mm2</t>
  </si>
  <si>
    <t>Pol6</t>
  </si>
  <si>
    <t>Koncový kryt k propoj liště 80 A</t>
  </si>
  <si>
    <t>D5</t>
  </si>
  <si>
    <t>HLAVNÍ VYPÍNAČ</t>
  </si>
  <si>
    <t>Pol7</t>
  </si>
  <si>
    <t>63/3 Hlavní vypínač, 3-pól, In=63A</t>
  </si>
  <si>
    <t>D6</t>
  </si>
  <si>
    <t>OCHRANA NAPÁJECÍHO VEDENÍ 230 V/50 Hz - KOMBINOVANÉ SVODIČE PŘEPĚTÍ typu 1 a 2 (B+C) pro síť TN-C,TN</t>
  </si>
  <si>
    <t>Pol8</t>
  </si>
  <si>
    <t>Kombinovaný svodič bleskových proudů a přepětí, vhodné pro 3-fázový systém TN-C, instalace na vstupu do budovy, 75 kA (10/350), 180 kA (8/20), dálková signalizace poruchy</t>
  </si>
  <si>
    <t>Poznámka k položce:_x000D_
OCHRANA NAPÁJECÍHO VEDENÍ 230 V/50 Hz - KOMBINOVANÉ SVODIČE PŘEPĚTÍ typu 1 a 2 (B+C) pro síť TN-C,TN.</t>
  </si>
  <si>
    <t>D7</t>
  </si>
  <si>
    <t>JISTIČE (na DIN lištu) min. zkratová odolnost 10kA</t>
  </si>
  <si>
    <t>Pol9</t>
  </si>
  <si>
    <t>B4/1 Jistič, char B, 1-pólový, Icn=10kA, In=4A</t>
  </si>
  <si>
    <t>1951416979</t>
  </si>
  <si>
    <t>Pol10</t>
  </si>
  <si>
    <t>B10/1 Jistič, char B, 1-pólový, Icn=10kA, In=10A</t>
  </si>
  <si>
    <t>-703416759</t>
  </si>
  <si>
    <t>Pol11</t>
  </si>
  <si>
    <t>B16/1 Jistič, char B, 1-pólový, Icn=10kA, In=16A</t>
  </si>
  <si>
    <t>1535249986</t>
  </si>
  <si>
    <t>Pol12</t>
  </si>
  <si>
    <t>B16/3 Jistič, char B, 3-pólový, Icn=10kA, In=16A</t>
  </si>
  <si>
    <t>198276212</t>
  </si>
  <si>
    <t>Pol13</t>
  </si>
  <si>
    <t>B25/3 Jistič, char B, 3-pólový, Icn=10kA, In=25A</t>
  </si>
  <si>
    <t>-1402334974</t>
  </si>
  <si>
    <t>Pol14</t>
  </si>
  <si>
    <t>B32/3 Jistič, char B, 3-pólový, Icn=10kA, In=32A</t>
  </si>
  <si>
    <t>1796459242</t>
  </si>
  <si>
    <t>Pol15</t>
  </si>
  <si>
    <t>C10/1 Jistič, char C, 1-pólový, Icn=10kA, In=10A</t>
  </si>
  <si>
    <t>146623588</t>
  </si>
  <si>
    <t>Pol16</t>
  </si>
  <si>
    <t>C20/1 Jistič, char C, 1-pólový, Icn=10kA, In=20A</t>
  </si>
  <si>
    <t>-1917235108</t>
  </si>
  <si>
    <t>Pol17</t>
  </si>
  <si>
    <t>C25/1 Jistič, char C, 1-pólový, Icn=10kA, In=25A</t>
  </si>
  <si>
    <t>2039003740</t>
  </si>
  <si>
    <t>Pol18</t>
  </si>
  <si>
    <t>C16/3 Jistič, char C, 3-pólový, Icn=10kA, In=16A</t>
  </si>
  <si>
    <t>763682675</t>
  </si>
  <si>
    <t>Pol19</t>
  </si>
  <si>
    <t>C32/3 Jistič, char C, 3-pólový, Icn=10kA, In=32A</t>
  </si>
  <si>
    <t>646193430</t>
  </si>
  <si>
    <t>D9</t>
  </si>
  <si>
    <t>PROUDOVÝ CHRÁNIČ S NADPROUDOVOU OCHRANOU</t>
  </si>
  <si>
    <t>Pol20</t>
  </si>
  <si>
    <t>10/1N/C/003-A Chránič s nadpr.ochr Ir=250A+puls.SS, 1+N,char.C, Idn=0.03A, In=10A, typ A</t>
  </si>
  <si>
    <t>Pol21</t>
  </si>
  <si>
    <t>16/1N/B/003-A Chránič s nadpr.ochr Ir=250A+puls.SS, 1+N, char.B, Idn=0.03A, In=16A, typ A</t>
  </si>
  <si>
    <t>Pol22</t>
  </si>
  <si>
    <t>16/1N/C/003-A Chránič s nadpr.ochr Ir=250A+puls.SS,A,1+N,char.C, Idn=0.03A, In=16A, typ A</t>
  </si>
  <si>
    <t>D10</t>
  </si>
  <si>
    <t>STYKAČE A RELÉ (na DIN lištu)</t>
  </si>
  <si>
    <t>Pol23</t>
  </si>
  <si>
    <t>Impulsní relé, 16A, 230 V~, 1zap. kont.</t>
  </si>
  <si>
    <t>Pol24</t>
  </si>
  <si>
    <t>Instalační relé 16A, 230V AC, 1 zap. kont.</t>
  </si>
  <si>
    <t>Pol25</t>
  </si>
  <si>
    <t>Stykač 25A, 2S, 230V AC</t>
  </si>
  <si>
    <t>Pol26</t>
  </si>
  <si>
    <t>Stykač 25A, 2R, 230V AC</t>
  </si>
  <si>
    <t>Pol27</t>
  </si>
  <si>
    <t>Interface relé 5A, 1P, 12V DC</t>
  </si>
  <si>
    <t>D11</t>
  </si>
  <si>
    <t>SPÍNAČ R-0-A (na DIN lištu)</t>
  </si>
  <si>
    <t>Pol28</t>
  </si>
  <si>
    <t>Přepínač, 4A, 230V, R-O-A</t>
  </si>
  <si>
    <t>D12</t>
  </si>
  <si>
    <t>DIGITÁLNÍ SPÍNACÍ HODINY (na DIN lištu)</t>
  </si>
  <si>
    <t>Pol29</t>
  </si>
  <si>
    <t>Spínací hodiny roční, 2 kanály, ASTRO program, 16A, cívka AC 230V</t>
  </si>
  <si>
    <t>D13</t>
  </si>
  <si>
    <t>JEDNOTKA ŘÍZENÍ PŘEDŘADNÍKŮ DALI</t>
  </si>
  <si>
    <t>Pol30</t>
  </si>
  <si>
    <t>Jednotka s výstupem PEXbus, 64 předřadníků DALI, 230V AC, 160mA, 2x RJ 4p4c</t>
  </si>
  <si>
    <t>D14</t>
  </si>
  <si>
    <t>TERMOSTATY (na DIN lištu)</t>
  </si>
  <si>
    <t>Pol31</t>
  </si>
  <si>
    <t>TER-3/A jednoduchý termostat -30..+10"C, NTC, nastavitelná hystereze, 16A, 1Z</t>
  </si>
  <si>
    <t>D15</t>
  </si>
  <si>
    <t>ŘADOVÉ SVORKY</t>
  </si>
  <si>
    <t>Pol32</t>
  </si>
  <si>
    <t>Řadová svorka do 2,5mm2</t>
  </si>
  <si>
    <t>Pol33</t>
  </si>
  <si>
    <t>Řadová svorka do 4mm2</t>
  </si>
  <si>
    <t>Pol34</t>
  </si>
  <si>
    <t>Řadová svorka do 6mm2</t>
  </si>
  <si>
    <t>Pol35</t>
  </si>
  <si>
    <t>Řadová svorka do 10mm2</t>
  </si>
  <si>
    <t>Pol36</t>
  </si>
  <si>
    <t>Řadová svorka do 35mm2</t>
  </si>
  <si>
    <t>D16</t>
  </si>
  <si>
    <t>Rozvaděč R2</t>
  </si>
  <si>
    <t>Pol37</t>
  </si>
  <si>
    <t>Rám+dveře, zapuštěný, (586x1193x250mm) - 168 mod., EI30</t>
  </si>
  <si>
    <t>Pol38</t>
  </si>
  <si>
    <t>Montážní konstrukce instalační (500x1082x110mm), plastové panely</t>
  </si>
  <si>
    <t>Pol39</t>
  </si>
  <si>
    <t>25/3 Hlavní vypínač, 3-pól, In=25A</t>
  </si>
  <si>
    <t>D17</t>
  </si>
  <si>
    <t>Ochrana napájecího vedení nn (50 Hz) - SPD typ 2-přepěť.ochrana pro síť TN-C,TN-S,TT,IT</t>
  </si>
  <si>
    <t>Pol40</t>
  </si>
  <si>
    <t>2.st. - Svodič přepětí, vhodné pro 3-fázový systém TN-S, 15 kA (8/20), 4póly, vým. modul varistoru</t>
  </si>
  <si>
    <t>D18</t>
  </si>
  <si>
    <t>Elektromontáže</t>
  </si>
  <si>
    <t>D19</t>
  </si>
  <si>
    <t>Úprava rozvaděče RHE</t>
  </si>
  <si>
    <t>Pol41</t>
  </si>
  <si>
    <t>B40/3 Jistič, char B, 3-pólový, Icn=10kA, In=40A</t>
  </si>
  <si>
    <t>D20</t>
  </si>
  <si>
    <t xml:space="preserve">PŘÍSLUŠENSTVÍ JISTIČŮ </t>
  </si>
  <si>
    <t>Pol42</t>
  </si>
  <si>
    <t>Vypínací spoušť pro jističe 230V AC</t>
  </si>
  <si>
    <t>D15-1</t>
  </si>
  <si>
    <t>HODINOVE ZUCTOVACI SAZBY</t>
  </si>
  <si>
    <t>Pol43</t>
  </si>
  <si>
    <t>Uprava stavajiciho rozvadece</t>
  </si>
  <si>
    <t>hod</t>
  </si>
  <si>
    <t>D22</t>
  </si>
  <si>
    <t>MONTÁŽ ROZVODNIC</t>
  </si>
  <si>
    <t>Pol44</t>
  </si>
  <si>
    <t>Do  50 kg</t>
  </si>
  <si>
    <t>D23</t>
  </si>
  <si>
    <t>INSTALAČNÍ ZAŘÍZENÍ</t>
  </si>
  <si>
    <t>Pol45</t>
  </si>
  <si>
    <t>KP 67/2 KRABICE PŘÍSTROJOVÁ - pod omítku</t>
  </si>
  <si>
    <t>Pol46</t>
  </si>
  <si>
    <t>KU 68-1902 KRABICE ODBOČNÁ S VÍČKEM - pod omítku</t>
  </si>
  <si>
    <t>Pol47</t>
  </si>
  <si>
    <t>KSK 80 KRABICE PLASTOVÁ NÁSTĚNNÁ S KRYTÍM - na omítku</t>
  </si>
  <si>
    <t>Pol48</t>
  </si>
  <si>
    <t>KT 250 SKŘÍŇ ROZVODNÁ</t>
  </si>
  <si>
    <t>Pol49</t>
  </si>
  <si>
    <t>Ekvipotenciální přípojnice "MET"</t>
  </si>
  <si>
    <t>D24</t>
  </si>
  <si>
    <t>SVORKOVNICE KRABICOVÁ</t>
  </si>
  <si>
    <t>Pol50</t>
  </si>
  <si>
    <t>3x1-2,5mm2</t>
  </si>
  <si>
    <t>Pol51</t>
  </si>
  <si>
    <t>5x1-2,5mm2</t>
  </si>
  <si>
    <t>D25</t>
  </si>
  <si>
    <t>KABELOVÉ KRABICOVÉ ROZVODKY PRO VENKOVNÍ INSTALACI - IP65</t>
  </si>
  <si>
    <t>Pol52</t>
  </si>
  <si>
    <t>KF 0604 B Rozvodka, UV Stabilní, černá, svorkovnice 1,5-4 mm2</t>
  </si>
  <si>
    <t>Pol53</t>
  </si>
  <si>
    <t>KF 0606 B Rozvodka, UV Stabilní, černá, svorkovnice 2,5-6mm2</t>
  </si>
  <si>
    <t>D27</t>
  </si>
  <si>
    <t>SPÍNAČE A PŘEPÍNAČE - pod omítku, IP20 komplet přístoje s rámečkem, design</t>
  </si>
  <si>
    <t>Pol54</t>
  </si>
  <si>
    <t>Spínač jednopólový; 10A, 250V, řazení 1, šedá/bílá</t>
  </si>
  <si>
    <t>Pol55</t>
  </si>
  <si>
    <t>Přepínač střídavý; 10A, 250V, řazení 6, šedá/bílá</t>
  </si>
  <si>
    <t>D28</t>
  </si>
  <si>
    <t>TLAČÍTKO - pod omítku, IP20 komplet přístoje s rámečkem, design</t>
  </si>
  <si>
    <t>Pol56</t>
  </si>
  <si>
    <t>Tlačítko zapínací; 10A, 250V, řazení 1/0</t>
  </si>
  <si>
    <t>Pol57</t>
  </si>
  <si>
    <t>Tlačítko zapínací s orientační doutnavkou; 10A, 250V, řazení 1/0So</t>
  </si>
  <si>
    <t>D29</t>
  </si>
  <si>
    <t>ŽALUZIOVÝ OVLÁDAČ interiérový- pod omítku, IP20 komplet přístoje s rámečkem, design</t>
  </si>
  <si>
    <t>Pol58</t>
  </si>
  <si>
    <t>Ovládač žaluziový, jednopólový; 10A, 250V, řazení 1/0+1/0 s blokováním</t>
  </si>
  <si>
    <t>D30</t>
  </si>
  <si>
    <t>ELEKTRONICKÉ RELÉ PRO CENTRÁLNÍ OVLÁDÁNÍ POHONU ŽALUZIÍ</t>
  </si>
  <si>
    <t>Pol59</t>
  </si>
  <si>
    <t>R1J-U-E-230, 5A, 230V</t>
  </si>
  <si>
    <t>D31</t>
  </si>
  <si>
    <t>PRVKY ŘÍZENÍ DALI</t>
  </si>
  <si>
    <t>Pol60</t>
  </si>
  <si>
    <t>DALIrsw - přístroj otočného stmívače DALI, napájení z DALI sběrnice, do krabice</t>
  </si>
  <si>
    <t>Pol61</t>
  </si>
  <si>
    <t>DALI4sw - tlačítkový ovladač DALI, napájení z DALI sběrnice, 4 vstupy, do krabice</t>
  </si>
  <si>
    <t>D32</t>
  </si>
  <si>
    <t xml:space="preserve">OTOČNÝ STMÍVAČ interiérový - pod omítku, IP20 kryt s rámečkem, design </t>
  </si>
  <si>
    <t>Pol62</t>
  </si>
  <si>
    <t>Kryt stmívače otočného pro DALI ovládání + rámeček</t>
  </si>
  <si>
    <t>D34</t>
  </si>
  <si>
    <t>ZÁSUVKA NN - pod omítku komplet přístoje s rámečkem, design</t>
  </si>
  <si>
    <t>Pol63</t>
  </si>
  <si>
    <t>Zásuvka jednonásobná, s ochranným kolíkem, s clonkami; řazení 2P+PE; 16A, 250V, IP20</t>
  </si>
  <si>
    <t>D35</t>
  </si>
  <si>
    <t>ZÁSUVKA NN, S OCHRANOU PŘED PŘEPĚTÍM- pod omítku  komplet přístoje s rámečkem, design</t>
  </si>
  <si>
    <t>Pol64</t>
  </si>
  <si>
    <t>Zásuvka jednonásobná, s ochranným kolíkem, s clonkami, s ochranou před přepětím, optická signalizace poruchy; řazení 2P+PE; 16A, 250V</t>
  </si>
  <si>
    <t>D36</t>
  </si>
  <si>
    <t>ZÁSUVKA 5-TI PÓLOVÁ VESTAVNÁ, IP44</t>
  </si>
  <si>
    <t>Pol65</t>
  </si>
  <si>
    <t>Zásuvka průmyslová, vestavná, s víčkem; 5P, 32A, 400V, 6h, řazení 3P+N+PE; IP44</t>
  </si>
  <si>
    <t>D37</t>
  </si>
  <si>
    <t>ZÁSUVKA NN - vestavná do podlahové krabice, 45x45mm</t>
  </si>
  <si>
    <t>Pol66</t>
  </si>
  <si>
    <t>Zásuvka 45x45, s ochranným kolíkem, s clonkami; řazení 2P+PE; 16A, 230V + štítek "PC"</t>
  </si>
  <si>
    <t>D38</t>
  </si>
  <si>
    <t>PODLAHOVÉ ZÁSUVKOVÉ KRABICE (do betonu)</t>
  </si>
  <si>
    <t>Pol67</t>
  </si>
  <si>
    <t>Přístrojová podlahová krabice do betonu 260x330mm - pro 6 modulů 45x45mm - komplet</t>
  </si>
  <si>
    <t>D39</t>
  </si>
  <si>
    <t>BEZPEČNOSTNÍ TLAČÍTKO (prosklené) - TOTAL STOP</t>
  </si>
  <si>
    <t>Pol68</t>
  </si>
  <si>
    <t>Nouzové požární tlačítko, 120x120x50mm, 1NO+1NC, min.- IP20</t>
  </si>
  <si>
    <t>Pol69</t>
  </si>
  <si>
    <t>Zelená LED kontrolka, 230V</t>
  </si>
  <si>
    <t>D40</t>
  </si>
  <si>
    <t>TEPLOTNÍ SENZORY NTC, rozsah -40..+125"C</t>
  </si>
  <si>
    <t>Pol70</t>
  </si>
  <si>
    <t>TZ-12 teplotní senzor 12m, dvojitá izolace</t>
  </si>
  <si>
    <t>D41</t>
  </si>
  <si>
    <t>KABEL SE ZVÝŠ.ODOL. PROTI ŠÍŘ. PLAMENE, BARVA PLÁŠTĚ ORANŽOVÁ, TŘ.REAKCE NA OHEŇ - B2 ca, s</t>
  </si>
  <si>
    <t>Pol71</t>
  </si>
  <si>
    <t>1-CXKH-R-O 3x1.5 mm2 , pevně</t>
  </si>
  <si>
    <t>Pol72</t>
  </si>
  <si>
    <t>1-CXKH-R-J 3x1.5 mm2 , pevně</t>
  </si>
  <si>
    <t>Pol73</t>
  </si>
  <si>
    <t>1-CXKH-R-J 5x1.5 mm2 , pevně</t>
  </si>
  <si>
    <t>Pol74</t>
  </si>
  <si>
    <t>1-CXKH-R-J 3x2.5 mm2 , pevně</t>
  </si>
  <si>
    <t>Pol75</t>
  </si>
  <si>
    <t>1-CXKH-R-J 5x2.5 mm2 , pevně</t>
  </si>
  <si>
    <t>Pol76</t>
  </si>
  <si>
    <t>1-CXKH-R-J 3x4 mm2 , pevně</t>
  </si>
  <si>
    <t>Pol77</t>
  </si>
  <si>
    <t>1-CXKH-R-J 5x4 mm2 , pevně</t>
  </si>
  <si>
    <t>Pol78</t>
  </si>
  <si>
    <t>1-CXKH-R-J 3x6 mm2 , pevně</t>
  </si>
  <si>
    <t>Pol79</t>
  </si>
  <si>
    <t>1-CXKH-R-J 5x10 mm2 , pevně</t>
  </si>
  <si>
    <t>Pol80</t>
  </si>
  <si>
    <t>1-CXKH-R-J 4x25 mm2 , pevně</t>
  </si>
  <si>
    <t>D42</t>
  </si>
  <si>
    <t>KABEL SE SNÍŽ.HOŘLAVOSTÍ, S FUNKČNÍ SCHOPNOSTÍ PŘI POŽÁRU P60-R,  TŘ. REAKCE NA OHEŇ- B2 ca, s1, d0</t>
  </si>
  <si>
    <t>Pol81</t>
  </si>
  <si>
    <t>1-CXKH-V-J 5x1.5 mm2 , pevně</t>
  </si>
  <si>
    <t>Poznámka k položce:_x000D_
KABEL SE SNÍŽ.HOŘLAVOSTÍ, S FUNKČNÍ SCHOPNOSTÍ PŘI POŽÁRU P60-R,  TŘ. REAKCE NA OHEŇ- B2 ca, s1, d0.</t>
  </si>
  <si>
    <t>D43</t>
  </si>
  <si>
    <t>KABEL SILOVÝ,IZOLACE PVC S VODIČEM PE</t>
  </si>
  <si>
    <t>Pol82</t>
  </si>
  <si>
    <t>CYKY-J 3x2.5 mm2 , pevně</t>
  </si>
  <si>
    <t>Pol83</t>
  </si>
  <si>
    <t>CYKY-J 5x6 mm2 , pevně</t>
  </si>
  <si>
    <t>D44</t>
  </si>
  <si>
    <t>ŠNŮRA, IZOLACE KAUČUK</t>
  </si>
  <si>
    <t>Pol84</t>
  </si>
  <si>
    <t>H07RN-F-G 3x2.5 , pevně</t>
  </si>
  <si>
    <t>Pol85</t>
  </si>
  <si>
    <t>H07RN-F-G 5x2.5 , pevně</t>
  </si>
  <si>
    <t>Pol86</t>
  </si>
  <si>
    <t>H07RN-F-G 3x4 , pevně</t>
  </si>
  <si>
    <t>D45</t>
  </si>
  <si>
    <t>KABEL STÍNĚNÝ</t>
  </si>
  <si>
    <t>Pol87</t>
  </si>
  <si>
    <t>JYTY-J 19x1, pevně</t>
  </si>
  <si>
    <t>D46</t>
  </si>
  <si>
    <t>VODIČ PRO POSPOJOVÁNÍ</t>
  </si>
  <si>
    <t>Pol88</t>
  </si>
  <si>
    <t>CY6 Žlutozelený, pevně</t>
  </si>
  <si>
    <t>Pol89</t>
  </si>
  <si>
    <t>CY16 Žlutozelený, pevně</t>
  </si>
  <si>
    <t>D47</t>
  </si>
  <si>
    <t>ZEMNÍCÍ SVORKA</t>
  </si>
  <si>
    <t>Pol90</t>
  </si>
  <si>
    <t>ZSA16 zemnicí svorka na potrubí</t>
  </si>
  <si>
    <t>Pol91</t>
  </si>
  <si>
    <t>Cu pás.ZSA16 Pásek uzemňovací Cu, 0.5m</t>
  </si>
  <si>
    <t>D48</t>
  </si>
  <si>
    <t>UKONČENÍ  VODIČŮ V ROZVADĚČÍCH</t>
  </si>
  <si>
    <t>Pol92</t>
  </si>
  <si>
    <t>do 2,5 mm2</t>
  </si>
  <si>
    <t>Pol93</t>
  </si>
  <si>
    <t>do 6 mm2</t>
  </si>
  <si>
    <t>Pol94</t>
  </si>
  <si>
    <t>do 16 mm2</t>
  </si>
  <si>
    <t>Pol95</t>
  </si>
  <si>
    <t>do 25 mm2</t>
  </si>
  <si>
    <t>D49</t>
  </si>
  <si>
    <t>POŽÁRNÍ UCPÁVKY</t>
  </si>
  <si>
    <t>Pol96</t>
  </si>
  <si>
    <t>EI 30 Kabel. přepážka</t>
  </si>
  <si>
    <t>D50</t>
  </si>
  <si>
    <t>INSTALAČNÍ TRUBKY, LIŠTY A CHRÁNIČKY</t>
  </si>
  <si>
    <t>Pol97</t>
  </si>
  <si>
    <t>TRUBKA OHEBNÁ PLASTOVÁ INSTALAČNÍ - 25/18mm, 750N/5cm</t>
  </si>
  <si>
    <t>Pol98</t>
  </si>
  <si>
    <t>TRUBKA OHEBNÁ DVOUPLÁŠŤOVÁ (75/61mm)</t>
  </si>
  <si>
    <t>Pol99</t>
  </si>
  <si>
    <t>EKD 80x40HF KANÁL ELEKTROINSTALAČNÍ BEZHALOGENOVÝ (HF)</t>
  </si>
  <si>
    <t>D51</t>
  </si>
  <si>
    <t>KABELOVÝ ŽLAB DRÁTOVÝ - ŽÁROVÝ ZINEK</t>
  </si>
  <si>
    <t>Pol100</t>
  </si>
  <si>
    <t>Žlab drátový 50/50 "ŽZ" - vzdálenost podpěr cca.2,0m</t>
  </si>
  <si>
    <t>Pol101</t>
  </si>
  <si>
    <t>Žlab drátový 100/50 "ŽZ" - vzdálenost podpěr cca.1,9m</t>
  </si>
  <si>
    <t>Pol102</t>
  </si>
  <si>
    <t>Žlab drátový 200/50 "ŽZ" - vzdálenost podpěr cca.1,7m</t>
  </si>
  <si>
    <t>D52</t>
  </si>
  <si>
    <t>PŘÍSLUŠENSTVÍ DRÁTOVÝCH ŽLABŮ - ŽÁROVÝ ZINEK</t>
  </si>
  <si>
    <t>Pol103</t>
  </si>
  <si>
    <t>Podpěra PZM 100 "ŽZ" - pro žlab 100/50, 100/100 - M1 + M2</t>
  </si>
  <si>
    <t>Pol104</t>
  </si>
  <si>
    <t>Podpěra PZM 200 "ŽZ" (PZ 200) - pro žlab 200/50; 200/100 - M1 + M2</t>
  </si>
  <si>
    <t>D54</t>
  </si>
  <si>
    <t>PŘÍSLUŠENSTVÍ KABELOVÝCH DRÁTOVÝCH ŽLABŮ - ŽÁROVÝ ZINEK - OSTATNÍ</t>
  </si>
  <si>
    <t>Pol105</t>
  </si>
  <si>
    <t>Spojka SZM 1 "ŽZ" - pro spojení "žlab-žlab" - M2</t>
  </si>
  <si>
    <t>Pol106</t>
  </si>
  <si>
    <t>Držák DZM 13 "ŽZ" (SZ 3) - M1 + M2</t>
  </si>
  <si>
    <t>Pol107</t>
  </si>
  <si>
    <t>Držák rozvodných krabic DZM 1 "ŽZ" (DZ 1) - M1 + M2</t>
  </si>
  <si>
    <t>Pol108</t>
  </si>
  <si>
    <t>Držák na závitové tyče DZM 6 "ŽZ" (DZ 6) - M1 + M2</t>
  </si>
  <si>
    <t>Pol109</t>
  </si>
  <si>
    <t>Závitová tyč 8mm/1m "GZ"</t>
  </si>
  <si>
    <t>Pol110</t>
  </si>
  <si>
    <t>Kovová hmoždinka M8 s límcem "GZ"</t>
  </si>
  <si>
    <t>D55</t>
  </si>
  <si>
    <t>POŽÁRNĚ ODOLNÁ TRASA  - KOMPLET</t>
  </si>
  <si>
    <t>Pol111</t>
  </si>
  <si>
    <t>5216E ZN PŘÍCHYTKA TYP OMEGA</t>
  </si>
  <si>
    <t>Pol112</t>
  </si>
  <si>
    <t>SB 6.3X35 ŠROUB DO BETONU</t>
  </si>
  <si>
    <t>Pol113</t>
  </si>
  <si>
    <t>OPT_CZ OZNAČENÍ POŽÁRNÍCH TRAS</t>
  </si>
  <si>
    <t>D56</t>
  </si>
  <si>
    <t>HMOŽDINKY</t>
  </si>
  <si>
    <t>Pol114</t>
  </si>
  <si>
    <t>HM 8/1 HMOŽDINKA 8/1</t>
  </si>
  <si>
    <t>D57</t>
  </si>
  <si>
    <t>MONTÁŽE</t>
  </si>
  <si>
    <t>Pol115</t>
  </si>
  <si>
    <t>Montáž - zapojení motoru, ventilátoru</t>
  </si>
  <si>
    <t>D21</t>
  </si>
  <si>
    <t>Pol116</t>
  </si>
  <si>
    <t>Napojeni na stavajici zarizeni</t>
  </si>
  <si>
    <t>Pol117</t>
  </si>
  <si>
    <t>Zkusebni provoz</t>
  </si>
  <si>
    <t>Pol118</t>
  </si>
  <si>
    <t>Zabezpeceni pracoviste</t>
  </si>
  <si>
    <t>Pol119</t>
  </si>
  <si>
    <t>ProgramovánÍ DALI zařízení</t>
  </si>
  <si>
    <t>D58</t>
  </si>
  <si>
    <t>KOORDINACE POSTUPU PRACI</t>
  </si>
  <si>
    <t>Pol120</t>
  </si>
  <si>
    <t>S ostatnimi profesemi</t>
  </si>
  <si>
    <t>D59</t>
  </si>
  <si>
    <t>PROVEDENI REVIZNICH ZKOUSEK DLE CSN 331500</t>
  </si>
  <si>
    <t>Pol121</t>
  </si>
  <si>
    <t>Revizni technik</t>
  </si>
  <si>
    <t>Pol122</t>
  </si>
  <si>
    <t>Spoluprace s reviz.technikem</t>
  </si>
  <si>
    <t>D61</t>
  </si>
  <si>
    <t>SVÍTIDLA</t>
  </si>
  <si>
    <t>D62</t>
  </si>
  <si>
    <t>VESTAVNÁ LED SVÍTIDLA ČTVERCOVÁ (M600) S OPTICKÝM KRYTEM PROTI OSLNĚNÍ (UGR&lt;19) A ŘÍZENÍM (STMÍVÁNÍM</t>
  </si>
  <si>
    <t>Pol123</t>
  </si>
  <si>
    <t>LED - 37W, 4300lm, 4000K, 600x600mm, UGR&lt;19, stmívatelné - DALI, min. IP20         typ: A</t>
  </si>
  <si>
    <t xml:space="preserve">Poznámka k položce:_x000D_
VESTAVNÁ LED SVÍTIDLA ČTVERCOVÁ (M600) S OPTICKÝM KRYTEM PROTI OSLNĚNÍ (UGR&lt;19) A ŘÍZENÍM (STMÍVÁNÍM) DALI - min. IP20._x000D_
</t>
  </si>
  <si>
    <t>D63</t>
  </si>
  <si>
    <t>VESTAVNÁ LED SVÍTIDLA ČTVERCOVÁ (M600) S OPTICKÝM KRYTEM PROTI OSLNĚNÍ (UGR&lt;19) - min. IP20</t>
  </si>
  <si>
    <t>Pol124</t>
  </si>
  <si>
    <t>LED - 29W, 3600lm, 4000K, 600x600mm, UGR&lt;19, min. IP20                                     typ: B</t>
  </si>
  <si>
    <t xml:space="preserve">Poznámka k položce:_x000D_
VESTAVNÁ LED SVÍTIDLA ČTVERCOVÁ (M600) S OPTICKÝM KRYTEM PROTI OSLNĚNÍ (UGR&lt;19) - min. IP20._x000D_
</t>
  </si>
  <si>
    <t>D64</t>
  </si>
  <si>
    <t>VESTAVNÁ LED SVÍTIDLA ČTVERCOVÁ (M600) S PRIZMATICKÝM KRYTEM - min. IP20</t>
  </si>
  <si>
    <t>Pol125</t>
  </si>
  <si>
    <t>LED - 29W, 3600lm, 4000K, 600x600mm, min. IP20                                                  typ: C</t>
  </si>
  <si>
    <t>Poznámka k položce:_x000D_
VESTAVNÁ LED SVÍTIDLA ČTVERCOVÁ (M600) S PRIZMATICKÝM KRYTEM - min. IP20.</t>
  </si>
  <si>
    <t>D65</t>
  </si>
  <si>
    <t>VESTAVNÁ LED SVÍTIDLA KRUHOVÁ S OPÁLOVÝM KRYTEM - min. IP20</t>
  </si>
  <si>
    <t>Pol126</t>
  </si>
  <si>
    <t>LED - 21W, 2100lm, 4000K, d=210mm, min. IP20                                                     typ: D</t>
  </si>
  <si>
    <t>D66</t>
  </si>
  <si>
    <t>VESTAVNÁ LED SVÍTIDLA KRUHOVÁ S MIKROPRIZMATICKÝM KRYTEM A BÍLÝM LAKOVANÝM RÁMEČKEM - min. IP20</t>
  </si>
  <si>
    <t>Pol127</t>
  </si>
  <si>
    <t>LED - 26W, 3000lm, 4000K, d=390mm, min. IP20                                                       typ: E</t>
  </si>
  <si>
    <t>D67</t>
  </si>
  <si>
    <t>PŘISAZENÁ LED SVÍTIDLA KRUHOVÁ S MIKROPRIZMATICKÝM KRYTEM, BÍLÝM LAKOVANÝM RÁMEČKEM A ŘÍZENÍM (STMÍV</t>
  </si>
  <si>
    <t>Pol128</t>
  </si>
  <si>
    <t>LED - 26W, 3000lm, 4000K, d=370mm, stmívatelné - DALI, min. IP20                           typ: F</t>
  </si>
  <si>
    <t xml:space="preserve">Poznámka k položce:_x000D_
PŘISAZENÁ LED SVÍTIDLA KRUHOVÁ S MIKROPRIZMATICKÝM KRYTEM, BÍLÝM LAKOVANÝM RÁMEČKEM A ŘÍZENÍM (STMÍVÁNÍM) DALI - min. IP20_x000D_
</t>
  </si>
  <si>
    <t>D68</t>
  </si>
  <si>
    <t>ZÁVĚSNÁ LED SVÍTIDLA KRUHOVÁ NA LANKU, BARVA ČERVENÁ (nad schodiště), min. IP20</t>
  </si>
  <si>
    <t>Pol129</t>
  </si>
  <si>
    <t>LED - 1xGU10, 10W, 230V, 4000K, l=1000mm, d=60mm, min. IP20                              typ: G</t>
  </si>
  <si>
    <t>D70</t>
  </si>
  <si>
    <t>PŘISAZENÁ LED SVÍTIDLA KRUH, NÍZKÝ VÁLCOVÝ TVAR HLINÍKOVÉ TĚLO S KRYTEM, STŘÍBRNÁ,  min. IP20</t>
  </si>
  <si>
    <t>Pol130</t>
  </si>
  <si>
    <t>LED - 17W, 1000lm, 3000K, l=72mm, d=150mm, min. IP20                                         typ: H</t>
  </si>
  <si>
    <t>Poznámka k položce:_x000D_
PŘISAZENÁ LED SVÍTIDLA KRUHOVÝ, NÍZKÝ VÁLCOVÝ TVAR HLINÍKOVÉ TĚLO S KRYTEM, STŘÍBRNÁ,  min. IP20.</t>
  </si>
  <si>
    <t>D71</t>
  </si>
  <si>
    <t>PŘISAZENÁ LED SVÍTIDLA LINEÁRNÍ S POLYKARBONÁTOVÝM KRYTEM DO VHKA - min. IP44</t>
  </si>
  <si>
    <t>Pol131</t>
  </si>
  <si>
    <t>LED - 28,5W, 4000lm, 4000K, l=1200mm, min. IP44                                                  typ: J</t>
  </si>
  <si>
    <t>D72</t>
  </si>
  <si>
    <t>PŘISAZENÁ SYSTÉMOVÁ LED SVÍTIDLA LINEÁRNÍ HLINÍKOVÁ S NANOPRIZMATICKÝM KRYTEM, ŘÍZENÍM (STMÍVÁNÍM) D</t>
  </si>
  <si>
    <t>Pol132</t>
  </si>
  <si>
    <t>LED - 13W, 1700lm, 4000K, l=600mm, 55x55mm, stmívání - DALI, min. IP20                typ: K</t>
  </si>
  <si>
    <t>Poznámka k položce:_x000D_
PŘISAZENÁ SYSTÉMOVÁ LED SVÍTIDLA LINEÁRNÍ HLINÍKOVÁ S NANOPRIZMATICKÝM KRYTEM, ŘÍZENÍM (STMÍVÁNÍM) DALI, BARVA RAL 9007 - min. IP20_x000D_
(možnost spojování svítidel do sestav).</t>
  </si>
  <si>
    <t>Pol133</t>
  </si>
  <si>
    <t>LED - 16W, 2300lm, 4000K, l=1200mm, 55x55mm, stmívání - DALI, min. IP20              typ: L</t>
  </si>
  <si>
    <t>Pol134</t>
  </si>
  <si>
    <t>LED - 18W, 2500lm, 4000K, l=1500mm, 55x55mm, stmívání - DALI, min. IP20              typ: M</t>
  </si>
  <si>
    <t>Pol135</t>
  </si>
  <si>
    <t>Spojka přímá, šedá - RAL 9007</t>
  </si>
  <si>
    <t>Pol136</t>
  </si>
  <si>
    <t>Spojka rohová, šedá - RAL 9007</t>
  </si>
  <si>
    <t>D74</t>
  </si>
  <si>
    <t>PŘISAZENÁ VENKOVNÍ LED SVÍTIDLA KRUHOVÁ S VESTAVĚNÝM SENZOREM POHYBU A POLYKARBONÁTOVÝM KRYTEM - min</t>
  </si>
  <si>
    <t>Pol137</t>
  </si>
  <si>
    <t>LED - 27W, 4220/3460lm, 4000K, d=360mm, senzor pohybu, min. IP44                    typ: P</t>
  </si>
  <si>
    <t xml:space="preserve">Poznámka k položce:_x000D_
PŘISAZENÁ VENKOVNÍ LED SVÍTIDLA KRUHOVÁ S VESTAVĚNÝM SENZOREM POHYBU A POLYKARBONÁTOVÝM KRYTEM - min. IP44._x000D_
</t>
  </si>
  <si>
    <t>D75</t>
  </si>
  <si>
    <t>PŘISAZENÁ NÁSTĚNNÁ LED SVÍTIDLA KRUHOVÁ S NEPŘÍMÝM OSVĚTLENÍM - min. IP20</t>
  </si>
  <si>
    <t>Pol138</t>
  </si>
  <si>
    <t>3x LED žárovka G9 - 4,5W, 2700K, d=300mm, l=45mm, min. IP20                               typ: Q</t>
  </si>
  <si>
    <t>D76</t>
  </si>
  <si>
    <t>ZAHRADNÍ SLOUPEK S LED OSVĚTLENÍM, BARVA ČERNÁ, min. IP44</t>
  </si>
  <si>
    <t>Pol139</t>
  </si>
  <si>
    <t>LED - 14W, 300lm, 3000K, d=130mm, l=700mm, min. IP44                                       typ: S</t>
  </si>
  <si>
    <t>D77</t>
  </si>
  <si>
    <t xml:space="preserve">SVÍTIDLO VESTAVNÉ NOUZOVÉ AKUMULÁTOROVÉ S OPTIKOU PRO OTEVŘENÉ PROSTORY (ANTIPANIKOVÉ) A AUTOTESTEM </t>
  </si>
  <si>
    <t>Pol140</t>
  </si>
  <si>
    <t>LED 230V, 2W, 380lm, 1hod, optika pro otevřené prostory (antipanika), autotest, IP20   typ: NA</t>
  </si>
  <si>
    <t>Poznámka k položce:_x000D_
SVÍTIDLO VESTAVNÉ NOUZOVÉ AKUMULÁTOROVÉ S OPTIKOU PRO OTEVŘENÉ PROSTORY (ANTIPANIKOVÉ) A AUTOTESTEM - LED 1hod, min. IP20.</t>
  </si>
  <si>
    <t>D78</t>
  </si>
  <si>
    <t>SVÍTIDLO PŘISAZENÉ NOUZOVÉ AKUMULÁTOROVÉ S OPTIKOU PRO OTEVŘENÉ PROSTORY (ANTIPANIKOVÉ) A AUTOTESTEM</t>
  </si>
  <si>
    <t>Pol141</t>
  </si>
  <si>
    <t>LED 230V, 2W, 380lm, 1hod, optika pro otevřené prostory (antipanika), autotest, IP20   typ: NB</t>
  </si>
  <si>
    <t xml:space="preserve">Poznámka k položce:_x000D_
SVÍTIDLO PŘISAZENÉ NOUZOVÉ AKUMULÁTOROVÉ S OPTIKOU PRO OTEVŘENÉ PROSTORY (ANTIPANIKOVÉ) A AUTOTESTEM - LED 1hod, min. IP20._x000D_
</t>
  </si>
  <si>
    <t>D79</t>
  </si>
  <si>
    <t>SVÍTIDLO VESTAVNÉ NOUZOVÉ AKUMULÁTOROVÉ S OPTIKOU NA CHODBY A AUTOTESTEM - LED 1hod, min. IP20</t>
  </si>
  <si>
    <t>Pol142</t>
  </si>
  <si>
    <t>LED 230V, 2W, 380lm, 1hod, optika na chodby (route), autotest, IP20                          typ: NC</t>
  </si>
  <si>
    <t xml:space="preserve">Poznámka k položce:_x000D_
SVÍTIDLO VESTAVNÉ NOUZOVÉ AKUMULÁTOROVÉ S OPTIKOU NA CHODBY A AUTOTESTEM - LED 1hod, min. IP20._x000D_
</t>
  </si>
  <si>
    <t>D80</t>
  </si>
  <si>
    <t>SVÍTIDLO BEZPEČNOSTNÍ S PIKTOGRAMEM PRO VYZNAČENÍ SMĚRU ÚNIKU - NOUZOVÉ AKUMULÁTOROVÉ NÁSTĚNNÉ - LED</t>
  </si>
  <si>
    <t>Pol143</t>
  </si>
  <si>
    <t>LED 2W, 230V, 340lm, 1hod, autotest, piktogram, IP20                                              typ: NP</t>
  </si>
  <si>
    <t xml:space="preserve">Poznámka k položce:_x000D_
SVÍTIDLO BEZPEČNOSTNÍ S PIKTOGRAMEM PRO VYZNAČENÍ SMĚRU ÚNIKU - NOUZOVÉ AKUMULÁTOROVÉ NÁSTĚNNÉ - LED 2W, 1hod, min. IP20._x000D_
</t>
  </si>
  <si>
    <t>D81</t>
  </si>
  <si>
    <t>PŘÍSPĚVEK NA RECYKLACI</t>
  </si>
  <si>
    <t>Pol144</t>
  </si>
  <si>
    <t>Příspěvek na recyklaci svítidel</t>
  </si>
  <si>
    <t>Pol145</t>
  </si>
  <si>
    <t>Příspěvek na recyklaci zdrojů</t>
  </si>
  <si>
    <t>D82</t>
  </si>
  <si>
    <t>Bleskosvod a uzemnění</t>
  </si>
  <si>
    <t>D83</t>
  </si>
  <si>
    <t>OCELOVÝ PÁSEK POZINKOVANÝ</t>
  </si>
  <si>
    <t>Pol146</t>
  </si>
  <si>
    <t>FeZn30x4 (1.0 kg/m), pevně</t>
  </si>
  <si>
    <t>D84</t>
  </si>
  <si>
    <t>OCELOVÝ DRÁT POZINKOVANÝ</t>
  </si>
  <si>
    <t>Pol147</t>
  </si>
  <si>
    <t>FeZn-D10 (0,62kg/m), pevně</t>
  </si>
  <si>
    <t>D85</t>
  </si>
  <si>
    <t>DRÁT AlMgSi</t>
  </si>
  <si>
    <t>Pol148</t>
  </si>
  <si>
    <t>Drát ø 8mm AlMgSi T/2 (0,135kg/m) polotvrdý, pevně</t>
  </si>
  <si>
    <t>Pol149</t>
  </si>
  <si>
    <t>Drát ø 8mm AlMgSi T/4 (0,135kg/m) měkký + PVC izolace (8/11mm), pevně</t>
  </si>
  <si>
    <t>D86</t>
  </si>
  <si>
    <t>REVIZNÍ KRABICE DO ZATEPELNÍ</t>
  </si>
  <si>
    <t>Pol150</t>
  </si>
  <si>
    <t>Revizní krabice (185x145mm) do zateplení s podestou (pro zkušební svorku)</t>
  </si>
  <si>
    <t>D87</t>
  </si>
  <si>
    <t>PODPĚRA VEDENÍ</t>
  </si>
  <si>
    <t>Pol151</t>
  </si>
  <si>
    <t>Podpěra na ploché střechy PV21 FB</t>
  </si>
  <si>
    <t>Pol152</t>
  </si>
  <si>
    <t>Držák vodiče s izolací 11 mm</t>
  </si>
  <si>
    <t>D88</t>
  </si>
  <si>
    <t>SVORKA HROMOSVODNÍ,UZEMŇOVACÍ</t>
  </si>
  <si>
    <t>Pol153</t>
  </si>
  <si>
    <t>SZ - zkušební svorka UNI</t>
  </si>
  <si>
    <t>Pol154</t>
  </si>
  <si>
    <t>SU AlMgSi - univerzální</t>
  </si>
  <si>
    <t>Pol155</t>
  </si>
  <si>
    <t>SJ - svorka FS Al k jímací tyči,D=16mm</t>
  </si>
  <si>
    <t>Pol156</t>
  </si>
  <si>
    <t>SP AlMgSi - připojovací</t>
  </si>
  <si>
    <t>D89</t>
  </si>
  <si>
    <t>SVORKA HROMOSVODNÍ,UZEMŇOVACÍ - FeZn</t>
  </si>
  <si>
    <t>Pol157</t>
  </si>
  <si>
    <t>SR2b pro pásek 30x4mm</t>
  </si>
  <si>
    <t>Pol158</t>
  </si>
  <si>
    <t>SR3b spoj pásek-drát</t>
  </si>
  <si>
    <t>D90</t>
  </si>
  <si>
    <t>OCHRANNÝ ÚHELNÍK A DRŽÁKY</t>
  </si>
  <si>
    <t>Pol159</t>
  </si>
  <si>
    <t>OU 1,7 ochranný úhelník, L 1700mm</t>
  </si>
  <si>
    <t>Pol160</t>
  </si>
  <si>
    <t>DUZ držák ochranného úhelníku do zdiva, L 170mm</t>
  </si>
  <si>
    <t>D91</t>
  </si>
  <si>
    <t>JÍMACÍ TYČ</t>
  </si>
  <si>
    <t>Pol161</t>
  </si>
  <si>
    <t>Jímací tyč AlMgSi 2000, d=16mm, l=2000mm</t>
  </si>
  <si>
    <t>D92</t>
  </si>
  <si>
    <t>BETONOVÝ PODSTAVEC JÍMACÍ TYČE</t>
  </si>
  <si>
    <t>Pol162</t>
  </si>
  <si>
    <t>Betonový podstavec jímací tyče 16 mm s klínkem a podložkou, 17kg, d=337mm</t>
  </si>
  <si>
    <t>D93</t>
  </si>
  <si>
    <t>MONTÁŽNÍ PRÁCE</t>
  </si>
  <si>
    <t>Pol163</t>
  </si>
  <si>
    <t>Štítek pro označení svodu</t>
  </si>
  <si>
    <t>D60</t>
  </si>
  <si>
    <t>PODRUZNY MATERIAL</t>
  </si>
  <si>
    <t>POL 201</t>
  </si>
  <si>
    <t>Podružný materiál</t>
  </si>
  <si>
    <t>95701487</t>
  </si>
  <si>
    <t>D94</t>
  </si>
  <si>
    <t>Zemní a stavební práce</t>
  </si>
  <si>
    <t>D95</t>
  </si>
  <si>
    <t>VYSEKANI KAPES VE ZDIVU CIHELNEM PRO KRABICE</t>
  </si>
  <si>
    <t>Pol164</t>
  </si>
  <si>
    <t>100x100x50 mm</t>
  </si>
  <si>
    <t>D96</t>
  </si>
  <si>
    <t>PRŮRAZ CIHLOVÝM ZDIVEM</t>
  </si>
  <si>
    <t>Pol165</t>
  </si>
  <si>
    <t>O tloušťce 15cm</t>
  </si>
  <si>
    <t>Pol166</t>
  </si>
  <si>
    <t>O tloušťce 30cm</t>
  </si>
  <si>
    <t>D97</t>
  </si>
  <si>
    <t>PRŮRAZ BETONOVÝM STROPEM</t>
  </si>
  <si>
    <t>Pol167</t>
  </si>
  <si>
    <t>D99</t>
  </si>
  <si>
    <t>LESENI LEHKE PRACOVNI O VYSCE LESENOVE PODLAHY</t>
  </si>
  <si>
    <t>Pol168</t>
  </si>
  <si>
    <t>Do 1.2 m</t>
  </si>
  <si>
    <t>D101</t>
  </si>
  <si>
    <t>ZÁKLAD PRO ZAHRADNÍ SVÍTIDLA Z BETONU tř. B20 - KOMPLETNÍ ZHOTOVENÍ</t>
  </si>
  <si>
    <t>Pol169</t>
  </si>
  <si>
    <t>Základ pro zahradní sloupky se svítidly</t>
  </si>
  <si>
    <t>D102</t>
  </si>
  <si>
    <t>VYTÝČENÍ TRATI</t>
  </si>
  <si>
    <t>Pol170</t>
  </si>
  <si>
    <t>Kabelové vedení v zastaveném prostoru</t>
  </si>
  <si>
    <t>km</t>
  </si>
  <si>
    <t>D103</t>
  </si>
  <si>
    <t>SEJMUTÍ DRNU</t>
  </si>
  <si>
    <t>Pol171</t>
  </si>
  <si>
    <t>Nářez drnu,naložení,odvoz</t>
  </si>
  <si>
    <t>D104</t>
  </si>
  <si>
    <t>HLOUBENÍ KABELOVÉ RÝHY</t>
  </si>
  <si>
    <t>Pol172</t>
  </si>
  <si>
    <t>Zemina třídy 3, šíře 350mm,hloubka 850mm</t>
  </si>
  <si>
    <t>D105</t>
  </si>
  <si>
    <t>ZŘÍZENÍ KABELOVÉHO LOŽE</t>
  </si>
  <si>
    <t>Pol173</t>
  </si>
  <si>
    <t>Z kopaného písku, bez zakrytí, šíře do 65cm,tloušťka 10cm</t>
  </si>
  <si>
    <t>D106</t>
  </si>
  <si>
    <t>KABELOVÁ KRYCÍ DESKA Z PVC</t>
  </si>
  <si>
    <t>Pol174</t>
  </si>
  <si>
    <t>PVC 300mm, červená</t>
  </si>
  <si>
    <t>D107</t>
  </si>
  <si>
    <t>KŘIŽOVATKA SE SILOVÝM KABELEM</t>
  </si>
  <si>
    <t>Pol175</t>
  </si>
  <si>
    <t>Položení bet.žlabu vč.zakrytí</t>
  </si>
  <si>
    <t>D108</t>
  </si>
  <si>
    <t>ZÁHOZ KABELOVÉ RÝHY</t>
  </si>
  <si>
    <t>Pol176</t>
  </si>
  <si>
    <t>Zemina třídy 3, šíře 350mm,hloubka 650mm</t>
  </si>
  <si>
    <t>D109</t>
  </si>
  <si>
    <t>ÚPRAVA POVRCHU</t>
  </si>
  <si>
    <t>Pol177</t>
  </si>
  <si>
    <t>Provizorní úprava terénu v zemina třídy 3</t>
  </si>
  <si>
    <t>D110</t>
  </si>
  <si>
    <t>ODVOZ ZEMINY</t>
  </si>
  <si>
    <t>Pol178</t>
  </si>
  <si>
    <t>Do vzdálenosti 10 km</t>
  </si>
  <si>
    <t>Poznámka k položce:_x000D_
Poznámka:_x000D_
Podle výkresů a praxe dodavatele zahrnout do celkového rozsahu prací i jiné materiály, montáž atd. neuvedené výše.</t>
  </si>
  <si>
    <t>VRN a projektové práce pro elektroinstalaci</t>
  </si>
  <si>
    <t>VRN1-01</t>
  </si>
  <si>
    <t xml:space="preserve">Dodav. dokumentace </t>
  </si>
  <si>
    <t>-55735397</t>
  </si>
  <si>
    <t>VRN1-02</t>
  </si>
  <si>
    <t xml:space="preserve">Rizika a pojištění </t>
  </si>
  <si>
    <t>-847179096</t>
  </si>
  <si>
    <t>VRN1-03</t>
  </si>
  <si>
    <t xml:space="preserve">Opravy v záruce </t>
  </si>
  <si>
    <t>1839853618</t>
  </si>
  <si>
    <t>VRN1-04</t>
  </si>
  <si>
    <t>GZS</t>
  </si>
  <si>
    <t>-175922812</t>
  </si>
  <si>
    <t>VRN1-05</t>
  </si>
  <si>
    <t>1376282780</t>
  </si>
  <si>
    <t>VRN1-06</t>
  </si>
  <si>
    <t>PPV z montáže: materiál + práce</t>
  </si>
  <si>
    <t>-2125329245</t>
  </si>
  <si>
    <t>VRN1-07</t>
  </si>
  <si>
    <t>PPV z nátěrů a zemních prací</t>
  </si>
  <si>
    <t>1303570755</t>
  </si>
  <si>
    <t>VRN1-08</t>
  </si>
  <si>
    <t>Doprava přesun elektro</t>
  </si>
  <si>
    <t>247452215</t>
  </si>
  <si>
    <t>005 - Elektroinstalace - slaboproud</t>
  </si>
  <si>
    <t>005-01 - Univerzální kabelážní systém (UKS)</t>
  </si>
  <si>
    <t>****</t>
  </si>
  <si>
    <t>PSV - PSV</t>
  </si>
  <si>
    <t xml:space="preserve">    742-01 - Univerzální kabelážní systém (UKS)</t>
  </si>
  <si>
    <t>742-01</t>
  </si>
  <si>
    <t>Pol179</t>
  </si>
  <si>
    <t>Datový rozvaděč nástěnný  600x600x18U, prosklené dveře, dnímatelné bočnice</t>
  </si>
  <si>
    <t>Pol180</t>
  </si>
  <si>
    <t>19" nap.panel 8x230V ČSN,vypínač,přep.och.,tep.pojistka, 3m</t>
  </si>
  <si>
    <t>Pol181</t>
  </si>
  <si>
    <t>Kapsa na dokumentaci A4, magnetická</t>
  </si>
  <si>
    <t>Pol182</t>
  </si>
  <si>
    <t>Kabel U/UTP Cat.6 300MHz AWG23 LSOH Eca</t>
  </si>
  <si>
    <t>Pol183</t>
  </si>
  <si>
    <t>Kabel Cat.6a F/FTP 500MHz AWG23/1 LS0H‑3 Dca modrý 500m</t>
  </si>
  <si>
    <t>Pol184</t>
  </si>
  <si>
    <t>FO kabel A/I‑DQ(ZN)BH 12x9/125µm OS2, LS0H‑3, Dca nekovová ochrana proti hlodavcům, černá, 8 mm, 3500N</t>
  </si>
  <si>
    <t>Pol185</t>
  </si>
  <si>
    <t>19" FO vana výsuvná, čelo pro 24xLC, neosazená, výška 1U</t>
  </si>
  <si>
    <t>Pol186</t>
  </si>
  <si>
    <t>Optická kazeta prázdná bez víčka a držáků ochran</t>
  </si>
  <si>
    <t>Pol187</t>
  </si>
  <si>
    <t>Víčko pro optickou kazetu, bílé</t>
  </si>
  <si>
    <t>Pol188</t>
  </si>
  <si>
    <t>Držák svárů pro 6 ochran, černá</t>
  </si>
  <si>
    <t>Pol189</t>
  </si>
  <si>
    <t>Optická spojka SC‑Duplex, zircon, SM, modrá</t>
  </si>
  <si>
    <t>Pol190</t>
  </si>
  <si>
    <t>Pigtail SC 9/125µm OS2, Easy Strip, délka 2m</t>
  </si>
  <si>
    <t>Pol191</t>
  </si>
  <si>
    <t>Svár optického vlákna, včetně ochrany svaru</t>
  </si>
  <si>
    <t>Pol192</t>
  </si>
  <si>
    <t>Příprava optického kabelu k navaření</t>
  </si>
  <si>
    <t>Pol193</t>
  </si>
  <si>
    <t>Dvojzásuvka 2xRJ45 keystone,  bez modulů, přímá montáž, šedá, design dle architekta objektu</t>
  </si>
  <si>
    <t>Pol194</t>
  </si>
  <si>
    <t>Dvojzásuvka 2xRJ45 cat.6 UTP, provedení 45x45  bez modulů, přímá montáž, bílá, střední třída</t>
  </si>
  <si>
    <t>Pol195</t>
  </si>
  <si>
    <t>DIN patchpanel, 1‑portový, neosazený, promontáž datového keystone</t>
  </si>
  <si>
    <t>Pol196</t>
  </si>
  <si>
    <t>Patch panel modulární pro 24 modulů, prázdný</t>
  </si>
  <si>
    <t>Pol197</t>
  </si>
  <si>
    <t>Vyvazovací panel 1U, vysoký, plechový, černý s krytem</t>
  </si>
  <si>
    <t>Pol198</t>
  </si>
  <si>
    <t>Modul RJ45, UTP cat.6, nestíněny, samořezný, do panelů a zásuvek</t>
  </si>
  <si>
    <t>Pol199</t>
  </si>
  <si>
    <t>Modul RJ45, FTP cat.6a, stíněny, samořezný, do panelů a zásuvek</t>
  </si>
  <si>
    <t>Pol200</t>
  </si>
  <si>
    <t>Uspořádání a vyvázání kabeláže v datovém rozvaděči</t>
  </si>
  <si>
    <t>Pol201</t>
  </si>
  <si>
    <t>Proměření a popis optických vláken (strojový popis - PC, popisovačka)</t>
  </si>
  <si>
    <t>Pol202</t>
  </si>
  <si>
    <t>Měření metalické přípojky, popis (PC, popisovačka)</t>
  </si>
  <si>
    <t>Pol203</t>
  </si>
  <si>
    <t>Upínací páska (suchý zip) 16mm x 7,5m, černá</t>
  </si>
  <si>
    <t>Pol204</t>
  </si>
  <si>
    <t>Patch cord UTP cat.6, 1m, šedý</t>
  </si>
  <si>
    <t>Pol205</t>
  </si>
  <si>
    <t>Patch cord UTP cat.6, 2m, šedý</t>
  </si>
  <si>
    <t>Pol206</t>
  </si>
  <si>
    <t>Rámeček šedá/bílá, dle zvoleného designu elektro, design dle architekta objektu</t>
  </si>
  <si>
    <t>Pol207</t>
  </si>
  <si>
    <t>Rámeček dvojnásobný, šedá/bílá, dle zvoleného designu elektro, design dle architekta objektu</t>
  </si>
  <si>
    <t>Pol208</t>
  </si>
  <si>
    <t>Drobné práce 5% a materiál 5%</t>
  </si>
  <si>
    <t>kpl</t>
  </si>
  <si>
    <t>005-02 - Kamerový systém (CCTV)</t>
  </si>
  <si>
    <t xml:space="preserve">    742-02 - Kamerový systém (CCTV)</t>
  </si>
  <si>
    <t>742-02</t>
  </si>
  <si>
    <t>Pol209</t>
  </si>
  <si>
    <t>8Mpx, objektiv 2.8mm (107°), micro SDXC, WDR, AcuSense 2G, audio IO, alarm IO, černá, 1/2.8" progressive scan CMOS sensor, venkovní antivandal ultracitlivá dome Den/Noc kamera s IR přísvitem, max. rozlišení 8Mpx/20fps, citlivost 0.005 Lux @(F1.6, AGC ZAP)</t>
  </si>
  <si>
    <t>Poznámka k položce:_x000D_
8Mpx, objektiv 2.8mm (107°), micro SDXC, WDR, AcuSense 2G, audio IO, alarm IO, černá, 1/2.8" progressive scan CMOS sensor, venkovní antivandal ultracitlivá dome Den/Noc kamera s IR přísvitem, max. rozlišení 8Mpx/20fps, citlivost 0.005 Lux @(F1.6, AGC ZAP), komprese H.265+/H.265/H.264+/H.264/MJPEG, ICR, 3D DNR, 120dB WDR, BLC, HLC, AGC, ONVIF, Hik-connect, slot na micro SDXC kartu (až 256GB), NAS, ANR, detekce pohybu, detekce zakrytí, překročení čáry, narušení zóny, detekce obličeje, 1x RJ-45 10/100M auto, provozní teploty -30°C~60°C, dosah IR 30m, napájení 12V DC/6W, PoE/7.5W, IP67, IK10.</t>
  </si>
  <si>
    <t>Pol210</t>
  </si>
  <si>
    <t>8Mpx, objektiv 2.8mm (107°), micro SDXC, WDR, AcuSense 2G, mikrofon + audio IO, alarm IO 1/2.8" progressive scan CMOS sensor, venkovní ultracitlivá mini dome Den/Noc kamera s IR přísvitem, max. rozlišení 8Mpx/20fps, citlivost 0.005 Lux @(F1.6, AGC ZAP), k</t>
  </si>
  <si>
    <t>Poznámka k položce:_x000D_
8Mpx, objektiv 2.8mm (107°), micro SDXC, WDR, AcuSense 2G, mikrofon + audio IO, alarm IO 1/2.8" progressive scan CMOS sensor, venkovní ultracitlivá mini dome Den/Noc kamera s IR přísvitem, max. rozlišení 8Mpx/20fps, citlivost 0.005 Lux @(F1.6, AGC ZAP), komprese H.265+/H.265/H.264+/H.264/MJPEG, ICR, 3D DNR, 120dB WDR, BLC, HLC, AGC, ONVIF, Hik-connect, slot na micro SDXC kartu (až 256GB), NAS, ANR, detekce pohybu, detekce zakrytí, překročení čáry, narušení zóny, detekce obličeje, 1x RJ-45 10/100M auto, provozní teploty -30°C~60°C, dosah IR 30m, napájení 12V DC/6.5W, PoE/8W, IP67, IK08.</t>
  </si>
  <si>
    <t>Pol211</t>
  </si>
  <si>
    <t>8 kanálové NVR, 8 kanálů detekce pohybu 2.0 nebo 1 kanál rozpoznání obličejů, 2x SATA, max. rozlišení 12Mpx, komprese H.265+/H.265/H.264+/H.264, příchozí/odchozí dat. tok 80/160Mbps, HDMI (4K)/VGA (1080p) nezávislé, ONVIF, 2x SATA max 10TB (bez HDD), LAN:</t>
  </si>
  <si>
    <t>Poznámka k položce:_x000D_
8 kanálové NVR, 8 kanálů detekce pohybu 2.0 nebo 1 kanál rozpoznání obličejů, 2x SATA, max. rozlišení 12Mpx, komprese H.265+/H.265/H.264+/H.264, příchozí/odchozí dat. tok 80/160Mbps, HDMI (4K)/VGA (1080p) nezávislé, ONVIF, 2x SATA max 10TB (bez HDD), LAN: 10M/100/1000M auto adaptabilní, 3x USB, obousměrné audio, napájení 12V DC/15W (bez HDD), rozměry 385x315x52mm, poplachové I/O 4/1.</t>
  </si>
  <si>
    <t>Pol212</t>
  </si>
  <si>
    <t>HDD 4TB, pevný disk vhodný pro NVR, rozhraní SATA II/III, provoz 24/7, cache 265MB</t>
  </si>
  <si>
    <t>Pol213</t>
  </si>
  <si>
    <t>Držák kamery dome na stěnu, barva: černá, rozměry 120 x 80 x 162mm, průměr základny pro kameru 111mm</t>
  </si>
  <si>
    <t>Pol214</t>
  </si>
  <si>
    <t>Zadní kryt pro skrytou montáž kabelů pro kamery Hikvision, materiál: hliník, barva: černá, průměr 111mm, výška 37mm</t>
  </si>
  <si>
    <t>Pol215</t>
  </si>
  <si>
    <t>Modul RJ45, UTP cat.6, nestíněny, samořezný, do panelu</t>
  </si>
  <si>
    <t>Pol216</t>
  </si>
  <si>
    <t>Konektor RJ45 + punčoška</t>
  </si>
  <si>
    <t>Pol217</t>
  </si>
  <si>
    <t>Pol218</t>
  </si>
  <si>
    <t>Pol219</t>
  </si>
  <si>
    <t>Oživení, nastavení systému, zaškolení uživatele, včetně instalace bezplatné SW na PC stanici uživatele včetně zaškolení práce s tímto SW</t>
  </si>
  <si>
    <t>Pol220</t>
  </si>
  <si>
    <t>Nastavení záběru podle přání uživatele za účasti investora</t>
  </si>
  <si>
    <t>Pol221</t>
  </si>
  <si>
    <t>Patch cord UTP cat.6, 1m, modrý</t>
  </si>
  <si>
    <t>Pol222</t>
  </si>
  <si>
    <t>Patch cord UTP cat.6, 2m, modrý</t>
  </si>
  <si>
    <t>Pol223</t>
  </si>
  <si>
    <t>Drobné práce (5%) a materiál (2,5%)</t>
  </si>
  <si>
    <t>005-03 - Poplachový zabezpečovací a tísňový systém (PTZS)</t>
  </si>
  <si>
    <t xml:space="preserve">    742-03 - Poplachový zabezpečovací a tísňový systém (PTZS)</t>
  </si>
  <si>
    <t>742-03</t>
  </si>
  <si>
    <t>Pol224</t>
  </si>
  <si>
    <t>Deska ústředny 16-64 zón s podporou 3EOL, 16-64 pg. výstupů, zdvojený imp. zdroj 3A s ochranou proti přetížení a zkratu, až. 8 LCD klávesnic, 32+32 modulů, možnost přístupového systému a bezdrátové nadstavby. 32 bloků / 8 objektů, 64 časovačů, 192+8+1 uži</t>
  </si>
  <si>
    <t>Poznámka k položce:_x000D_
Deska ústředny 16-64 zón s podporou 3EOL, 16-64 pg. výstupů, zdvojený imp. zdroj 3A s ochranou proti přetížení a zkratu, až. 8 LCD klávesnic, 32+32 modulů, možnost přístupového systému a bezdrátové nadstavby. 32 bloků / 8 objektů, 64 časovačů, 192+8+1 uživatelů (kód+karta+ovladač), paměť 5887 událostí. 16 hlasových zpráv, 64 SMS (GSM-5/LT1/LT2), 16 tel. č. uživatelů. Podpora zasílání událostí e-mailem . Formáty CID/SIA/4+2 na 2+2 čísla PCO. RS-232 (RJ) / USB. EN50131 stupeň 3.</t>
  </si>
  <si>
    <t>Pol225</t>
  </si>
  <si>
    <t>Univerzální plechový kryt s transformátorem 20VAC/50VA (vč. pojistky). Pro ústředny:64/128/256 + expandéry (3x) nebo (1x). Prostor pro 18Ah akumulátor. Rozměry: 325x400x98mm, zámek, tamper otevření</t>
  </si>
  <si>
    <t>Pol226</t>
  </si>
  <si>
    <t>Dotyková klávesnice LCD 4,3'' rozlišení 480x272, 16,7 milionu barev, přes 20 motivů, víceúrovňové konfigurovatelné grafické rozhraní, až 24 uživatelských obrazovek, podpora widgetů a MACRO funkcí, spořič obrazovky: hodiny, data, stavy (zóny, dveře, východ</t>
  </si>
  <si>
    <t>Poznámka k položce:_x000D_
Dotyková klávesnice LCD 4,3'' rozlišení 480x272, 16,7 milionu barev, přes 20 motivů, víceúrovňové konfigurovatelné grafické rozhraní, až 24 uživatelských obrazovek, podpora widgetů a MACRO funkcí, spořič obrazovky: hodiny, data, stavy (zóny, dveře, východy), funkce fotorámečku, nastavení hlasitosti (gong, vstup./odchod. zpoždění, požár, poplach, obecné), režim zobrazení LCD klávesnice, slot pro paměťovou kartu microSD/SDHC, 2 zóny (EOL,2EOL, 3EOL), stupeň 3 (EN 50131), barva bílá, odběr 100-140mA, rozměry: 120 x 92 x 14 mm.</t>
  </si>
  <si>
    <t>Pol227</t>
  </si>
  <si>
    <t>Expanzní modul 8 zón, podpora zapojení NO, NC, EOL, 2EOL a 3EOL, volitelná hodnota zakončovacích rezistorů, možnost připojení inteligentního napájecího zdroje, tamper vstup</t>
  </si>
  <si>
    <t>Pol228</t>
  </si>
  <si>
    <t>Univerzální kryt z ABS plastu</t>
  </si>
  <si>
    <t>Pol229</t>
  </si>
  <si>
    <t>Komunikační modul Ethernet pro připojení ústředen Ido sítě LAN (TCP/IP). Možnost vzdálené správy a ovládání a programování , podpora e-mailu ,obsahuje WEB server (JAVA platforma), 192Bit šifrovaný přenos, DHCP</t>
  </si>
  <si>
    <t>Pol230</t>
  </si>
  <si>
    <t>Sběrnicový GPRS/SMS komunikátor, podpora 2 SIM karet, podpora spojení přes server výrobce, vzdálené ovládání - SMS, CLIP, mobilní aplikace, programování ústředny, možnost spolupráce s ethernetovým modulem- Dual Path Reporting, shoda s EN 50136 nebo záložn</t>
  </si>
  <si>
    <t>Poznámka k položce:_x000D_
Sběrnicový GPRS/SMS komunikátor, podpora 2 SIM karet, podpora spojení přes server výrobce, vzdálené ovládání - SMS, CLIP, mobilní aplikace, programování ústředny, možnost spolupráce s ethernetovým modulem- Dual Path Reporting, shoda s EN 50136 nebo záložní komunikační kanál, přenos na PCO: GPRS, SMS,</t>
  </si>
  <si>
    <t>Pol231</t>
  </si>
  <si>
    <t>Kabel RS232 PIN5/RJ (křížený), pro LAN modul</t>
  </si>
  <si>
    <t>Pol232</t>
  </si>
  <si>
    <t>Pohybový detektor PIR, Quad pyroelement, dosah 20m, PET odolnost. S vestavěnými rezistory (O/C, 1k/1k, 2k2/4k7, 4k7/6k8, 3k3/3k3, 5k6/5k6). Možnost instalace základny s pozdějším zapojení elektroniky detektoru.</t>
  </si>
  <si>
    <t>Pol233</t>
  </si>
  <si>
    <t>PIR detektor stropní, Quad pyroelement, dosah průměr 9,3m. S vestavěnými rezistory (O/C, 1k/1k, 2k2/4k7, 4k7/6k8, 3k3/3k3, 5k6/5k6). Možnost instalace základny s pozdějším zapojení elektroniky detektoru.</t>
  </si>
  <si>
    <t>Pol234</t>
  </si>
  <si>
    <t>Miniaturní univerzální releový modul s přepínacím kontaktem</t>
  </si>
  <si>
    <t>Pol235</t>
  </si>
  <si>
    <t>Kvalitní designový "sklo" opticko-kouřový požární detektor konvenčního systému EPS německého výrobce (made in Germany) diporučený i pro systémy elektrické zabezpečovací signalizace, měření a regulace a chytré elektroninstalace. Mikroprocesově řízený, dete</t>
  </si>
  <si>
    <t>Poznámka k položce:_x000D_
Kvalitní designový "sklo" opticko-kouřový požární detektor konvenčního systému EPS německého výrobce (made in Germany) diporučený i pro systémy elektrické zabezpečovací signalizace, měření a regulace a chytré elektroninstalace. Mikroprocesově řízený, detekce poruch a zaprášení komory. Včetně releové patice pro PZTS. Barva bílá</t>
  </si>
  <si>
    <t>Pol236</t>
  </si>
  <si>
    <t>Kvalitní opticko-kouřový požární detektor konvenčního systému EPS německého výrobce (made in Germany) diporučený i pro systémy elektrické zabezpečovací signalizace, měření a regulace a chytré elektroninstalace. Mikroprocesově řízený, detekce poruch a zapr</t>
  </si>
  <si>
    <t>Poznámka k položce:_x000D_
Kvalitní opticko-kouřový požární detektor konvenčního systému EPS německého výrobce (made in Germany) diporučený i pro systémy elektrické zabezpečovací signalizace, měření a regulace a chytré elektroninstalace. Mikroprocesově řízený, detekce poruch a zaprášení komory. Standardní provedení, barva bílá. Včetně releové patice pro PZTS</t>
  </si>
  <si>
    <t>Pol237</t>
  </si>
  <si>
    <t>Připojení zápustného magnetického kontaktu, dodávka dveří</t>
  </si>
  <si>
    <t>Pol238</t>
  </si>
  <si>
    <t>Připojení vyhodnocovací jednotky tísňového systému</t>
  </si>
  <si>
    <t>Pol239</t>
  </si>
  <si>
    <t>Připojování kontaktu stavu dveří elektromechanického zámku</t>
  </si>
  <si>
    <t>Pol240</t>
  </si>
  <si>
    <t>Propojovací krabice, 8 svorek + 2 svorky stínění, rozměry: 69 x 21,5 x 54 mm</t>
  </si>
  <si>
    <t>Pol241</t>
  </si>
  <si>
    <t>Propojovací krabice,18 svorek spárovaných, montáž do krabice elektroinstalace KU68, svorky</t>
  </si>
  <si>
    <t>Pol242</t>
  </si>
  <si>
    <t>Akumulátor 12V/17Ah se šroubovými svorkami M5 a životností až 5 let, VdS</t>
  </si>
  <si>
    <t>Pol243</t>
  </si>
  <si>
    <t>Kabel FI-H06</t>
  </si>
  <si>
    <t>Pol244</t>
  </si>
  <si>
    <t>Kabel 2x1 + 4x0,22</t>
  </si>
  <si>
    <t>Pol245</t>
  </si>
  <si>
    <t>Oživení a konfigurace systému, zaškolení obsluhy, včetně instalace uživatelské aplikace na PC a mobilní telefon uživatele</t>
  </si>
  <si>
    <t>Pol246</t>
  </si>
  <si>
    <t>Revize systému PTZS</t>
  </si>
  <si>
    <t>Pol247</t>
  </si>
  <si>
    <t>Patch cord UTP cat.6, 2m, červený</t>
  </si>
  <si>
    <t>Pol248</t>
  </si>
  <si>
    <t>Drobné práce 5% a materiál 2,5%</t>
  </si>
  <si>
    <t>005-04 - Elektronická kontrola vstupu (EKV) + IP vrátník</t>
  </si>
  <si>
    <t xml:space="preserve">    742-04 - Elektronická kontrola vstupu (EKV) + IP vrátník</t>
  </si>
  <si>
    <t>742-04</t>
  </si>
  <si>
    <t>Pol249</t>
  </si>
  <si>
    <t>Modul IP jednotky bez kamery, nikl</t>
  </si>
  <si>
    <t>Pol250</t>
  </si>
  <si>
    <t>Modul 5x tlačítko</t>
  </si>
  <si>
    <t>Pol251</t>
  </si>
  <si>
    <t>Modul indukční smyčky</t>
  </si>
  <si>
    <t>Pol252</t>
  </si>
  <si>
    <t>Modul záslepky</t>
  </si>
  <si>
    <t>Pol253</t>
  </si>
  <si>
    <t>Modul dotykové klávesnice &amp; RFID reader 125kHz, 13.56MHz, NFC, PIC</t>
  </si>
  <si>
    <t>Pol254</t>
  </si>
  <si>
    <t>Rámeček pro 3 moduly, instalace do zdi</t>
  </si>
  <si>
    <t>Pol255</t>
  </si>
  <si>
    <t>Krabice pro 3 moduly, instalace do zdi</t>
  </si>
  <si>
    <t>Pol256</t>
  </si>
  <si>
    <t>IP přístupová jednotka, úzké provedení, dotyková klávesnice &amp; RFID - 125kHz, 13.56MHz, NFC, PIC venkovní, IP55, -40 až 60°C, IK07</t>
  </si>
  <si>
    <t>Pol257</t>
  </si>
  <si>
    <t>IP Handset - základní dveřní IP telefon, černý, PoE (802.3af) externí 5 V DC / 2 A</t>
  </si>
  <si>
    <t>Pol258</t>
  </si>
  <si>
    <t>Software  pro kontrolu přístupu využívaný pro nastavení a správu zařízení, který je předinstalován na mini PC. Včetně licence BASIC pro 5 zařízení a 50 uživatelů.Minipočítač s předinstalovaným softwarem ke správě přístupového systému. Nepotřebujete vlastn</t>
  </si>
  <si>
    <t>Poznámka k položce:_x000D_
Software  pro kontrolu přístupu využívaný pro nastavení a správu zařízení, který je předinstalován na mini PC. Včetně licence BASIC pro 5 zařízení a 50 uživatelů.Minipočítač s předinstalovaným softwarem ke správě přístupového systému. Nepotřebujete vlastní hardware ani přístup k stávajícímu serveru. Prostě ho vybalíte, připojíte a začnete se správou. Kompaktní provedení počítače vám umožňuje snadnou instalaci i do prostředí s omezeným prostorem. Bezvětrákový design zase zaručuje tichý a spolehlivý provoz. A jednoduchá konfigurace ve webovém rozhraní vás přesvědčí o tom, že správa přístupového systému může být opravdu jednoduchá. Součástí produktu je základní (Basic) licence až pro 5 zařízení. Správci systému ji mohou v menších instalacích začít ihned používat. Ve větších instalacích využijte kteroukoli z placených licencí. Stačí si objednat vhodnou licenci a nahrát ji ve webovém prohlížeči.</t>
  </si>
  <si>
    <t>Pol259</t>
  </si>
  <si>
    <t>Licence rozšíření pro 30 zařízení a 300 uživatelů</t>
  </si>
  <si>
    <t>Pol260</t>
  </si>
  <si>
    <t>Kabel CYH-O 2x1,5</t>
  </si>
  <si>
    <t>Pol261</t>
  </si>
  <si>
    <t>Patch cord UTP cat.6, 1m, zelený</t>
  </si>
  <si>
    <t>Pol262</t>
  </si>
  <si>
    <t>Patch cord UTP cat.6, 2m, zelený</t>
  </si>
  <si>
    <t>Pol263</t>
  </si>
  <si>
    <t>Konfigurace a zprovoznění HW, zaškolení uživatele</t>
  </si>
  <si>
    <t>Pol264</t>
  </si>
  <si>
    <t>005-05 - Tísňový systém (TS)</t>
  </si>
  <si>
    <t xml:space="preserve">    742-05 - Tísňový systém (TS)</t>
  </si>
  <si>
    <t>742-05</t>
  </si>
  <si>
    <t>Pol265</t>
  </si>
  <si>
    <t>Transformátor. Pro signalizační systém (pro zabudování do instalační krabice). Slouží jako napájecí zdroj pro signalizační moduly. Sekundární napětí: 15 V 2 VA, 230 V AC</t>
  </si>
  <si>
    <t>Pol266</t>
  </si>
  <si>
    <t>Akustická a optická signalizace. Zdrojem červeného blikajícího světla jsou LED diody. Kryt tvaru zakřivené čočky je dobře viditelný i ze strany.</t>
  </si>
  <si>
    <t>Pol267</t>
  </si>
  <si>
    <t>Modul kontrolní s tlačítkem</t>
  </si>
  <si>
    <t>Pol268</t>
  </si>
  <si>
    <t>Tlačítko signální</t>
  </si>
  <si>
    <t>Pol269</t>
  </si>
  <si>
    <t>Rámeček  jednonásobný pro elektroinstalační přístroje, jednonásobný, alpská bílá</t>
  </si>
  <si>
    <t>Pol270</t>
  </si>
  <si>
    <t>Rámeček  dvojnásobný pro elektroinstalační přístroje, jednonásobný, alpská bílá</t>
  </si>
  <si>
    <t>Pol271</t>
  </si>
  <si>
    <t>Kabel 6x0,22, lanko</t>
  </si>
  <si>
    <t>Pol272</t>
  </si>
  <si>
    <t>Nastavení a odzkoušení systému</t>
  </si>
  <si>
    <t>Pol273</t>
  </si>
  <si>
    <t>005-06 - Ozvučení</t>
  </si>
  <si>
    <t xml:space="preserve">    742-06 - Ozvučení</t>
  </si>
  <si>
    <t>742-06</t>
  </si>
  <si>
    <t>Pol274</t>
  </si>
  <si>
    <t>Profesionální reprosoustava aktivní, 120 / 200 W, 113 dB SPL max., 60 – 20 000 Hz, 8″ bas. rep., 25 mm driver</t>
  </si>
  <si>
    <t>Pol275</t>
  </si>
  <si>
    <t>Profesionální reprosoustava pasivní,  100 / 300 W, 8 Ω, 112 dB SPL max., 60 – 20 000 Hz, 8″ bas. rep., 34 mm driver</t>
  </si>
  <si>
    <t>Pol276</t>
  </si>
  <si>
    <t>Kloubový nástěnný držák, celokovový, černý</t>
  </si>
  <si>
    <t>Pol277</t>
  </si>
  <si>
    <t>Stojan trojnožka pro reprosoustavu, 35 mm, základna Ø 120 mm, výška 110 – 190 cm</t>
  </si>
  <si>
    <t>Pol278</t>
  </si>
  <si>
    <t>Kryt zaslepovací, šedý, design dle architekta objektu</t>
  </si>
  <si>
    <t>Pol279</t>
  </si>
  <si>
    <t>Konektor CINCH RCA panelový černý</t>
  </si>
  <si>
    <t>Pol280</t>
  </si>
  <si>
    <t>Konektor CINCH RCA panelový červený</t>
  </si>
  <si>
    <t>Pol281</t>
  </si>
  <si>
    <t>Reproduktorová kabel 2x4mm2</t>
  </si>
  <si>
    <t>Pol282</t>
  </si>
  <si>
    <t>Nesymetrický stíněný stereo kabel 2x0,14mm2</t>
  </si>
  <si>
    <t>Pol283</t>
  </si>
  <si>
    <t>Audio kabel - propojovací, z flexibilního silikonu, nylonový oplet pro vyšší ochranu, 1× jack 3,5mm (3pólový) na 2× cinch (RCA), analogový zvuk, VelcroStrap+, pozlacené konektory, kabel určený k propojení notebooku, počítače nebo mobilního telefonu (3,5mm</t>
  </si>
  <si>
    <t xml:space="preserve">Poznámka k položce:_x000D_
Audio kabel - propojovací, z flexibilního silikonu, nylonový oplet pro vyšší ochranu, 1× jack 3,5mm (3pólový) na 2× cinch (RCA), analogový zvuk, VelcroStrap+, pozlacené konektory, kabel určený k propojení notebooku, počítače nebo mobilního telefonu (3,5mm jack) s reproduktory (2× RCA), čistý a kvalitní zvuk._x000D_
</t>
  </si>
  <si>
    <t>Pol284</t>
  </si>
  <si>
    <t>Set konetorů k signálové kabeláži (audio, RJ45, 230V, RS232, atd.)</t>
  </si>
  <si>
    <t>set</t>
  </si>
  <si>
    <t>Pol285</t>
  </si>
  <si>
    <t>Drobné práce (10%) a materiál (5%)</t>
  </si>
  <si>
    <t>005-07 - Aktivní prvky</t>
  </si>
  <si>
    <t xml:space="preserve">    742-07 - Aktivní prvky</t>
  </si>
  <si>
    <t>742-07</t>
  </si>
  <si>
    <t>Pol286</t>
  </si>
  <si>
    <t>Switch, 48× Gbit LAN, 4× SFP+ port, 600W, PoE++, 802.3at/bt, dotykový displej</t>
  </si>
  <si>
    <t>Pol287</t>
  </si>
  <si>
    <t>Optický modul, SFP+, single-mode, 10Gbit, sada 2 kusů</t>
  </si>
  <si>
    <t>Pol288</t>
  </si>
  <si>
    <t>Access point, 802.11a/b/g/n/ac/ax/be, Wi-Fi 7, MIMO 2×2/4×4, 2,4/5/6GHz, 8648 + 5765 + 688Mbps, PoE</t>
  </si>
  <si>
    <t>Pol289</t>
  </si>
  <si>
    <t>Konvertor, optika na ethernet, 1Gbps, 1× SFP, 1× GbE RJ-45, PoE &amp; pasivní PoE 24V</t>
  </si>
  <si>
    <t>Pol290</t>
  </si>
  <si>
    <t>Drobné práce 10% a materiál 1%</t>
  </si>
  <si>
    <t>005-08 - Společné kabelové trasy</t>
  </si>
  <si>
    <t xml:space="preserve">    742-08 - Společné kabelové trasy</t>
  </si>
  <si>
    <t>742-08</t>
  </si>
  <si>
    <t>Pol291</t>
  </si>
  <si>
    <t>Krabice povrchová 85x85x28,</t>
  </si>
  <si>
    <t>Pol292</t>
  </si>
  <si>
    <t>Krabice přístrojová rozvodná včetně vysekání lůžka, hloubka 66</t>
  </si>
  <si>
    <t>Pol293</t>
  </si>
  <si>
    <t>Instalační krabice KT250 s víkem, instalace do pevné stěny</t>
  </si>
  <si>
    <t>Pol294</t>
  </si>
  <si>
    <t>Trubka ohebná 20, nízká mechanická odolnost, s protahovacím drátem</t>
  </si>
  <si>
    <t>Pol295</t>
  </si>
  <si>
    <t>Trubka ohebná 25, nízká mechanická odolnost,  s protahovacím drátem</t>
  </si>
  <si>
    <t>Pol296</t>
  </si>
  <si>
    <t>Trubka ohebná 32, nízká mechanická odolnost,  s protahovacím drátem</t>
  </si>
  <si>
    <t>Pol297</t>
  </si>
  <si>
    <t>Trubka ohebná 40, dvojitá korugovaná s protahovacím drátem</t>
  </si>
  <si>
    <t>Pol298</t>
  </si>
  <si>
    <t>Zemní chránička HDPE 40/32</t>
  </si>
  <si>
    <t>Pol299</t>
  </si>
  <si>
    <t>Instalační lišta 40x20 včetně drobného příslušenství (bižuterie)</t>
  </si>
  <si>
    <t>Pol300</t>
  </si>
  <si>
    <t>Skupinová kabelová příchytky včetně kotevního materiálu</t>
  </si>
  <si>
    <t>Pol301</t>
  </si>
  <si>
    <t>Frézování drážky do zdiva 3x3cm</t>
  </si>
  <si>
    <t>Pol302</t>
  </si>
  <si>
    <t>Frézování drážky do zdiva 5x5cm</t>
  </si>
  <si>
    <t>Pol303</t>
  </si>
  <si>
    <t>Drátěný instalační žlab 50x50</t>
  </si>
  <si>
    <t>Pol304</t>
  </si>
  <si>
    <t>Drátěný instalační žlab 100x50</t>
  </si>
  <si>
    <t>Pol305</t>
  </si>
  <si>
    <t>Spojka drátěného žlabu</t>
  </si>
  <si>
    <t>Pol306</t>
  </si>
  <si>
    <t>Držák pro závěsnou montáž ve tvaru "V" žlab šíře 100</t>
  </si>
  <si>
    <t>Pol307</t>
  </si>
  <si>
    <t>Podpěra 150 pro nástěnnou montáž žlabu 50</t>
  </si>
  <si>
    <t>Pol308</t>
  </si>
  <si>
    <t>Držák pro závěsnou montáž žlabu 50x50</t>
  </si>
  <si>
    <t>Pol309</t>
  </si>
  <si>
    <t>Závitová tyč 8mm/1m</t>
  </si>
  <si>
    <t>Pol310</t>
  </si>
  <si>
    <t>Kovová hmoždinka M8</t>
  </si>
  <si>
    <t>Pol311</t>
  </si>
  <si>
    <t>Sprej zinkový - zinek 98% 400ml</t>
  </si>
  <si>
    <t>Pol312</t>
  </si>
  <si>
    <t>Příchytka SONAP 14-28 kabelová</t>
  </si>
  <si>
    <t>Pol313</t>
  </si>
  <si>
    <t>Průraz stěnou do tl. 250 mm</t>
  </si>
  <si>
    <t>Pol314</t>
  </si>
  <si>
    <t>Průraz stěnou do tl. 250-500 mm</t>
  </si>
  <si>
    <t>Pol315</t>
  </si>
  <si>
    <t>Průraz stropem</t>
  </si>
  <si>
    <t>Pol316</t>
  </si>
  <si>
    <t>Hloubení rýhy do h 800mm v hornině třídy zatížitelnosti II skupin 4 stejně (zbytek výkopů je v souběhu - řeší jiný část PD)</t>
  </si>
  <si>
    <t>Pol317</t>
  </si>
  <si>
    <t>Vodorovné přemístění přes 9000 do 10000m výkopu/sypaniny z horniny třídy těžitelnosti I skupiny 1 až 3</t>
  </si>
  <si>
    <t>Pol318</t>
  </si>
  <si>
    <t>Nakládání výkopu z hornin třídy těžitelnosti II skupiny 4</t>
  </si>
  <si>
    <t>Pol319</t>
  </si>
  <si>
    <t>Zásyp jam, šachet, rýh sypaninou se zhutněním při překopech inženýrských sítí</t>
  </si>
  <si>
    <t>Pol320</t>
  </si>
  <si>
    <t>Poplatek za uložení na recyklační skládce stavebního odpadu zeminy a kamení zatřídění do katalogu odpadů pod kódem 17 05 04</t>
  </si>
  <si>
    <t>Pol321</t>
  </si>
  <si>
    <t>Kabelové lože z písku pro kabely nn kryté plastovou folií š lože 250 do 500mm</t>
  </si>
  <si>
    <t>Pol322</t>
  </si>
  <si>
    <t>005-09 - Slaboproud - ostatní</t>
  </si>
  <si>
    <t xml:space="preserve">    742-02 - Slaboproud - ostatní</t>
  </si>
  <si>
    <t>Pol323</t>
  </si>
  <si>
    <t>Vedlejší náklady - cestovné + dopravné (dojezdová vzdálenost 25km)</t>
  </si>
  <si>
    <t>Pol324</t>
  </si>
  <si>
    <t>Inženýrská a koordinační činnost</t>
  </si>
  <si>
    <t>Pol325</t>
  </si>
  <si>
    <t>Dílenská dokumentace</t>
  </si>
  <si>
    <t>Pol326</t>
  </si>
  <si>
    <t>Dokumentace skutečného stavu včetně dokladové části</t>
  </si>
  <si>
    <t>006 - DT-AV technika</t>
  </si>
  <si>
    <t>1. - AV rozvaděč</t>
  </si>
  <si>
    <t>2. - FOH</t>
  </si>
  <si>
    <t>3. - Pódium - ozvučení</t>
  </si>
  <si>
    <t>4. - Pódium - osvětlení</t>
  </si>
  <si>
    <t>5 - Indukční smyčka</t>
  </si>
  <si>
    <t>6 - Kabeláž</t>
  </si>
  <si>
    <t>7 - Ostatní</t>
  </si>
  <si>
    <t>1.</t>
  </si>
  <si>
    <t>AV rozvaděč</t>
  </si>
  <si>
    <t>1.1</t>
  </si>
  <si>
    <t>D+M AV Rack - skříň racková 800x600x1200</t>
  </si>
  <si>
    <t>1.2</t>
  </si>
  <si>
    <t>D+M - rozvaděč silový s montáží do racku 32A / 5p, 10x výstup 16A/1f, 1x výstup 16A/3f včetně dopojení okruhů SIL elektro</t>
  </si>
  <si>
    <t>1.3</t>
  </si>
  <si>
    <t>D+M - ARTnet/sACN převodník 8port, 3 pin výstupy, montáž do racku</t>
  </si>
  <si>
    <t>1.4</t>
  </si>
  <si>
    <t>D+M - DMX splitter 8 port, 3 pin, montáž do racku</t>
  </si>
  <si>
    <t>1.5</t>
  </si>
  <si>
    <t>D+M - zesilovač pro indukční smyčku pro nedoslýchavé</t>
  </si>
  <si>
    <t>1.6</t>
  </si>
  <si>
    <t>D+M - patch panel 8x tvor pro konektory</t>
  </si>
  <si>
    <t>1.7</t>
  </si>
  <si>
    <t>D+M - Ethercon cat.6 FTP</t>
  </si>
  <si>
    <t>1.8</t>
  </si>
  <si>
    <t>D+M - XLR konektor panelový male</t>
  </si>
  <si>
    <t>1.9</t>
  </si>
  <si>
    <t>D+M - XLR konektor panelový female</t>
  </si>
  <si>
    <t>1.10</t>
  </si>
  <si>
    <t>D+M - stagebox 16 vstupů, 8 výstupů, protokol AES50 porty A+B, ADAT výstup 2x, Přímý port pro P-16 monitoring</t>
  </si>
  <si>
    <t>1.11</t>
  </si>
  <si>
    <t>D+M - patch kabely XLR, RJ45 krátké komplet</t>
  </si>
  <si>
    <t>1.12</t>
  </si>
  <si>
    <t>D+M - drobný materiál (pásky, svorky, vodiče)</t>
  </si>
  <si>
    <t>1.13</t>
  </si>
  <si>
    <t>M - zprovoznění AV RACKu vč. nastavení zařízení</t>
  </si>
  <si>
    <t>2.</t>
  </si>
  <si>
    <t>FOH</t>
  </si>
  <si>
    <t>2.1</t>
  </si>
  <si>
    <t>D+M - mixpult digitální, 13 motorizovaných faderů, AES50 porty A+B+C, vč. proti prachového coveru, plně kompaibilní s rozhraním AES50, 24 mikrofonních předzesilovačů, 10,1" dotykový display, 28 sběrnic, rozměry 453 x 225 x 574</t>
  </si>
  <si>
    <t>2.2</t>
  </si>
  <si>
    <t>D+M - osvětlovací kontroler - 10 faderů, vestavěné síťové rozhraní pro sACN/ARTnet protokol pro ovládání až 64 universe, 1x přímý 5pinový DMX výstup XLR s podporou RDM, napájení a propojení s PC přes USB-C, hmotnost 1,85 kg, rozměry 33 x 20 x 4,5</t>
  </si>
  <si>
    <t>2.3</t>
  </si>
  <si>
    <t>D+M - PC pro ovládání osvětlovacího pult, 16GB RAM, 8 jádrový procesor, rozhraní RJ45, 4x USB, vč. myši a klávesnice</t>
  </si>
  <si>
    <t>2.4</t>
  </si>
  <si>
    <t>D+M - stagebox neosazený, 20 zdířek pro panelové konektory</t>
  </si>
  <si>
    <t>2.5</t>
  </si>
  <si>
    <t>2.6</t>
  </si>
  <si>
    <t>2.7</t>
  </si>
  <si>
    <t>2.8</t>
  </si>
  <si>
    <t>D+M - drobný materiál - pásky, patch kabely, aj</t>
  </si>
  <si>
    <t>2.9</t>
  </si>
  <si>
    <t>M - zprovoznění komponent vč nastavení a spuštění</t>
  </si>
  <si>
    <t>3.</t>
  </si>
  <si>
    <t>Pódium - ozvučení</t>
  </si>
  <si>
    <t>3.1</t>
  </si>
  <si>
    <t>3.2</t>
  </si>
  <si>
    <t>3.3</t>
  </si>
  <si>
    <t>3.4</t>
  </si>
  <si>
    <t>3.5</t>
  </si>
  <si>
    <t>D+M - XLR konektor kabelový male</t>
  </si>
  <si>
    <t>3.6</t>
  </si>
  <si>
    <t>D+M - XLR konektor kabelový female</t>
  </si>
  <si>
    <t>3.7</t>
  </si>
  <si>
    <t>3.8</t>
  </si>
  <si>
    <t>3.9</t>
  </si>
  <si>
    <t>D - aktivní monitor - výkon 150W RMS, 1x linkový, 1x mikrofonní vstup, 3pásmový ekvalizér, příruba pro stojan, osazení 15" + 2", hmotnost 25kg</t>
  </si>
  <si>
    <t>3.10</t>
  </si>
  <si>
    <t>D+M - aktivní fullrange reproduktor 2x8" MID + 1x1" HI, úhel vyzařování 100x80 stupňů, Max SPL 128 dB, 400W RMS výkon, 36mm příruba pro stojan, zesilovač G3 třídy D, frekvenční rozsah 60 - 20 000 Hz, rozměry 646 x 228 x 315 mm, hmostnost 12,8 kg</t>
  </si>
  <si>
    <t>3.11</t>
  </si>
  <si>
    <t>D+M - aktivní bassreflexový subwoofer se 4" kmitací cívkou, 15" reproduktor, výkon 900W RMS, zesilovač G3 třídy D, Max SPL 133 dB, frekvenční rozsah 42 - 110 Hz, RD net, chlazení konvekčním proudem bez ventlátoru, rozměry 620 x 457 x 620, hmotnost 34,8 kg</t>
  </si>
  <si>
    <t>3.12</t>
  </si>
  <si>
    <t>D+M - fly frame pro hlavní PA reproduktory, kompatibilní PA systémem, kovový rám</t>
  </si>
  <si>
    <t>3.13</t>
  </si>
  <si>
    <t>D+M - držák na repro, montáž na stěnu, nostnost 30 kg, vč. Omega šaklu, nebo jiného příslušenství, kompatibilní s flyframe</t>
  </si>
  <si>
    <t>3.14</t>
  </si>
  <si>
    <t>D - kabel symetrický, zakončený XLR konektory, délka 1m</t>
  </si>
  <si>
    <t>3.15</t>
  </si>
  <si>
    <t>M - změření systému pomocí měřícího mikrofonu a příslušného software, nastavení pomocí software a uložení presetů</t>
  </si>
  <si>
    <t>4.</t>
  </si>
  <si>
    <t>Pódium - osvětlení</t>
  </si>
  <si>
    <t>4.1</t>
  </si>
  <si>
    <t xml:space="preserve">D+M - LED divadelní reflektor, freshnell čočka, teplota chromatičnosti 3200K, ovládání pomocí DMX, zdroj světla 250W COB LED, úhel paprsku 15 - 52 stupňů, hmostnost 10,2 kg, napájení pomocí Power Twist konektorů(osazení 2x levá sál, 2x pravá sál, 1x levá </t>
  </si>
  <si>
    <t>Poznámka k položce:_x000D_
D+M - LED divadelní reflektor, freshnell čočka, teplota chromatičnosti 3200K, ovládání pomocí DMX, zdroj světla 250W COB LED, úhel paprsku 15 - 52 stupňů, hmostnost 10,2 kg, napájení pomocí Power Twist konektorů(osazení 2x levá sál, 2x pravá sál, 1x levá pódium, 1x pravá pódium)</t>
  </si>
  <si>
    <t>4.2</t>
  </si>
  <si>
    <t xml:space="preserve">D+M - LED barevný reflektor - IP65 4in1 14x8 DMX, fannless RGBW LED světlo, zdroj světla 14 x 8 W RGBW LED diody, úhel paprsku 25 stupňů, DMX vstup a výstup 3 pin XLR, napájení pomocí Power Twist TR1, rozměry s držákem 290 x 298 x 155 mm (osazení 2x levá </t>
  </si>
  <si>
    <t>Poznámka k položce:_x000D_
D+M - LED barevný reflektor - IP65 4in1 14x8 DMX, fannless RGBW LED světlo, zdroj světla 14 x 8 W RGBW LED diody, úhel paprsku 25 stupňů, DMX vstup a výstup 3 pin XLR, napájení pomocí Power Twist TR1, rozměry s držákem 290 x 298 x 155 mm (osazení 2x levá pódium, 2x pravá pódium)</t>
  </si>
  <si>
    <t>4.3</t>
  </si>
  <si>
    <t>D+M - LED divadelní reflektor typ SPOT, zdroj světla 120W LED, CRI &gt; 95, teplota chromatičnosti 3200K, úhel paprsku 26 stupňů, napájení pomoc Power Twist konektor, hmotnost 75kg (osazení 1x pravá sál)</t>
  </si>
  <si>
    <t>4.4</t>
  </si>
  <si>
    <t>D+M - kabel propojovací XLR male + female, délka 1m</t>
  </si>
  <si>
    <t>4.5</t>
  </si>
  <si>
    <t>D+M - kabel propojovací Power Twist TR1 male + female, délka 1m</t>
  </si>
  <si>
    <t>4.6</t>
  </si>
  <si>
    <t>D+M - kabel propojovací Power Twist male + female, délka 1m</t>
  </si>
  <si>
    <t>4.7</t>
  </si>
  <si>
    <t>D+M - sada 10 jistících lanek, délka 80cm, průměr ocelového lanka 6mm, zátěž max 22kg, barva černá, splňující DGUV 115-002 17</t>
  </si>
  <si>
    <t>4.8</t>
  </si>
  <si>
    <t>4.9</t>
  </si>
  <si>
    <t>4.10</t>
  </si>
  <si>
    <t>4.11</t>
  </si>
  <si>
    <t>4.12</t>
  </si>
  <si>
    <t>D+M - konzole pro montáž světel svislá, montáž do stěny (lokace portály + sál levá)</t>
  </si>
  <si>
    <t>4.13</t>
  </si>
  <si>
    <t>D+M - konzole pro montáž světel horizontální, montáž do strop (lokace sál pravá)</t>
  </si>
  <si>
    <t>4.14</t>
  </si>
  <si>
    <t>D+M - kompletní kotevní příslušenství pro umístění světel na konzole</t>
  </si>
  <si>
    <t>4.15</t>
  </si>
  <si>
    <t>4.16</t>
  </si>
  <si>
    <t>Indukční smyčka</t>
  </si>
  <si>
    <t>5.1</t>
  </si>
  <si>
    <t>D+M - kabely CYSY 2x1</t>
  </si>
  <si>
    <t>5.2</t>
  </si>
  <si>
    <t>D+M - kabel YSLY-JZ 7x0,75</t>
  </si>
  <si>
    <t>5.3</t>
  </si>
  <si>
    <t>D+M - monoflex pr.20mm</t>
  </si>
  <si>
    <t>5.4</t>
  </si>
  <si>
    <t>D+M - krabice podlahová pro spojení ind. smyčky</t>
  </si>
  <si>
    <t>5.5</t>
  </si>
  <si>
    <t>M - změření indukční smyčky vč. návrhu zesilovače</t>
  </si>
  <si>
    <t>Kabeláž</t>
  </si>
  <si>
    <t>6.1</t>
  </si>
  <si>
    <t>D+M - kabel audio - symetrický stíněný 2x0,22 + stínění</t>
  </si>
  <si>
    <t>6.2</t>
  </si>
  <si>
    <t>D+M - kabel DMX - symetrický stíněný 2x0,22 + stínění 110 Ohm</t>
  </si>
  <si>
    <t>6.3</t>
  </si>
  <si>
    <t>6.4</t>
  </si>
  <si>
    <t>D+M - multipárový stíněný audio kabel 16 žilový</t>
  </si>
  <si>
    <t>6.5</t>
  </si>
  <si>
    <t>D+M - kopoflex 40mm</t>
  </si>
  <si>
    <t>6.6</t>
  </si>
  <si>
    <t>D+M - kopoflex 63mm</t>
  </si>
  <si>
    <t>6.7</t>
  </si>
  <si>
    <t>D+M - krabička KA 68 KP</t>
  </si>
  <si>
    <t>6.8</t>
  </si>
  <si>
    <t>D+M - sádra elektroinstalatérská</t>
  </si>
  <si>
    <t>6.9</t>
  </si>
  <si>
    <t>M - sekání drážek pro kabeláž</t>
  </si>
  <si>
    <t>Ostatní</t>
  </si>
  <si>
    <t>7.1</t>
  </si>
  <si>
    <t>Doprava na místo stavby</t>
  </si>
  <si>
    <t>7.2</t>
  </si>
  <si>
    <t>Kompletní nastavení a oživení systému</t>
  </si>
  <si>
    <t>7.3</t>
  </si>
  <si>
    <t>Zkoušky a testy</t>
  </si>
  <si>
    <t>7.4</t>
  </si>
  <si>
    <t>7.5</t>
  </si>
  <si>
    <t>7.6</t>
  </si>
  <si>
    <t>Revize elektro AV techniky</t>
  </si>
  <si>
    <t>7.7</t>
  </si>
  <si>
    <t>Zaškolení obsluhy</t>
  </si>
  <si>
    <t>7.8</t>
  </si>
  <si>
    <t>Součinnost s řemesly</t>
  </si>
  <si>
    <t>007 - Měření a regulace</t>
  </si>
  <si>
    <t xml:space="preserve">    790-1 - Rozvaděč DT1.1 - vytápění, ohřev teplé vody</t>
  </si>
  <si>
    <t xml:space="preserve">      D1 - 01 Řídící systém</t>
  </si>
  <si>
    <t xml:space="preserve">      D2 - 02 Periferie</t>
  </si>
  <si>
    <t xml:space="preserve">      D3 - 03 Montážní práce - ostatní technologická zařízení</t>
  </si>
  <si>
    <t xml:space="preserve">      D4 - 04 Rozvaděč</t>
  </si>
  <si>
    <t xml:space="preserve">    790-2 - Rozvaděč DT1.2 - VZT 1, VZT 2, větrání, žaluzie</t>
  </si>
  <si>
    <t xml:space="preserve">      D5 - 11 Řídící systém</t>
  </si>
  <si>
    <t xml:space="preserve">      D6 - 12 Periferie</t>
  </si>
  <si>
    <t xml:space="preserve">      D7 - 13 Montážní práce - ostatní technologická zařízení</t>
  </si>
  <si>
    <t xml:space="preserve">      D8 - 14 Rozvaděč</t>
  </si>
  <si>
    <t xml:space="preserve">      D9 - KABELY, MONTÁŽNÍ A NOSNÝ MATERIÁL</t>
  </si>
  <si>
    <t xml:space="preserve">    790-3 - Zprovoznění a ostatní náklady</t>
  </si>
  <si>
    <t xml:space="preserve">      D11 - Dispečerské pracoviště, vizualizace, software		_x000D_
</t>
  </si>
  <si>
    <t>790-1</t>
  </si>
  <si>
    <t>Rozvaděč DT1.1 - vytápění, ohřev teplé vody</t>
  </si>
  <si>
    <t>01 Řídící systém</t>
  </si>
  <si>
    <t>Pol327</t>
  </si>
  <si>
    <t>Kompaktní řídící systém 8DI, 8DO, 8AI, 4AO, RS232, RS485, Ethernet, webserver</t>
  </si>
  <si>
    <t>Poznámka k položce:_x000D_
AS1  - montáž dodávka rozvaděče.</t>
  </si>
  <si>
    <t>Pol328</t>
  </si>
  <si>
    <t>Univerzální GSM komunikátor, 2xDO, 4xDI, napájecí adaptér 230V/12Vss., zálohovací modul</t>
  </si>
  <si>
    <t>Poznámka k položce:_x000D_
GSM  - montáž dodávka rozvaděče.</t>
  </si>
  <si>
    <t>Pol329</t>
  </si>
  <si>
    <t>5 portový průmyslový ethernetový switch, 10/100 Mbps, montáž na DIN lištu, napájení 24 V-DC</t>
  </si>
  <si>
    <t>Poznámka k položce:_x000D_
DSW1 - montáž dodávka rozvaděče.</t>
  </si>
  <si>
    <t>D2</t>
  </si>
  <si>
    <t>02 Periferie</t>
  </si>
  <si>
    <t>Pol330</t>
  </si>
  <si>
    <t>Snímač teploty pro venkovní prostředí s plastovou hlavicí, Ni1000, 6180ppm, IP65</t>
  </si>
  <si>
    <t>Poznámka k položce:_x000D_
Te1,Ti203</t>
  </si>
  <si>
    <t>Pol331</t>
  </si>
  <si>
    <t>Snímač teploty se stonkem a plastovou hlavicí, Ni1000, 6180ppm, 120mm, včetně teplotní jímky vnitřní průměr 6,3mm, délka 100 mm, vnější závit M27x2, nerezová ocel</t>
  </si>
  <si>
    <t>Poznámka k položce:_x000D_
TV3,T-TUV</t>
  </si>
  <si>
    <t>Pol332</t>
  </si>
  <si>
    <t>Příložný snímač teploty s plastovou hlavicí, Ni1000, 6180ppm, IP65</t>
  </si>
  <si>
    <t>Poznámka k položce:_x000D_
TV1,TV2</t>
  </si>
  <si>
    <t>Pol333</t>
  </si>
  <si>
    <t>Čidlo rel. tlaku kapalin 0…10 bar, nap. 11…30V/DC, výstup 0…10V, konektor DIN, závit G1/4"</t>
  </si>
  <si>
    <t>Poznámka k položce:_x000D_
PA1</t>
  </si>
  <si>
    <t>Pol334</t>
  </si>
  <si>
    <t>Příložný termostat 17…90°C, přepínací kontakt, včetně stahovací objímky pro montáž na potrubí</t>
  </si>
  <si>
    <t>Poznámka k položce:_x000D_
Ts1</t>
  </si>
  <si>
    <t>Pol335</t>
  </si>
  <si>
    <t>Sonda zaplavení pro montáž na zeď</t>
  </si>
  <si>
    <t>Poznámka k položce:_x000D_
Ls203</t>
  </si>
  <si>
    <t>Pol336</t>
  </si>
  <si>
    <t>Zdvihový servopohon, 20mm / 800Nm, napájení 24V, spojité řízení 0-10V/4-20mA, doba chodu 30s.                                                     (armatura dod. topení)</t>
  </si>
  <si>
    <t>Poznámka k položce:_x000D_
RV1</t>
  </si>
  <si>
    <t>03 Montážní práce - ostatní technologická zařízení</t>
  </si>
  <si>
    <t>Pol337</t>
  </si>
  <si>
    <t>Připojení napájení topného tělesa zásobníku TUV  - 230V/3kW</t>
  </si>
  <si>
    <t xml:space="preserve">Poznámka k položce:_x000D_
El.TUV - Dod. technologie.	_x000D_
</t>
  </si>
  <si>
    <t>Pol338</t>
  </si>
  <si>
    <t>Připojení napájení, ovládání a signalizace elektronického čerpadla, 230V / do  1kW</t>
  </si>
  <si>
    <t>Poznámka k položce:_x000D_
C-TUV - Dod. technologie.</t>
  </si>
  <si>
    <t>Pol339</t>
  </si>
  <si>
    <t>Připojení signalizace, ovládání a komunikace (Modbus) tepelného čerpadla</t>
  </si>
  <si>
    <t xml:space="preserve">Poznámka k položce:_x000D_
Tče - Dod. technologie.	_x000D_
</t>
  </si>
  <si>
    <t>04 Rozvaděč</t>
  </si>
  <si>
    <t>Pol340</t>
  </si>
  <si>
    <t>Nástěnný rozváděč, 1200x800x260 (v,š,h), 1křídlé dveře, RAL 7035, ocel. plech, montážní deska, IP55</t>
  </si>
  <si>
    <t>Poznámka k položce:_x000D_
Dodávka rozvaděče: _x000D_
 -hlavní vypínač 3p./40A, napěťová spoušť 230V/AC_x000D_
 -spínaný (motorový) vývod 230V/3kW (jištění 16A)_x000D_
 -spínaný (motorový) vývod 230V/do 1kW (jištění 6A)_x000D_
 -čtyřpólový výkonný kombinovaný svodič bleskových proudů typ 1 a 2, na rozhraní zón LPZ 0 a LPZ 1_x000D_
 -přepěťová ochrana Ethernet 100 Mbit/s (Cat.5e)_x000D_
 -přepěťová ochrana s vf filtrem, instalace těsně před chráněné zařízení, 16 A_x000D_
 -zdroj 230V-AC / 24V-DC, 2.5A_x000D_
 -napájecí transformátor 230 / 24V-AC, 60VA_x000D_
 -relé hladinového snímače, 24V-AC/DC, přepínací kontakt_x000D_
 -zásuvka soklová 230V/AC - na DIN lištu_x000D_
 -LED signálka monoblok 230V-AC/DC, bílá_x000D_
 -LED signálka monoblok 24V-AC/DC, červená_x000D_
 -akustický hlásič 24V/DC, 83dB, přerušovaný tón (vč. pouzdra)_x000D_
 -tlačítko (černé), spojovací díl pro čelní montáž, spínací kontakt 1x1Z_x000D_
 -hřibovité tlačítko červené, spojovací díl pro čelní montáž, spínací kontakt 1x1Z_x000D_
 -pomocný instalační materiál: žlaby, vodiče, svorkovnice, pomocná relé, jistící prvky, vývodky</t>
  </si>
  <si>
    <t>790-2</t>
  </si>
  <si>
    <t>Rozvaděč DT1.2 - VZT 1, VZT 2, větrání, žaluzie</t>
  </si>
  <si>
    <t>11 Řídící systém</t>
  </si>
  <si>
    <t>Poznámka k položce:_x000D_
AS2 - montáž dodávka rozvaděče.</t>
  </si>
  <si>
    <t>Pol341</t>
  </si>
  <si>
    <t>Modul 8x analog IN, 8x analog OUT 0-10V, rozlišení 12 bitů, ARION/MODBUS</t>
  </si>
  <si>
    <t>Poznámka k položce:_x000D_
AS2.1,2 - montáž dodávka rozvaděče.</t>
  </si>
  <si>
    <t>Pol342</t>
  </si>
  <si>
    <t>Modul 12x spínací relé 250V/4A, ARION/MODBUS</t>
  </si>
  <si>
    <t xml:space="preserve">Poznámka k položce:_x000D_
AS2.3,4 - montáž dodávka rozvaděče._x000D_
</t>
  </si>
  <si>
    <t>Pol343</t>
  </si>
  <si>
    <t>Modul 24x digital IN 24V ss/st, galv. oddělení, ARION/MODBUS</t>
  </si>
  <si>
    <t xml:space="preserve">Poznámka k položce:_x000D_
AS2.5,6 - montáž dodávka rozvaděče._x000D_
</t>
  </si>
  <si>
    <t>Pol344</t>
  </si>
  <si>
    <t>Grafický terminál, TFT, 800x480 bodů, 7", dotyk., RS485, 1x slot EM-xx, 1x slot EMW-xx, Ethernet, SD, webserver</t>
  </si>
  <si>
    <t xml:space="preserve">Poznámka k položce:_x000D_
LCD2 - montáž dodávka rozvaděče._x000D_
</t>
  </si>
  <si>
    <t>Pol345</t>
  </si>
  <si>
    <t>Rozšiřující modul galvanicky oddělené RS485 (-20..+70°C)</t>
  </si>
  <si>
    <t xml:space="preserve">Poznámka k položce:_x000D_
LCD2.1 - montáž dodávka rozvaděče._x000D_
</t>
  </si>
  <si>
    <t>Pol346</t>
  </si>
  <si>
    <t>Převodník RS232 na RS485, ext. nap. 24V, montáž na DIN lištu, aut./řízené přepínání</t>
  </si>
  <si>
    <t xml:space="preserve">Poznámka k položce:_x000D_
ATC2 - montáž dodávka rozvaděče._x000D_
</t>
  </si>
  <si>
    <t xml:space="preserve">Poznámka k položce:_x000D_
DSW2 - montáž dodávka rozvaděče._x000D_
</t>
  </si>
  <si>
    <t>Pol347</t>
  </si>
  <si>
    <t>Podomítkový modul, 2RTD, 2RDO, RS485 / Modbus</t>
  </si>
  <si>
    <t xml:space="preserve">Poznámka k položce:_x000D_
AR.x_x000D_
</t>
  </si>
  <si>
    <t>Pol348</t>
  </si>
  <si>
    <t>Grafický terminál, TFT, 800x480 bodů, 7", dotyk., RS485, Ethernet, webserver, panel přír. elox, kryt černý</t>
  </si>
  <si>
    <t>Poznámka k položce:_x000D_
LCD</t>
  </si>
  <si>
    <t>12 Periferie</t>
  </si>
  <si>
    <t>Pol349</t>
  </si>
  <si>
    <t>Snímač teploty se stonkem a plastovou hlavicí, Ni1000, 6180ppm, 120mm, držák do VZT kanálu</t>
  </si>
  <si>
    <t xml:space="preserve">Poznámka k položce:_x000D_
T1.1,T1.2,T1.3,T1.4,T1.5, T2.1,T2.2,T2.3,T2.4_x000D_
</t>
  </si>
  <si>
    <t>Pol350</t>
  </si>
  <si>
    <t>Kanálové čidlo CO₂ (0-2000ppm), výstup 0-10V, nap. 24V-AC/DC</t>
  </si>
  <si>
    <t>Poznámka k položce:_x000D_
TQv2.1</t>
  </si>
  <si>
    <t>Pol351</t>
  </si>
  <si>
    <t>Snímač diferenčního tlaku, výstup 0-10V, rozsah 0-100Pa / 0-2500Pa, napájení 24V, IP54</t>
  </si>
  <si>
    <t>Poznámka k položce:_x000D_
dPa1.1,dPa1.2,dPa2.1, dPa2.2</t>
  </si>
  <si>
    <t>Pol352</t>
  </si>
  <si>
    <t>Diferenční tlakový spínač 30...300 Pa, přepínací kontakt</t>
  </si>
  <si>
    <t>Poznámka k položce:_x000D_
dP1.1,dP1.2,dP1.3,dP2.1, dP2.2,dP2.3</t>
  </si>
  <si>
    <t>Pol353</t>
  </si>
  <si>
    <t>Čidlo přítomnosti, stropní povrchová montáž, ø pokrytí 7m při výšce montáže 2.5m, zpoždění vypnutí: 5s - 30min.,     napájení  230V-AC, spínací kontakt</t>
  </si>
  <si>
    <t>Poznámka k položce:_x000D_
MSi102,MSi111,MSi112, MSi105,MSi106,MSi107, MSi108,MSi103,MSi205</t>
  </si>
  <si>
    <t>Pol354</t>
  </si>
  <si>
    <t>Čidlo teploty a koncentrace CO2, -10 + 50°C / 400 - 2 000 ppm, komunikace RS485, napájení 24V/DC</t>
  </si>
  <si>
    <t>Poznámka k položce:_x000D_
TQi102,TQi201,TQi202, TQi206,TQi207,TQi208, TQi209,TQi210</t>
  </si>
  <si>
    <t>Pol355</t>
  </si>
  <si>
    <t>Servopohon pro VZT klapky, 0-90°, 4Nm, nap. 24V/AC, ovl. 2p., havarijní funkce</t>
  </si>
  <si>
    <t>Poznámka k položce:_x000D_
MK1.1,MK1.2,MK5.1</t>
  </si>
  <si>
    <t>Pol356</t>
  </si>
  <si>
    <t>Servopohon pro VZT klapky, 0-90°, 4Nm, nap. 24V/AC, ovl. 0-10V, havarijní funkce</t>
  </si>
  <si>
    <t>Poznámka k položce:_x000D_
MK2.1,MK2.2</t>
  </si>
  <si>
    <t>Pol357</t>
  </si>
  <si>
    <t>Servopohon pro VZT klapky, 0-90°, 4Nm, nap. 24V/AC, ovl. 0-10V</t>
  </si>
  <si>
    <t>Poznámka k položce:_x000D_
MK2.3,MK2.4</t>
  </si>
  <si>
    <t>Pol358</t>
  </si>
  <si>
    <t>Žaluziový spínač - kolébkový (tlačítka) pro elektricky poháněné žaluzie, řazení 1/0+1/0 s blokováním,                                 design ABB (dle stavby)</t>
  </si>
  <si>
    <t>Poznámka k položce:_x000D_
Ovl201,Ovl202</t>
  </si>
  <si>
    <t>Pol359</t>
  </si>
  <si>
    <t>Čidlo větru s řídící jednotkou, napájení 230V, nastavitelná rychlost větru 2,5–20m/s, reléové výstupy</t>
  </si>
  <si>
    <t>Poznámka k položce:_x000D_
WS</t>
  </si>
  <si>
    <t>Pol360</t>
  </si>
  <si>
    <t>Plastová skříňka pro povrchovou montáž, IP67, 1 montážní místo</t>
  </si>
  <si>
    <t>Poznámka k položce:_x000D_
-tlačítkový ovl. prosvětlený-zelený, kontakty 1x1Z, LED 24V/AC-DC OP203</t>
  </si>
  <si>
    <t>13 Montážní práce - ostatní technologická zařízení</t>
  </si>
  <si>
    <t>Pol361</t>
  </si>
  <si>
    <t>Připojení napájení / ovládání  motoru ventilátoru 230V / 1.4 kW, EC technologie</t>
  </si>
  <si>
    <t xml:space="preserve">Poznámka k položce:_x000D_
VP2.1 - Dod. technologie._x000D_
</t>
  </si>
  <si>
    <t>Pol362</t>
  </si>
  <si>
    <t>Připojení napájení / ovládání  motoru ventilátoru 230V / 0.8 kW, EC technologie</t>
  </si>
  <si>
    <t xml:space="preserve">Poznámka k položce:_x000D_
VO2.1 - Dod. technologie._x000D_
</t>
  </si>
  <si>
    <t>Pol363</t>
  </si>
  <si>
    <t>Připojení napájení / ovládání  motoru ventilátoru 230V / 0.5 kW, EC technologie</t>
  </si>
  <si>
    <t xml:space="preserve">Poznámka k položce:_x000D_
VP1.1,VO1.1 - Dod. technologie._x000D_
</t>
  </si>
  <si>
    <t>Pol364</t>
  </si>
  <si>
    <t>Připojení napájení, signalizace a ovládání frekvenčního měniče rekuperátoru, 230V</t>
  </si>
  <si>
    <t xml:space="preserve">Poznámka k položce:_x000D_
FM1.1 - Dod. technologie._x000D_
</t>
  </si>
  <si>
    <t>Pol365</t>
  </si>
  <si>
    <t>Připojení napájení, řízení a termokontaktů el. ohřívače VZT jednotky, 4.5kW/400V - SSR spínání</t>
  </si>
  <si>
    <t xml:space="preserve">Poznámka k položce:_x000D_
EO2.1 - Dod. technologie._x000D_
</t>
  </si>
  <si>
    <t>Pol366</t>
  </si>
  <si>
    <t>Připojení napájení, řízení a termokontaktů el. ohřívače VZT jednotky, 2kW/230V - SSR spínání</t>
  </si>
  <si>
    <t xml:space="preserve">Poznámka k položce:_x000D_
EO1.1 - Dod. technologie._x000D_
</t>
  </si>
  <si>
    <t>Pol367</t>
  </si>
  <si>
    <t>Připojení napájení / ovládání  motoru axiálního ventilátoru 230V / do 1 kW, EC technologie</t>
  </si>
  <si>
    <t xml:space="preserve">Poznámka k položce:_x000D_
PV1,2,3,4,5 - Dod. technologie._x000D_
</t>
  </si>
  <si>
    <t>Pol368</t>
  </si>
  <si>
    <t>Připojení napájení motoru axiálního ventilátoru 230V / do 1 kW</t>
  </si>
  <si>
    <t xml:space="preserve">Poznámka k položce:_x000D_
LV1.1,2 - Dod. technologie._x000D_
</t>
  </si>
  <si>
    <t>Pol369</t>
  </si>
  <si>
    <t>Připojení napájení a komunikace (Modbus RTU) regulátoru průtoku vzduchu , 24V/AC</t>
  </si>
  <si>
    <t xml:space="preserve">Poznámka k položce:_x000D_
RPp.x,Rpo.x - Dod. technologie._x000D_
</t>
  </si>
  <si>
    <t>Pol370</t>
  </si>
  <si>
    <t>Připojení signalizace, ovládání a napájení ovládacího modulu tepelného čerpadla (AHU box, 230V)</t>
  </si>
  <si>
    <t xml:space="preserve">Poznámka k položce:_x000D_
CHLe2,3 - Dod. technologie._x000D_
</t>
  </si>
  <si>
    <t xml:space="preserve">Poznámka k položce:_x000D_
CHLe1 - Dod. technologie._x000D_
</t>
  </si>
  <si>
    <t>Pol371</t>
  </si>
  <si>
    <t>Připojení napájení pohonu okenních žaluzií, 230V</t>
  </si>
  <si>
    <t xml:space="preserve">Poznámka k položce:_x000D_
M201,202 - Dod. technologie._x000D_
</t>
  </si>
  <si>
    <t>Pol372</t>
  </si>
  <si>
    <t>Připojení vazeb na systém EZS (1xDI)</t>
  </si>
  <si>
    <t xml:space="preserve">Poznámka k položce:_x000D_
EZS - Dod. technologie._x000D_
</t>
  </si>
  <si>
    <t>D8</t>
  </si>
  <si>
    <t>14 Rozvaděč</t>
  </si>
  <si>
    <t>Pol373</t>
  </si>
  <si>
    <t>Skříňový rozváděč, 1600x800x400 (v,š,h), 1křídlé dveře, RAL 7035, ocel. plech, montážní deska, IP55</t>
  </si>
  <si>
    <t xml:space="preserve">Poznámka k položce:_x000D_
Dodávka rozvaděče:_x000D_
 -hlavní vypínač 3p./63A, napěťová spoušť 230V/AC_x000D_
 -jištěný vývod 230V/10A_x000D_
 -spínaný (motorový) vývod 230V/do 1kW (jištění 6A)_x000D_
 -spínaný vývod 230V/ 2kW (jištění 10A)_x000D_
 -spínaný vývod 400V/ 4.5kW (jištění 10A)_x000D_
 -jištěný vývod 230V / motorový spínač 4A/2p._x000D_
 -jištěný vývod 230V / motorový spínač 6.3A/2p._x000D_
 -jištěný vývod 230V / motorový spínač 10A/2p._x000D_
 -čtyřpólový výkonný kombinovaný svodič bleskových proudů typ 1 a 2, na rozhraní zón LPZ 0 a LPZ 1_x000D_
 -přepěťová ochrana Ethernet 100 Mbit/s (Cat.5e)_x000D_
 -přepěťová ochrana s vf filtrem, instalace těsně před chráněné zařízení, 16 A_x000D_
 -zdroj 230V-AC / 24V-DC, 6A_x000D_
 -napájecí transformátor 230 / 24V-AC, 250VA_x000D_
 -zásuvka soklová 230V/AC - na DIN lištu_x000D_
 -LED signálka monoblok 230V-AC/DC, bílá_x000D_
 -LED signálka monoblok 24V-AC/DC, červená_x000D_
 -LED signálka monoblok 24V-AC/DC, zelená_x000D_
 -hřibovité tlačítko červené, spojovací díl pro čelní montáž, spínací kontakt 1x1Z_x000D_
 -pomocný instalační materiál: žlaby, vodiče, svorkovnice, pomocná relé, jistící prvky, vývodky_x000D_
</t>
  </si>
  <si>
    <t>KABELY, MONTÁŽNÍ A NOSNÝ MATERIÁL</t>
  </si>
  <si>
    <t>Pol374</t>
  </si>
  <si>
    <t>SHKFH-R 1x2x 0.8</t>
  </si>
  <si>
    <t>Pol375</t>
  </si>
  <si>
    <t>SHKFH-R 2x2x 0.8</t>
  </si>
  <si>
    <t>Pol376</t>
  </si>
  <si>
    <t>SHKFH-R 4x2x 0.8</t>
  </si>
  <si>
    <t>Pol377</t>
  </si>
  <si>
    <t>SXKD-5E-UTP-LSOH</t>
  </si>
  <si>
    <t>Pol378</t>
  </si>
  <si>
    <t>1-CXKE-R-O 2x1.5</t>
  </si>
  <si>
    <t>Pol379</t>
  </si>
  <si>
    <t>1-CXKE-R-J 3x1.5</t>
  </si>
  <si>
    <t>Pol380</t>
  </si>
  <si>
    <t>1-CXKE-R-O 3x1.5</t>
  </si>
  <si>
    <t>Pol381</t>
  </si>
  <si>
    <t>1-CXKE-R-O 4x1.5</t>
  </si>
  <si>
    <t>Pol382</t>
  </si>
  <si>
    <t>1-CXKE-R-J 3x2.5</t>
  </si>
  <si>
    <t>Pol383</t>
  </si>
  <si>
    <t>1-CXKE-R-J 5x1.5</t>
  </si>
  <si>
    <t>Pol384</t>
  </si>
  <si>
    <t>CY6-žlutozelený</t>
  </si>
  <si>
    <t>Pol385</t>
  </si>
  <si>
    <t>Kabelový žlab 250/100 vč. závěsu, nosníků, spojek, kolen, spoj. materiálu atd.</t>
  </si>
  <si>
    <t>Pol386</t>
  </si>
  <si>
    <t>Kabelový žlab 125/100 vč. závěsu, nosníků, spojek, kolen, spoj. materiálu atd.</t>
  </si>
  <si>
    <t>Pol387</t>
  </si>
  <si>
    <t>Kabelový žlab 62/50 vč. závěsu, nosníků, spojek, kolen, spoj. materiálu atd.</t>
  </si>
  <si>
    <t>Pol388</t>
  </si>
  <si>
    <t>Trubka pevná s hrdlem samozhášivá, 320N, 16mm, vč. spojek, příchytek, vývodek atd.</t>
  </si>
  <si>
    <t>Pol389</t>
  </si>
  <si>
    <t>Trubka pevná s hrdlem samozhášivá, 320N, 25mm, vč. spojek, příchytek, vývodek atd.</t>
  </si>
  <si>
    <t>Pol390</t>
  </si>
  <si>
    <t>Trubka pevná s hrdlem samozhášivá, 320N, 40mm, vč. spojek, příchytek, vývodek atd.</t>
  </si>
  <si>
    <t>Pol391</t>
  </si>
  <si>
    <t>Trubka ohebná korugovaná samozhášivá, 320N, 16mm, vč. spojek, příchytek, vývodek atd.</t>
  </si>
  <si>
    <t>Pol392</t>
  </si>
  <si>
    <t>Trubka ohebná korugovaná samozhášivá, 320N, 25mm, vč. spojek, příchytek, vývodek atd.</t>
  </si>
  <si>
    <t>Pol393</t>
  </si>
  <si>
    <t>Trubka ohebná korugovaná samozhášivá, 320N, 40mm, vč. spojek, příchytek, vývodek atd.</t>
  </si>
  <si>
    <t>Pol394</t>
  </si>
  <si>
    <t>Krabice pro povrchovou montáž, IP54 75x75x36, vícepólová svorkovnice</t>
  </si>
  <si>
    <t>Pol395</t>
  </si>
  <si>
    <t>Elektroinstalační krabice KU68, hluboká</t>
  </si>
  <si>
    <t>Pol396</t>
  </si>
  <si>
    <t>Protipožární manžeta, ucpávka kabelového svazku</t>
  </si>
  <si>
    <t>Pol397</t>
  </si>
  <si>
    <t>Pomocný montážní materiál (příchytky, vruty, stahovací pásky)</t>
  </si>
  <si>
    <t>790-3</t>
  </si>
  <si>
    <t>Zprovoznění a ostatní náklady</t>
  </si>
  <si>
    <t xml:space="preserve">Dispečerské pracoviště, vizualizace, software		_x000D_
</t>
  </si>
  <si>
    <t>7903-1</t>
  </si>
  <si>
    <t>Aplikační software pro řídící systém MaR</t>
  </si>
  <si>
    <t>db</t>
  </si>
  <si>
    <t>-805982330</t>
  </si>
  <si>
    <t>7903-2</t>
  </si>
  <si>
    <t>Vizualizační SW - parametrování webserveru</t>
  </si>
  <si>
    <t>2035643955</t>
  </si>
  <si>
    <t>7903-3</t>
  </si>
  <si>
    <t>Parametrování komunikace Modbus (prostorová čidla, regulátory průtoku, tepelná řerpadla)</t>
  </si>
  <si>
    <t>321837034</t>
  </si>
  <si>
    <t>7903-4</t>
  </si>
  <si>
    <t>Parametrování dispečerského a vizualizačního SW</t>
  </si>
  <si>
    <t>1405763172</t>
  </si>
  <si>
    <t>7903-5</t>
  </si>
  <si>
    <t>Licence dispečerského a vizualizačního SW</t>
  </si>
  <si>
    <t>-591450570</t>
  </si>
  <si>
    <t>7903-6</t>
  </si>
  <si>
    <t>Počítač Intel Core i5, Intel UHD Graphics 630, RAM 8GB DDR4, SSD 960 GB, DVD, Wi-Fi, VGA D-SUB a DVI, 2× USB 3.2, 2× USB 2.0, typ skříně: Mini Tower, operačníh systém WIN11, LCD monitor, 15.6", Full HD 1920 × 1080, IPS, 16:9, USB myš a klávesnice</t>
  </si>
  <si>
    <t>903276391</t>
  </si>
  <si>
    <t>7903-7</t>
  </si>
  <si>
    <t>Oživení , konfigurace</t>
  </si>
  <si>
    <t>1560077102</t>
  </si>
  <si>
    <t>7903-8</t>
  </si>
  <si>
    <t>Test 1:1, komplexní zkoušky</t>
  </si>
  <si>
    <t>-79918959</t>
  </si>
  <si>
    <t>7903-9</t>
  </si>
  <si>
    <t>Dílenská dokumentace rozvaděče MaR</t>
  </si>
  <si>
    <t>1628560404</t>
  </si>
  <si>
    <t>7903-10</t>
  </si>
  <si>
    <t>Dokumentace skutečného stavu</t>
  </si>
  <si>
    <t>1669904859</t>
  </si>
  <si>
    <t>7903-11</t>
  </si>
  <si>
    <t>Revize zařízení MaR</t>
  </si>
  <si>
    <t>355926037</t>
  </si>
  <si>
    <t>7903-12</t>
  </si>
  <si>
    <t>Zaškolení obsluhy a uživatelský manuál</t>
  </si>
  <si>
    <t>263019085</t>
  </si>
  <si>
    <t>008 - Vzduchotechnika</t>
  </si>
  <si>
    <t>Filip Stráček</t>
  </si>
  <si>
    <t xml:space="preserve">    751 - Vzduchotechnika</t>
  </si>
  <si>
    <t xml:space="preserve">    981 - Ostatní náklady VZDT</t>
  </si>
  <si>
    <t>751</t>
  </si>
  <si>
    <t>VJ1</t>
  </si>
  <si>
    <t>Vzduchotechnická kompaktní jednotka pro větrání učeben ve stojatém (všechna hrdla směrem nahoru) vnitřním provedení o výkonu 825 m³/h při 200 Pa, rychlost ve volném průřezu jednotky 1,72 m/s v přívodní sekci a 1,72 m/s v odvodní sekci, jednotka vybavena r</t>
  </si>
  <si>
    <t xml:space="preserve">Poznámka k položce:_x000D_
Vzduchotechnická kompaktní jednotka pro větrání učeben ve stojatém (všechna hrdla směrem nahoru) vnitřním provedení o výkonu 825 m³/h při 200 Pa, rychlost ve volném průřezu jednotky 1,72 m/s v přívodní sekci a 1,72 m/s v odvodní sekci, jednotka vybavena rotačním sorpčním rekuperátorem s krokovým motorem řízeným signálem 0-10 V, suchá teplotní účinnost rekuperátoru zima 79%, vlhkostní účinnost rekuperátoru 80%, dohřev vzduchu zajištěn elektrickým potrubním ohřívačem osazeným v potrubí o výkonu 2 kW 230 V s pulzní regulací výkonu, výstupní teplota 20°C, jednostupňová filtrace kapsovými filtry třídy M5 (ISO Coarse 80%) na odtahu a F7 (ISO ePM10 75%) na přívodu, EC ventilátor na přívodu o max. příkonu 0,5 kW 230 V, EC ventilátor na odvodu o max. příkonu 0,5 kW 230 V, SFPVAHU = 1642 W/m³s, jednotka splňuje Eco-design 2018 dle směrnice EU 1253/2014, plášť jednotky opatřen tepelnou izolací tloušťky 50 mm, vlastnosti opláštění dle ČSN EN 1886: mechanická stabilita D1 (M), netěsnost pláště L1 (M), netěsnost mezi rámem a filtrem &lt;0,5% (F9), termická izolace T2, faktor tepelných mostů TB2, povrchová úprava plechu panelu vnitřního pláště VZT jednotek z ocelového plechu kontinuálně žárově zinkovaného ČSN EN 10 346 Z275 g/m², korozivní odolnost pro prostředí C2 dle ČSN EN ISO 14713, povrchová úprava plechu vnějšího pláště VZT jednotky z ocelového plechu kontinuálně žárově zinkovaného ČSN EN 10 346 Z275 g/m² + polyesterový lak 25 hm (korozivní odolnost RC3), korozivní odolnost pro prostředí C3 dle ČSN EN ISO 147713, na hrdlech vedeného do venkovního prostředí osazeny uzavírací klapky se servopohony, jednotka dodána bez regulace dodávanou výrobcem jednotky, regulaci zajišťuje samostatný nadřazený systém MaR, akustické parametry jednotky: sání přívodní sekce 66 dB(A), výtlak přívodní sekce 74 dB(A), do okolí přívodní sekce 51 dB(A), sání odvodní sekce 62 dB(A), výtlak odvodní sekce 66 dB(A), do okolí odvodní sekce 49 dB(A), výpočtový software výrobce pro návrh VZT jednotky validován nezávislou autoritou, energetická třída jednotky validována na A+, jednotky vyráběny a vyvinuty v souladu s certifikovaným systémem řízení jakosti jakosti ISO 9001:2015, rozměry jednotky VxDxŠ 1507x1210x850 mm, hmotnost jednotky 285 kg._x000D_
</t>
  </si>
  <si>
    <t>VJ2.1</t>
  </si>
  <si>
    <t>Vzduchotechnická kompaktní jednotka pro větrání sálu ve stojatém (všechna hrdla směrem nahoru) vnitřním provedení o výkonu 2450 m³/h při 300 Pa, rychlost ve volném průřezu jednotky 1,73 m/s v přívodní sekci a 1,73 m/s v odvodní sekci, jednotka vybavena de</t>
  </si>
  <si>
    <t>Poznámka k položce:_x000D_
Vzduchotechnická kompaktní jednotka pro větrání sálu ve stojatém (všechna hrdla směrem nahoru) vnitřním provedení o výkonu 2450 m³/h při 300 Pa, rychlost ve volném průřezu jednotky 1,73 m/s v přívodní sekci a 1,73 m/s v odvodní sekci, jednotka vybavena deskovým protiproudým rekuperátorem s by-passem, suchá teplotní účinnost rekuperátoru zima 83%, ohřev a chlazení zajištěno samostatným modulem VJ2.2 vybaveným výměníkem přímého výparu o výkonu chlazení 7,1 kW vytápění 7,9 kW a bivaletního elektroohřevu 4,5 kW, požadovaná výstupní teplota chlazení 18°C (při venkovní teplotě 35°C), požadovaná výstupní teplota vytápění 26°C (při venkovní teplotě -12°C), jednotka vybavena cirkulační klapkou, jednostupňová filtrace kapsovými filtry třídy M5 (ISO Coarse 80%) na odtahu a F7 (ISO ePM10 75%) na přívodu, EC ventilátor na přívodu o max. příkonu 1,35 kW 230 V, EC ventilátor na odvodu o max. příkonu 0,78 kW 230 V, SFPVAHU = 2316 W/m³s, jednotka splňuje Eco-design 2018 dle směrnice EU 1253/2014, plášť jednotky opatřen tepelnou izolací tloušťky 50 mm, vlastnosti opláštění dle ČSN EN 1886: mechanická stabilita D1 (M), netěsnost pláště L1 (M), netěsnost mezi rámem a filtrem &lt;0,5% (F9), termická izolace T2, faktor tepelných mostů TB2, povrchová úprava plechu panelu vnitřního pláště VZT jednotek z ocelového plechu kontinuálně žárově zinkovaného ČSN EN 10 346 Z275 g/m², korozivní odolnost pro prostředí C2 dle ČSN EN ISO 14713, povrchová úprava plechu vnějšího pláště VZT jednotky z ocelového plechu kontinuálně žárově zinkovaného ČSN EN 10 346 Z275 g/m² + polyesterový lak 25 hm (korozivní odolnost RC3), korozivní odolnost pro prostředí C3 dle ČSN EN ISO 147713, na hrdlech vedeného do venkovního prostředí osazeny uzavírací klapky se servopohony, jednotka dodána bez regulace dodávanou výrobcem jednotky, regulaci zajišťuje samostatný nadřazený systém MaR, akustické parametry jednotky: sání přívodní sekce 75 dB(A), výtlak přívodní sekce 78 dB(A), do okolí přívodní sekce 52 dB(A), sání odvodní sekce 72 dB(A), výtlak odvodní sekce 78 dB(A), do okolí odvodní sekce 51 dB(A), výpočtový software výrobce pro návrh VZT jednotky validován nezávislou autoritou, energetická třída jednotky validována na A+, jednotky vyráběny a vyvinuty v souladu s certifikovaným systémem řízení jakosti jakosti ISO 9001:2015, rozměry jednotky VxDxŠ 1570x2575x850 mm, hmotnost jednotky 573 kg.</t>
  </si>
  <si>
    <t>VJ2.2</t>
  </si>
  <si>
    <t>Výměníkový modul jednotky VJ2.1 - V ceně VJ2.1</t>
  </si>
  <si>
    <t>1810132857</t>
  </si>
  <si>
    <t xml:space="preserve">Poznámka k položce:_x000D_
Výměníkový modul jednotky VJ2.1, modul součástí dodávky jednotky VJ2.1, přímý výparník o chladícím výkonu 7,1 kW (při přívodní teplotě 18°C a venkovní teplotě 35°C), topném výkonu 7,9 kW s bivaletním elektroohřevem 4,5 kW (při přívodní teplotě 26°C a venkovní teplotě -12°C), výparník dvouokruhový dělený v poměru 1:1, výměník proveden jako 5-ti řadý o rozteči lamel 2,5 mm, materiál trubek Cu-.30, materiál lamel AL-.18, výměník pracující s chladivem R32, za výměníkem osazen eliminátor kapek, elektrický bivaletní ohřívač o výkon u 4,5 kW 3x400 V vybavený SSR relé pro pulzní regulaci výkonu, jednotka splňuje Eco-design 2018 dle směrnice EU 1253/2014, plášť jednotky opatřen tepelnou izolací, vlastnosti opláštění dle ČSN EN 1886: mechanická stabilita D1 (M), netěsnost pláště L1 (M), netěsnost mezi rámem a filtrem &lt;0,5% (F9), termická izolace T2, faktor tepelných mostů TB2, povrchová úprava plechu panelu vnitřního pláště VZT jednotek z ocelového plechu kontinuálně žárově zinkovaného ČSN EN 10 346 Z275 g/m², korozivní odolnost pro prostředí C2 dle ČSN EN ISO 14713, povrchová úprava plechu vnějšího pláště VZT jednotky z ocelového plechu kontinuálně žárově zinkovaného ČSN EN 10 346 Z275 g/m² + polyesterový lak 25 hm (korozivní odolnost RC3), korozivní odolnost pro prostředí C3 dle ČSN EN ISO 147713, výpočtový software výrobce pro návrh VZT jednotky validován nezávislou autoritou, jednotky vyráběny a vyvinuty v souladu s certifikovaným systémem řízení jakosti jakosti ISO 9001:2015, rozměry jednotky VxDxŠ 360x1240x1095 mm, hmotnost jednotky 95 kg. V ceně VJ2.1._x000D_
</t>
  </si>
  <si>
    <t>EO1</t>
  </si>
  <si>
    <t>Elektrický potrubí ohřívač d250 mm o výkonu 2 kW 230 V, řízený z nadřazeného systému MaR pulzním signálem</t>
  </si>
  <si>
    <t>TH1</t>
  </si>
  <si>
    <t>Buňkový tlumič hluku 500x400 mm dl. 1 m, tvořený buňkami 200x500x1000 mm, tlumič z pozinkovaného plechu s absorpční výplní z nehořlavého zvukoizl. materiálu odděleného od proudícího média netkanou kašírovanou textílií, tlumič osazen náběhy na obou koncích</t>
  </si>
  <si>
    <t>TH2</t>
  </si>
  <si>
    <t>Buňkový tlumič hluku 500x400 mm dl. 1,5 m, tvořený buňkami 200x500x1500 mm, tlumič z pozinkovaného plechu s absorpční výplní z nehořlavého zvukoiz.materiálu odděleného od proudícího média netkanou kašírovanou textílií, tlumič osazen náběhy na obou koncích</t>
  </si>
  <si>
    <t>TH3</t>
  </si>
  <si>
    <t>Kruhový tlumič hluku d250 mm dl. 900 mm, tlumič z pozinkovaného plechu s absorpční výplní z nehořlavého zvukoizolačního materiálu odděleného od proudícího média netkanou kašírovanou textílií a perforovaným plechem</t>
  </si>
  <si>
    <t>TH4</t>
  </si>
  <si>
    <t>Kruhový tlumič hluku d100 mm dl. 600 mm, tlumič z pozinkovaného plechu s absorpční výplní z nehořlavého zvukoizolačního materiálu odděleného od proudícího média netkanou kašírovanou textílií a perforovaným plechem</t>
  </si>
  <si>
    <t>PV1</t>
  </si>
  <si>
    <t>Potrubní radiální ventilátor d100 mm o výkonu 80 m³/h, ventilátor s EC motorem splňující Erp 2018, skříň z pozinkovaného plechu těsnosti třídy C, ventilátor spínán dle pohybového čidla v místnosti, za ventilátorem v potrubí osazena zpětná klapka</t>
  </si>
  <si>
    <t>PV2</t>
  </si>
  <si>
    <t>Potrubní radiální ventilátor d100 mm o výkonu 105 m³/h, ventilátor s EC motorem splňující Erp 2018, skříň z pozinkovaného plechu těsnosti třídy C, ventilátor spínán dle pohyb. čidla u vstupu do místnosti, za ventilátorem v potrubí osazena zpětná klapka</t>
  </si>
  <si>
    <t>PV3</t>
  </si>
  <si>
    <t>Potrubní radiální ventilátor d100 mm o výkonu 80 m³/h, ventilátor s EC motorem splňující Erp 2018, skříň z pozinkovaného plechu těsnosti třídy C, ventilátor spínán dle pohybového čidla u vstupu do místnosti, za ventilátorem v potrubí osazena zpětná klapka</t>
  </si>
  <si>
    <t>PV4</t>
  </si>
  <si>
    <t>Potrubní radiální ventilátor d100 mm o výkonu 155 m³/h, ventilátor s EC motorem splňující Erp 2018, skříň z pozinkovaného plechu těsnosti třídy C, ventilátor spínán dle pohyb. čidla u vstupu do místnosti, za ventilátorem v potrubí osazena zpětná klapka</t>
  </si>
  <si>
    <t>PV5</t>
  </si>
  <si>
    <t>Potrubní radiální ventilátor d100 mm o výkonu 100 m³/h, ventilátor s EC motorem splňující Erp 2018, skříň z pozinkovaného plechu těsnosti třídy C, ventilátor spínán dle prostorové teploty místnosti, za ventilátorem v potrubí osazena zpětná klapka</t>
  </si>
  <si>
    <t>LV1</t>
  </si>
  <si>
    <t>Lokální odtahový ventilátor pro montáž do podhledu o výkonu 30 m³/h, připojení ventilátoru min. d80 mm, součástí ventilátoru zpětná klapka, ventilátor spínán na základě pohybového čidla v místnosti</t>
  </si>
  <si>
    <t>RP.100</t>
  </si>
  <si>
    <t>Regulátor variabilního průtoku vzduchu d100 mm pro velmi nízké rychlosti proudění 0,2-6 m/s vč. komunikace ModBus, napájení 24 V 5 W, regulátor je kruhové konstrukce z pozinkované oceli, variabilní nastavení množství vzduchu uvnitř regulátoru zajišťuje li</t>
  </si>
  <si>
    <t>Poznámka k položce:_x000D_
Regulátor variabilního průtoku vzduchu d100 mm pro velmi nízké rychlosti proudění 0,2-6 m/s vč. komunikace ModBus, napájení 24 V 5 W, regulátor je kruhové konstrukce z pozinkované oceli, 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uvedeném na výkrese, regulátor opatřen skustickou izolací, řízení bude řešeno na základě požadavků nadřazené regulace viz samostatná dokumentace MaR.</t>
  </si>
  <si>
    <t>RP.125</t>
  </si>
  <si>
    <t>Regulátor variabilního průtoku vzduchu d125 mm pro velmi nízké rychlosti proudění 0,2-6 m/s vč. komunikace ModBus, napájení 24 V 5 W, regulátor je kruhové konstrukce z pozinkované oceli, variabilní nastavení množství vzduchu uvnitř regulátoru zajišťuje li</t>
  </si>
  <si>
    <t>Poznámka k položce:_x000D_
Regulátor variabilního průtoku vzduchu d125 mm pro velmi nízké rychlosti proudění 0,2-6 m/s vč. komunikace ModBus, napájení 24 V 5 W, regulátor je kruhové konstrukce z pozinkované oceli, 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uvedeném na výkrese, regulátor opatřen skustickou izolací, řízení bude řešeno na základě požadavků nadřazené regulace viz samostatná dokumentace MaR.</t>
  </si>
  <si>
    <t>RP.200</t>
  </si>
  <si>
    <t>Regulátor variabilního průtoku vzduchu d200 mm pro velmi nízké rychlosti proudění 0,2-6 m/s vč. komunikace ModBus, napájení 24 V 5 W, regulátor je kruhové konstrukce z pozinkované oceli, variabilní nastavení množství vzduchu uvnitř regulátoru zajišťuje li</t>
  </si>
  <si>
    <t>Poznámka k položce:_x000D_
Regulátor variabilního průtoku vzduchu d200 mm pro velmi nízké rychlosti proudění 0,2-6 m/s vč. komunikace ModBus, napájení 24 V 5 W, regulátor je kruhové konstrukce z pozinkované oceli, 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na listu klapky, diferenční tlak je vyhodnocen na servopohonu, připojovací hrdlo regulátoru je opatřeno gumovým těsněním a zajišťuje třídu těsnosti pláště C dle EN 1751, regulátor bude nastaven v rozsahu uvedeném na výkrese, regulátor opatřen skustickou izolací, řízení bude řešeno na základě požadavků nadřazené regulace viz samostatná dokumentace MaR.</t>
  </si>
  <si>
    <t>UK.100</t>
  </si>
  <si>
    <t>Uzavírací klapka d100 mm ovládaná servopohonem, servopohon dodávkou MaR</t>
  </si>
  <si>
    <t>RK.200.200</t>
  </si>
  <si>
    <t>Ruční regulační klapka 200x200 mm</t>
  </si>
  <si>
    <t>RK.225.355</t>
  </si>
  <si>
    <t>Ruční regulační klapka 225x355 mm</t>
  </si>
  <si>
    <t>PŽ.100</t>
  </si>
  <si>
    <t>Protidešťová žaluzie ocelová pozinkovaná d100 mm, RAL dle požadavku architekta</t>
  </si>
  <si>
    <t>PŽ.800.400</t>
  </si>
  <si>
    <t>Protidešťová žaluzie ocelová pozinkovaná 800x400 mm, RAL dle požadavku architekta</t>
  </si>
  <si>
    <t>Ocelové pozinkované čtyřhranné potrubí spojované na příruby - přímé trouby</t>
  </si>
  <si>
    <t>Ocelové pozinkované čtyřhranné potrubí spojované na příruby - tvarovky</t>
  </si>
  <si>
    <t>Ocelové pozinkované kruhové spiro potrubí d100 mm spojované na vsuvky, vč. 30% tvarovek</t>
  </si>
  <si>
    <t>Ocelové pozinkované kruhové spiro potrubí d125 mm spojované na vsuvky, vč. 30% tvarovek</t>
  </si>
  <si>
    <t>Ocelové pozinkované kruhové spiro potrubí d160 mm spojované na vsuvky, vč. 30% tvarovek</t>
  </si>
  <si>
    <t>Ocelové pozinkované kruhové spiro potrubí d200 mm spojované na vsuvky, vč. 30% tvarovek</t>
  </si>
  <si>
    <t>Ocelové pozinkované kruhové spiro potrubí d250 mm spojované na vsuvky, vč. 30% tvarovek</t>
  </si>
  <si>
    <t>Al hadice d100 mm vč. 25-ti mm protihlukové izolace</t>
  </si>
  <si>
    <t>Al hadice d125 mm vč. 25-ti mm protihlukové izolace</t>
  </si>
  <si>
    <t>010</t>
  </si>
  <si>
    <t>Al hadice d160 mm vč. 25-ti mm protihlukové izolace</t>
  </si>
  <si>
    <t>011</t>
  </si>
  <si>
    <t>Ohebný tlumič hluku d100 mm dl. 1 m tvořený z vnitřní hadice z netkané textílie, tepelně hlukovou izolací tl. 25 mm překrytou vnějším pláštěm z laminovaného hliníku, připojovací hrdla z pozinkovaného plechu</t>
  </si>
  <si>
    <t>012</t>
  </si>
  <si>
    <t>Ohebný tlumič hluku d125 mm dl. 1 m tvořený z vnitřní hadice z netkané textílie, tepelně hlukovou izolací tl. 25 mm překrytou vnějším pláštěm z laminovaného hliníku, připojovací hrdla z pozinkovaného plechu</t>
  </si>
  <si>
    <t>013</t>
  </si>
  <si>
    <t>Ohebný tlumič hluku d200 mm dl. 1 m tvořený z vnitřní hadice z netkané textílie, tepelně hlukovou izolací tl. 25 mm překrytou vnějším pláštěm z laminovaného hliníku, připojovací hrdla z pozinkovaného plechu</t>
  </si>
  <si>
    <t>014</t>
  </si>
  <si>
    <t>Talířový ventil kovový d100 mm</t>
  </si>
  <si>
    <t>015</t>
  </si>
  <si>
    <t>Talířový ventil kovový d125 mm</t>
  </si>
  <si>
    <t>016</t>
  </si>
  <si>
    <t>Stropní kruhový difuzor d125 mm s nastavitelnou čelní kruhovou deskou, vč. atypického plenumboxu</t>
  </si>
  <si>
    <t>017</t>
  </si>
  <si>
    <t>Stropní kruhový difuzor d160 mm s nastavitelnou čelní kruhovou deskou, vč. atypického plenumboxu</t>
  </si>
  <si>
    <t>018</t>
  </si>
  <si>
    <t>Stropní kruhový difuzor d200 mm s nastavitelnou čelní kruhovou deskou, vč. atypického plenumboxu</t>
  </si>
  <si>
    <t>019</t>
  </si>
  <si>
    <t>Rastrová hliníková mřížka 600x600 mm, rastr 13x13 mm</t>
  </si>
  <si>
    <t>020</t>
  </si>
  <si>
    <t>Přívodní stropní čtyřhranný tryskový difuzor 359x359 mm instalovaný do podhledu, připojovací dimenze d125 mm, s 16-ti otočnými tryskami s vysokou indukcí, vč. atypického plenumboxu</t>
  </si>
  <si>
    <t>021</t>
  </si>
  <si>
    <t>Přívodní stropní čtyřhranný tryskový difuzor 359x359 mm instalovaný do podhledu, připojovací dimenze d125 mm, s 25-ti otočnými tryskami s vysokou indukcí, vč. atypického plenumboxu</t>
  </si>
  <si>
    <t>022</t>
  </si>
  <si>
    <t>Přívodní stropní lineární tryskový difuzor dl. 1000 mm instalovaný do podhledu, s otočnými tryskami v jedné řadě s vysokou indukcí, vč. nátrubku pro npojení do potrubí</t>
  </si>
  <si>
    <t>023</t>
  </si>
  <si>
    <t>Perforovaný stěnový difuzor d125 mm</t>
  </si>
  <si>
    <t>024</t>
  </si>
  <si>
    <t>Zpětná klapka d100 mm</t>
  </si>
  <si>
    <t>025</t>
  </si>
  <si>
    <t>Izolace potrubí minerální vatou tl. 20 mm vč. Al polepu, pro izolaci potrubí použita minerální vata reakce na oheň dle ČSN EN 13501-1 A2-s1,d0</t>
  </si>
  <si>
    <t>026</t>
  </si>
  <si>
    <t>Izolace potrubí minerální vatou tl. 40 mm vč. Al polepu, pro izolaci potrubí použita minerální vata reakce na oheň dle ČSN EN 13501-1 A2-s1,d1</t>
  </si>
  <si>
    <t>027</t>
  </si>
  <si>
    <t>Izolace potrubí minerální vatou tl. 40 mm vč. oplechování Pz plechem proti působení vnějších vlivů, pro izolaci potrubí použita minerální vata reakce na oheň dle ČSN EN 13501-1 A2-s1,d2</t>
  </si>
  <si>
    <t>028</t>
  </si>
  <si>
    <t>Ukončení potrubí sítem 20x20 mm</t>
  </si>
  <si>
    <t>CHLe1</t>
  </si>
  <si>
    <t>Venkovní chladící jednotka VRF systému umístěná na ocelové konstrukci 0,5 m nad terénem kotvené betonového základu (základ dodávkou stavby), jednotka o akustickém výkonu 69 dB(A), rozměry jednotky 1050x1010x370 mm a hmotnost 100 kg, jmenovitý chladící výk</t>
  </si>
  <si>
    <t xml:space="preserve">Poznámka k položce:_x000D_
Venkovní chladící jednotka VRF systému umístěná na ocelové konstrukci 0,5 m nad terénem kotvené betonového základu (základ dodávkou stavby), jednotka o akustickém výkonu 69 dB(A), rozměry jednotky 1050x1010x370 mm a hmotnost 100 kg, jmenovitý chladící výkon jednotky 12,1 kW, příkon jednotky 2,92 kW 230V, EER jmenovitý 4,14, jednotka vybavena kompresorem se 100% invertorovou regulací, jednotka doplněna o komunikačním modulem Modbus, použité chladivo R32_x000D_
</t>
  </si>
  <si>
    <t>CHLe2</t>
  </si>
  <si>
    <t>Venkovní chladící jednotka přímého výparu do vzduchotechnické jednotky s funkcí tepelného čerpadla vzduch/vzduch umístěná na ocelové konstrukci 0,5 m nad terénem kotvené betonového základu (základ dodávkou stavby), jednotka o akustickém výkonu 65 dB(A), r</t>
  </si>
  <si>
    <t>Poznámka k položce:_x000D_
Venkovní chladící jednotka přímého výparu do vzduchotechnické jednotky s funkcí tepelného čerpadla vzduch/vzduch umístěná na ocelové konstrukci 0,5 m nad terénem kotvené betonového základu (základ dodávkou stavby), jednotka o akustickém výkonu 65 dB(A), rozměry jednotky 1050x1010x370 mm a hmotnost 74 kg, jmenovitý chladící výkon jednotky 7,1 kW, jmenovitý topný výkon 8 kW, topný výkon při venkovní teplotě -12°C 3,95 kW, příkon jednotky 7,6 A 230V, EER jmenovitý min 3,00, jednotka vybavena kompresorem se 100% invertorovou regulací, použité chladivo R32, součástí dodávky jednotky DX-kit s řízením 0-10 V.</t>
  </si>
  <si>
    <t>CHLe3</t>
  </si>
  <si>
    <t>CHLi1</t>
  </si>
  <si>
    <t>Vnitřní nástěnná chladící jednotka VRF systému o výkonu 1,7 kW o rozměrech 293x798x230 mm, jednotka řízena IR ovladačem dodávaným s jednotkou, jednotka instalována 200 mm pod strop, příkon 35 W 230 V, napájení provedeno samostatně bez venkovní jednotky</t>
  </si>
  <si>
    <t>CHLi2</t>
  </si>
  <si>
    <t>Vnitřní nástěnná chladící jednotka VRF systému o výkonu 2,2 kW o rozměrech 293x798x230 mm, jednotka řízena IR ovladačem dodávaným s jednotkou, jednotka instalována 200 mm pod strop, příkon 39 W 230 V, napájení provedeno samostatně bez venkovní jednotky</t>
  </si>
  <si>
    <t>Cu potrubí d6 mm spojované pájením natvrdo, vč. kaučukové izolace</t>
  </si>
  <si>
    <t>Cu potrubí d10 mm spojované pájením natvrdo, vč. kaučukové izolace</t>
  </si>
  <si>
    <t>Cu potrubí d12 mm spojované pájením natvrdo, vč. kaučukové izolace</t>
  </si>
  <si>
    <t>Cu potrubí d16 mm spojované pájením natvrdo, vč. kaučukové izolace</t>
  </si>
  <si>
    <t>Y-spojka pro Cu potrubí</t>
  </si>
  <si>
    <t>Doplnění chladiva R32</t>
  </si>
  <si>
    <t>Komunikační vodič vedený podl potrubí</t>
  </si>
  <si>
    <t>981</t>
  </si>
  <si>
    <t>Ostatní náklady VZDT</t>
  </si>
  <si>
    <t>981-01</t>
  </si>
  <si>
    <t>Doprava</t>
  </si>
  <si>
    <t>485889133</t>
  </si>
  <si>
    <t>981-02</t>
  </si>
  <si>
    <t>Lešení, jeřáby a pomocné konstrukce</t>
  </si>
  <si>
    <t>1998547552</t>
  </si>
  <si>
    <t>981-03</t>
  </si>
  <si>
    <t>1496944285</t>
  </si>
  <si>
    <t>981-04</t>
  </si>
  <si>
    <t>Komplexní zkoušky</t>
  </si>
  <si>
    <t>-1790682751</t>
  </si>
  <si>
    <t>981-05</t>
  </si>
  <si>
    <t>Montážní, spojovací a těsnící materiál</t>
  </si>
  <si>
    <t>2110140122</t>
  </si>
  <si>
    <t>009 - DT.PO - Divadelní technika</t>
  </si>
  <si>
    <t xml:space="preserve">    769 - DT.PO - DIVADELNÍ TECHNIKA - Pódium a opona</t>
  </si>
  <si>
    <t>769</t>
  </si>
  <si>
    <t>DT.PO - DIVADELNÍ TECHNIKA - Pódium a opona</t>
  </si>
  <si>
    <t xml:space="preserve">Oponová dráha + Harlekýn + Rumpál </t>
  </si>
  <si>
    <t xml:space="preserve">Poznámka k položce:_x000D_
Oponová dráha + harlekýn + Rumpál
- opona dvoudílná pro otvor 6,1x2,4 m
- harlekýn 6,7x0,2
- ocelová dráha délky 6,1 m' + překrytí 0,6 m'
- pomocná ocelová kce - JAKL 100x200x5 - dl. 6,5 m'
- rozhrnování manuální - lankový systém + rumpál
- soustava kladek pro rozhrnování
- montáž + nátěr._x000D_
</t>
  </si>
  <si>
    <t>Kruhový horizont  - 6,6 m' -  ocelová dráha, kopírující boční a zadní stěnu, kotvená do stropu - běžky cca 32 ks - rozhrnování tahem za látku - montáž + nátěr</t>
  </si>
  <si>
    <t>Látkové vybavení s protipožární úpravou - Hlavní opona 1x, Harlekýn 1x, Horizont zadní 1x, Horizont boční 1x</t>
  </si>
  <si>
    <t xml:space="preserve">Poznámka k položce:_x000D_
Látkové vybavení s protipožární úpravou
Hlavní opona 1x
- jevištní samet, barva dle interiéru a vzorků
- řasený 100%, dělený na 2 části, samozhášivý - třída 1, celkový rozměr: 2x 3,4x2,4 m
- montáž na běžky
Harlekýn 1x
- jevištní samet, barva dle interiéru a vzorků
- řasený 100%, samozhášivý - třída 1, celkový rozměr: 6,7x0,2 m'
- montáž na tkanice po cca 250 mm
Horizont zadní 1x
- jevištní samet, barva černá, řasený 100%, samozhášivý - třída 1, celkový rozměr: 2x3,3x2,6 m'
- montáž na běžky, 3ks/1 m'
Horizont boční 1x
- jevištní samet, barva černá, řasený 100%, samozhášivý - třída 1, celkový rozměry: 2x1,6x2,6, 1x1,8x2,6, 1x0,55x2,6 m'
- montáž na běžky, 3ks/1 m'
._x000D_
</t>
  </si>
  <si>
    <t xml:space="preserve">Jevištní podlaha + konstrukce podlahy - 29,0 m2 </t>
  </si>
  <si>
    <t xml:space="preserve">Poznámka k položce:_x000D_
Jevištní podlaha + konstrukce podlahy - 29,0 m2
- jevištní desky borvé tl. 60 mm, lepené a přibíjené
- rohové a lemovací lišty 
- dubová hrana jeviště 60x100 mm - 7,7 m'
- nosná dřevěná kce - trám 120x120 - smrk - 82,5m2
- diagonální deskové výstuhy - OSB 25 - š. 120 - 60m'
- pomocný materiál
- spojovací materiál
- nátěr podlahy
- protipožární nástřik._x000D_
</t>
  </si>
  <si>
    <t>Schody na jeviště - zapuštěné do jeviště - dřevěné schody - 4x150x310 mm - nášlap dubové podlahovky</t>
  </si>
  <si>
    <t>Garnyžový systém opon / závěsů - Koordinovat s polohou svítidel - kotveno do ŽB stropní kce - včetně kotevního materiálu a montáže</t>
  </si>
  <si>
    <t>Zásuvky na rekvizity - vnější rozměr cca 850x520x1500 mm - kovový výsuv 1500 mm, nosnost min. 50 kg - čelo - dub - dýha - horní probrání jako úchyt - korpuus DTD-22, lamino bílé</t>
  </si>
  <si>
    <t>02 - Sadové a vegetační úpravy</t>
  </si>
  <si>
    <t xml:space="preserve">    D4 - Kácení dřevin</t>
  </si>
  <si>
    <t xml:space="preserve">    D5 - Přesazení stávajících dřevin</t>
  </si>
  <si>
    <t xml:space="preserve">    D6 - Založení výsadeb </t>
  </si>
  <si>
    <t xml:space="preserve">    D7 - Založení trávníku</t>
  </si>
  <si>
    <t xml:space="preserve">    D8 - Specifikace a množství použitého materiálu</t>
  </si>
  <si>
    <t xml:space="preserve">    D9 - Stromy</t>
  </si>
  <si>
    <t xml:space="preserve">    D10 - Keře / polokeře</t>
  </si>
  <si>
    <t xml:space="preserve">    D11 - Kvetoucí trvalky </t>
  </si>
  <si>
    <t xml:space="preserve">    D12 - Okrasné trávy </t>
  </si>
  <si>
    <t xml:space="preserve">    D13 - Cibuloviny (výsadba "do hnízd" po 5-10 ks)</t>
  </si>
  <si>
    <t xml:space="preserve">    D14 - DALŠÍ NÁKLADY</t>
  </si>
  <si>
    <t>Kácení dřevin</t>
  </si>
  <si>
    <t>112151111</t>
  </si>
  <si>
    <t>Směrové kácení stromů s rozřezáním a odvětvením D kmene přes 100 do 200 mm</t>
  </si>
  <si>
    <t>Poznámka k položce:_x000D_
Specifikace: kácení stromu ozn. č. 10 - Picea abies - prům. 19 cm; č. 12 - Picea abies  prům. 14 cm;</t>
  </si>
  <si>
    <t>112151112</t>
  </si>
  <si>
    <t>Směrové kácení stromů s rozřezáním a odvětvením D kmene přes 200 do 300 mm</t>
  </si>
  <si>
    <t>Poznámka k položce:_x000D_
Specifikace: kácení stromů ozn. č. 11 - Acer sp. - prům. 25 cm; č. 14 - Pice pungens -  prům. 28 cm</t>
  </si>
  <si>
    <t>112151113</t>
  </si>
  <si>
    <t>Směrové kácení stromů s rozřezáním a odvětvením D kmene přes 300 do 400 mm</t>
  </si>
  <si>
    <t>Poznámka k položce:_x000D_
Specifikace: kácení stromů ozn. č. 9 - Picea pungens  - prům. 33 cm</t>
  </si>
  <si>
    <t>112201111</t>
  </si>
  <si>
    <t>Odstranění pařezů D do 0,2 m v rovině a svahu do 1:5 s odklizením do 20 m a zasypáním jámy</t>
  </si>
  <si>
    <t>Poznámka k položce:_x000D_
Specif.:  strom č. 10; 12</t>
  </si>
  <si>
    <t>112201112</t>
  </si>
  <si>
    <t>Odstranění pařezů D přes 0,2 do 0,3 m v rovině a svahu do 1:5 s odklizením do 20 m a zasypáním jámy</t>
  </si>
  <si>
    <t>Poznámka k položce:_x000D_
Specif.:  strom č.11, 14</t>
  </si>
  <si>
    <t>112201113</t>
  </si>
  <si>
    <t>Odstranění pařezů D přes 0,3 do 0,4 m v rovině a svahu do 1:5 s odklizením do 20 m a zasypáním jámy</t>
  </si>
  <si>
    <t>Poznámka k položce:_x000D_
Specif.:  strom č. 9</t>
  </si>
  <si>
    <t>R</t>
  </si>
  <si>
    <t>Likvidace dřevní hmoty</t>
  </si>
  <si>
    <t>111212211</t>
  </si>
  <si>
    <t>Odstranění nevhodných dřevin do 100 m2 v do 1 m s odstraněním pařezů v rovině nebo svahu do 1:5</t>
  </si>
  <si>
    <t>Poznámka k položce:_x000D_
Specifikace: keře ozn. K2 (líska), K4 (břečťan)</t>
  </si>
  <si>
    <t>Přesazení stávajících dřevin</t>
  </si>
  <si>
    <t>184502111</t>
  </si>
  <si>
    <t>Vyzvednutí dřeviny k přesazení s balem D přes 0,3 do 0,4 m v rovině a svahu do 1:5</t>
  </si>
  <si>
    <t>Poznámka k položce:_x000D_
Specif. Přesazení keřů ozn.  K3 - Magnolia (šácholan); K4 - zlatice (Forsythia)</t>
  </si>
  <si>
    <t>184502111.1</t>
  </si>
  <si>
    <t>Vyzvednutí dřeviny k přesazení s balem D přes 0,5 do 0,6 m ve svahu přes 1:5 do 1:2</t>
  </si>
  <si>
    <t>Poznámka k položce:_x000D_
Specif. Přesazení stromů  ozn.  15 - Ginkgo biloba (jinan); 16 - Prunus sp. - třešeň  17 - Prunus cerasifera ´Nigra´ (myrobalán)</t>
  </si>
  <si>
    <t>183101214</t>
  </si>
  <si>
    <t>Jamky pro výsadbu s výměnou 50 % půdy zeminy skupiny 1 až 4 obj přes 0,05 do 0,125 m3 v rovině a svahu do 1:5</t>
  </si>
  <si>
    <t>Poznámka k položce:_x000D_
Specif. Jamky pro přesazení keřů ozn.  K3 - Magnolia (šácholan); K4 - zlatice (Forsythia)</t>
  </si>
  <si>
    <t>183101221</t>
  </si>
  <si>
    <t>Jamky pro výsadbu s výměnou 50 % půdy zeminy skupiny 1 až 4 obj přes 0,4 do 1 m3 v rovině a svahu do 1:5</t>
  </si>
  <si>
    <t>184102113</t>
  </si>
  <si>
    <t>Výsadba dřeviny s balem D přes 0,3 do 0,4 m do jamky se zalitím v rovině a svahu do 1:5</t>
  </si>
  <si>
    <t>Poznámka k položce:_x000D_
Specif. Výsadba přesazovaných keřů ozn.  K3 - Magnolia (šácholan); K4 - zlatice (Forsythia)</t>
  </si>
  <si>
    <t>184102116</t>
  </si>
  <si>
    <t>Výsadba dřeviny s balem D přes 0,6 do 0,8 m do jamky se zalitím v rovině a svahu do 1:5</t>
  </si>
  <si>
    <t>Poznámka k položce:_x000D_
Specif. Výsadba přesazovaných stromů  ozn.  15 - Ginkgo biloba (jinan); 16 - Prunus sp. - třešeň  17 - Prunus cerasifera ´Nigra´ (myrobalán)</t>
  </si>
  <si>
    <t>184215133</t>
  </si>
  <si>
    <t>Ukotvení kmene dřevin v rovině nebo na svahu do 1:5 třemi kůly D do 0,1 m dl přes 2 do 3 m</t>
  </si>
  <si>
    <t>Poznámka k položce:_x000D_
Specif. Výsadba přesazovaných stromů  ozn. 15 - Ginkgo biloba (jinan); 16 - Prunus sp. - třešeň ; 17 - Prunus cerasifera ´Nigra´ (myrobalán)</t>
  </si>
  <si>
    <t xml:space="preserve">Založení výsadeb </t>
  </si>
  <si>
    <t>184813511</t>
  </si>
  <si>
    <t>Chemické odplevelení před založením kultury postřikem na široko v rovině a svahu do 1:5 ručně</t>
  </si>
  <si>
    <t>Poznámka k položce:_x000D_
Specif.: Odplevelení ploch pro založení výsadeb (115 m2) a pro osetí (601 m2)</t>
  </si>
  <si>
    <t>R.1</t>
  </si>
  <si>
    <t>Obdělání půdy kultivátorem (popř. nakopáním a frézováním)</t>
  </si>
  <si>
    <t>183403153</t>
  </si>
  <si>
    <t>Obdělání půdy hrabáním v rovině</t>
  </si>
  <si>
    <t>183403253</t>
  </si>
  <si>
    <t>Obdělání půdy hrabáním ve svahu přes 1:5 do 1:2</t>
  </si>
  <si>
    <t>183205112</t>
  </si>
  <si>
    <t>Založení záhonu v rovině a svahu do 1:5 zemina skupiny 3</t>
  </si>
  <si>
    <t>Poznámka k položce:_x000D_
Specifikace: plocha keřových a trvalkových záhonů (celkem 115 m2)</t>
  </si>
  <si>
    <t>R.2</t>
  </si>
  <si>
    <t>Zřízení obrubníků z ocelové pásoviny</t>
  </si>
  <si>
    <t>183111111</t>
  </si>
  <si>
    <t>Hloubení jamek bez výměny půdy zeminy tř 1 až 4 objem do 0,002 m3 v rovině a svahu do 1:5</t>
  </si>
  <si>
    <t>Poznámka k položce:_x000D_
Specifikace: jamky pro trvalky, trav. a cibuloviny (cibule do hnízd cca 5 ks/jamku):  trvalky 283 ks + okrasné trávy 48 ks + cibuloviny 130 ks (650:5=130) = 283 ks + 48 ks + 130 ks = 461 ks</t>
  </si>
  <si>
    <t>183111114</t>
  </si>
  <si>
    <t>Hloubení jamek bez výměny půdy zeminy skupiny 1 až 4 obj přes 0,01 do 0,02 m3 v rovině a svahu do 1:5</t>
  </si>
  <si>
    <t>Poznámka k položce:_x000D_
Specifikace: keře vel. 20/30-40/60</t>
  </si>
  <si>
    <t>183112131</t>
  </si>
  <si>
    <t>Hloubení jamek bez výměny půdy zeminy skupiny 1 až 4 obj přes 0,01 do 0,02 m3 ve svahu přes 1:5 do 1:2</t>
  </si>
  <si>
    <t>Poznámka k položce:_x000D_
Specifikace: výsadba keřů (sklaníků - Cotoneaster) do svahu - 65 ks</t>
  </si>
  <si>
    <t>183101114</t>
  </si>
  <si>
    <t>Hloubení jamek bez výměny půdy zeminy skupiny 1 až 4 obj přes 0,05 do 0,125 m3 v rovině a svahu do 1:5</t>
  </si>
  <si>
    <t>Poznámka k položce:_x000D_
Specifikace: solitérní keře vel. 60/80 (Vibrudnum bodnantense) - 125/150 (Amelanchier lamarckii)</t>
  </si>
  <si>
    <t>183101121</t>
  </si>
  <si>
    <t>Hloubení jamek bez výměny půdy zeminy skupiny 1 až 4 obj přes 0,4 do 1 m3 v rovině a svahu do 1:5</t>
  </si>
  <si>
    <t>Poznámka k položce:_x000D_
Specifikace: 2 ks vzrostlé stromy jehličnaté (ob. kmene 10/12)</t>
  </si>
  <si>
    <t>183211322</t>
  </si>
  <si>
    <t>Výsadba květin krytokořenných průměru kontejneru přes 80 do 120 mm se zalitím</t>
  </si>
  <si>
    <t>Poznámka k položce:_x000D_
Specifikace: výsadba trvalek a okras. trav: 283 ks + 48 ks = 331 ks</t>
  </si>
  <si>
    <t>183211313</t>
  </si>
  <si>
    <t>Výsadba cibulí nebo hlíz</t>
  </si>
  <si>
    <t>Poznámka k položce:_x000D_
Specifikace: cibuloviny celkem 650 ks_x000D_
Výsadba dřeviny s balem D přes 0,1 do 0,2 m do jamky se zalitím v rovině a svahu do 1:5_x000D_
Specifikace: keře vel. 20/30-40/60</t>
  </si>
  <si>
    <t>184102111</t>
  </si>
  <si>
    <t>Výsadba dřeviny s balem D přes 0,1 do 0,2 m do jamky se zalitím v rovině a svahu do 1:5</t>
  </si>
  <si>
    <t>-683229472</t>
  </si>
  <si>
    <t>184102121</t>
  </si>
  <si>
    <t>Výsadba dřeviny s balem D přes 0,1 do 0,2 m do jamky se zalitím ve svahu přes 1:5 do 1:2</t>
  </si>
  <si>
    <t>Poznámka k položce:_x000D_
Specifikace: výsadba keřů (sklaníku - Cotoneaster) do svahu - 65 ks</t>
  </si>
  <si>
    <t>184215112</t>
  </si>
  <si>
    <t>Ukotvení kmene dřevin v rovině nebo na svahu do 1:5 jedním kůlem D do 0,1 m dl přes 1 do 2 m</t>
  </si>
  <si>
    <t>Poznámka k položce:_x000D_
Specifikace: 2 ks vzrostlé stromy jehličnaté v. 150/175 cm (ob. kmene 10/12)</t>
  </si>
  <si>
    <t>184911421</t>
  </si>
  <si>
    <t>Mulčování rostlin dřevní štěpkou/kůrou tl. do 0,1 m v rovině a svahu do 1:5</t>
  </si>
  <si>
    <t>Poznámka k položce:_x000D_
Spec.: Zamulčování trvalkových výsadeb drcenou štěpkou o mocnosti 5 cm na ploše 115 m2 (5,75 m3); bez použití geotextílie!</t>
  </si>
  <si>
    <t>185851121</t>
  </si>
  <si>
    <t>Dovoz vody pro zálivku</t>
  </si>
  <si>
    <t>Poznámka k položce:_x000D_
Spec.: 20 l/m2; 115 x 20 = 2 300 l = 2,3 m3</t>
  </si>
  <si>
    <t>Založení trávníku</t>
  </si>
  <si>
    <t>181451131</t>
  </si>
  <si>
    <t>Založení parkového trávníku výsevem pl přes 1000 m2 v rovině a ve svahu do 1:5</t>
  </si>
  <si>
    <t>Poznámka k položce:_x000D_
Spec.: obnova travnatých ploch na místech dotčených stavbou - celkem 601 m2</t>
  </si>
  <si>
    <t>Specifikace a množství použitého materiálu</t>
  </si>
  <si>
    <t>Materiál</t>
  </si>
  <si>
    <t>ocelová pásovina -  kovová obruba tl. min. 5 mm, šířka 20 cm včetně spojovacích a upevňujících prvků (roxorových trnů) - dl. 26,5 m (+ 10%) = 29 m)</t>
  </si>
  <si>
    <t>Materiál.1</t>
  </si>
  <si>
    <t>Substrát na výměnu půdy pro přesazované stromy a keře: 0,25 m3/strom;  stromy 2*0,25 + keře 2*0,1= 0,5 + 0,2 = 0,7 m3</t>
  </si>
  <si>
    <t>Materiál.2</t>
  </si>
  <si>
    <t>mulč - drcená štěpka; mocnost 5 cm:  0,05 x 115 m2 = 5,75 m3; bez použití geotextílie!</t>
  </si>
  <si>
    <t>Materiál.3</t>
  </si>
  <si>
    <t>travní osivo -  dodání trav. semene na 601 m2  , množ. 0,03 kg/m2 = 601 *0,03 = 18,03 kg</t>
  </si>
  <si>
    <t>Materiál.4</t>
  </si>
  <si>
    <t>totální herbicid - glyfosát (0,05 l/100 m2)  - 716 m2 (7,16*0,05 = 0,358)</t>
  </si>
  <si>
    <t>litr</t>
  </si>
  <si>
    <t>Materiál.5</t>
  </si>
  <si>
    <t>kotevní materiál (pro nově vysazované stromy) - dřevěný kůl dl. 1,5 m prům. 10 cm 1ks/strom včetně úvazku</t>
  </si>
  <si>
    <t>Materiál.6</t>
  </si>
  <si>
    <t>kotevní materiál (pro npřesazované stromy) - dřevěný kůl dl.2 m prům. 10 cm 3 ks/strom včetně úvazku a příček</t>
  </si>
  <si>
    <t>Stromy</t>
  </si>
  <si>
    <t>Pi</t>
  </si>
  <si>
    <t>Picea pungens - smrk pichlavý; 150/175 (ob. kmene 10/12)</t>
  </si>
  <si>
    <t>Keře / polokeře</t>
  </si>
  <si>
    <t>Am</t>
  </si>
  <si>
    <t>Amelanchier lamarckii - muchovník Lamarckův; 125/150, vícekmen</t>
  </si>
  <si>
    <t>Bu</t>
  </si>
  <si>
    <t>Buddleja davidii ´Black Knight´- komule Davidova ´Black Knight´; 40/60</t>
  </si>
  <si>
    <t>Co</t>
  </si>
  <si>
    <t>Cotoneaster dammeri ´Coral Beauty´- skalník Damerův ´Coreal Beauty´; 40/60</t>
  </si>
  <si>
    <t>Foi</t>
  </si>
  <si>
    <t>Forsythia x intermedia ´Lynwood´ - zlatice prostřední ´Lynwood´; 40/60</t>
  </si>
  <si>
    <t>Hyp</t>
  </si>
  <si>
    <t>Hydrangea paniculata ´Limelight´ - hortenzie latnatá ´Limelight´; 40/60</t>
  </si>
  <si>
    <t>Ko</t>
  </si>
  <si>
    <t>Kolkwitzia amabilis - kolkvície krásná; 40/60</t>
  </si>
  <si>
    <t>Pa</t>
  </si>
  <si>
    <t>Perovskia artiplicifolia ´Blue Spire´ - perovskie ´Blue Spire´; 20/30, ko. 1l</t>
  </si>
  <si>
    <t>Sj</t>
  </si>
  <si>
    <t>Spiraea japonica ´Shirobana´- tavolník japonský  ´Shirobana´; 20/30</t>
  </si>
  <si>
    <t>Sp</t>
  </si>
  <si>
    <t>Spiraea x cinerea ´Grefsheim´- tavolník popelavý ´Grefsheim´; 40/60</t>
  </si>
  <si>
    <t>Vib</t>
  </si>
  <si>
    <t>Viburnum x bodnantense ´Dawn´- kalina bodnantská ´Dawn´; 60/80</t>
  </si>
  <si>
    <t>Vo</t>
  </si>
  <si>
    <t>Viburnum opulus - kalina obecná ; 40/60</t>
  </si>
  <si>
    <t xml:space="preserve">Kvetoucí trvalky </t>
  </si>
  <si>
    <t>Al</t>
  </si>
  <si>
    <t>Alchemilla mollis ´Thriller´- kontryhel ´Thriller´ (Ž, V-VII); K9</t>
  </si>
  <si>
    <t>As</t>
  </si>
  <si>
    <t>Aster novae-anglae ´Purple Dome´ - hvězdnice  ´Purple Dome´ (tm. F, X-IX); K9</t>
  </si>
  <si>
    <t>Be</t>
  </si>
  <si>
    <t>Bergenia cordifolia ´Winterglut´- brgénie (bohyška) ´Winterglut´ (IV-V); K9</t>
  </si>
  <si>
    <t>Ga</t>
  </si>
  <si>
    <t>Gaura lindheimeri - svícník (B, VI-IX); K9</t>
  </si>
  <si>
    <t>Ge</t>
  </si>
  <si>
    <t>Geranium x magnificum ´Rosemoor´- kakost ´Rosemoor´ (F; VI-IX); K9</t>
  </si>
  <si>
    <t>He</t>
  </si>
  <si>
    <t>Hemerocallis lilioasphodelus / flava - denivka žlutá (Ž; V-VI); K9</t>
  </si>
  <si>
    <t>Pae</t>
  </si>
  <si>
    <t>Paeonia lactiflora 'Karl Rosenfield' - pivoňka 'Karl Rosenfield' (Č; V-VI); K9</t>
  </si>
  <si>
    <t>Ph</t>
  </si>
  <si>
    <t>Phlomis russeliana - sápa Russelova (Ž; VI-VIII); K9</t>
  </si>
  <si>
    <t>Ru</t>
  </si>
  <si>
    <t>Rudbeckia fulgida ´Goldstrum´ - třapatka ´Goldstrum´ (Ž, VII-X); K9</t>
  </si>
  <si>
    <t>Sa</t>
  </si>
  <si>
    <t>Salvia nemorosa ´Caradonna´  - šalvěj hajní ´Caradonna´ (VI-VIII; tm. F); K9</t>
  </si>
  <si>
    <t xml:space="preserve">Okrasné trávy </t>
  </si>
  <si>
    <t>Pv</t>
  </si>
  <si>
    <t>Panicum virgatum ´Shenandoah´- proso ´Shenandoah</t>
  </si>
  <si>
    <t>Pen</t>
  </si>
  <si>
    <t>Pennisetum alopecuroides ´Hameln´- dochan ´Hameln´</t>
  </si>
  <si>
    <t>Cibuloviny (výsadba "do hnízd" po 5-10 ks)</t>
  </si>
  <si>
    <t>Al.1</t>
  </si>
  <si>
    <t>Allium spharocephalon - okras. česnek (F, VI-VII)</t>
  </si>
  <si>
    <t>Mu</t>
  </si>
  <si>
    <t>Musacari latifolium - modřenec  (M., IV-V)</t>
  </si>
  <si>
    <t>Na</t>
  </si>
  <si>
    <t>Narcissus cyclamenius ´Jetfire´ - narcis ´Jetfire´ (Ž, III)</t>
  </si>
  <si>
    <t>Tu</t>
  </si>
  <si>
    <t>Tulipa praestans ´Fusilier´ - tulipán ´Fusilier´ (Č, III- IV)</t>
  </si>
  <si>
    <t>DALŠÍ NÁKLADY</t>
  </si>
  <si>
    <t>R.3</t>
  </si>
  <si>
    <t>Další nespecifikované náklady potřené k realizaci - přesuny hmot, doprava materiálů, vytyčení ing. sítí, rozmístění rostlin dle osaz. plánu výsadeb atp.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</si>
</sst>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46">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4" borderId="0" xfId="0" applyFill="1" applyAlignment="1">
      <alignment vertical="center"/>
    </xf>
    <xf numFmtId="0" fontId="4" fillId="4" borderId="6" xfId="0" applyFont="1" applyFill="1" applyBorder="1" applyAlignment="1">
      <alignment horizontal="left" vertical="center"/>
    </xf>
    <xf numFmtId="0" fontId="0" fillId="4" borderId="7" xfId="0" applyFill="1" applyBorder="1" applyAlignment="1">
      <alignment vertical="center"/>
    </xf>
    <xf numFmtId="0" fontId="4" fillId="4"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5" borderId="7" xfId="0" applyFill="1" applyBorder="1" applyAlignment="1">
      <alignment vertical="center"/>
    </xf>
    <xf numFmtId="0" fontId="23" fillId="5"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3" xfId="0" applyFont="1" applyBorder="1" applyAlignment="1">
      <alignment vertical="center"/>
    </xf>
    <xf numFmtId="0" fontId="28" fillId="0" borderId="0" xfId="0" applyFont="1" applyAlignment="1">
      <alignment vertical="center"/>
    </xf>
    <xf numFmtId="0" fontId="29" fillId="0" borderId="0" xfId="0" applyFont="1" applyAlignment="1">
      <alignment vertical="center"/>
    </xf>
    <xf numFmtId="0" fontId="3" fillId="0" borderId="0" xfId="0" applyFont="1" applyAlignment="1">
      <alignment horizontal="center" vertical="center"/>
    </xf>
    <xf numFmtId="4" fontId="30" fillId="0" borderId="14" xfId="0" applyNumberFormat="1" applyFont="1" applyBorder="1" applyAlignment="1">
      <alignment vertical="center"/>
    </xf>
    <xf numFmtId="4" fontId="30" fillId="0" borderId="0" xfId="0" applyNumberFormat="1" applyFont="1" applyAlignment="1">
      <alignment vertical="center"/>
    </xf>
    <xf numFmtId="166" fontId="30" fillId="0" borderId="0" xfId="0" applyNumberFormat="1" applyFont="1" applyAlignment="1">
      <alignment vertical="center"/>
    </xf>
    <xf numFmtId="4" fontId="30" fillId="0" borderId="15"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30" fillId="0" borderId="19" xfId="0" applyNumberFormat="1" applyFont="1" applyBorder="1" applyAlignment="1">
      <alignment vertical="center"/>
    </xf>
    <xf numFmtId="4" fontId="30" fillId="0" borderId="20" xfId="0" applyNumberFormat="1" applyFont="1" applyBorder="1" applyAlignment="1">
      <alignment vertical="center"/>
    </xf>
    <xf numFmtId="166" fontId="30" fillId="0" borderId="20" xfId="0" applyNumberFormat="1" applyFont="1" applyBorder="1" applyAlignment="1">
      <alignment vertical="center"/>
    </xf>
    <xf numFmtId="4" fontId="30"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5" borderId="0" xfId="0" applyFill="1" applyAlignment="1">
      <alignment vertical="center"/>
    </xf>
    <xf numFmtId="0" fontId="4" fillId="5" borderId="6" xfId="0" applyFont="1" applyFill="1" applyBorder="1" applyAlignment="1">
      <alignment horizontal="left" vertical="center"/>
    </xf>
    <xf numFmtId="0" fontId="4" fillId="5" borderId="7" xfId="0" applyFont="1" applyFill="1" applyBorder="1" applyAlignment="1">
      <alignment horizontal="right" vertical="center"/>
    </xf>
    <xf numFmtId="0" fontId="4" fillId="5" borderId="7" xfId="0" applyFont="1" applyFill="1" applyBorder="1" applyAlignment="1">
      <alignment horizontal="center" vertical="center"/>
    </xf>
    <xf numFmtId="4" fontId="4" fillId="5" borderId="7" xfId="0" applyNumberFormat="1" applyFont="1" applyFill="1" applyBorder="1" applyAlignment="1">
      <alignment vertical="center"/>
    </xf>
    <xf numFmtId="0" fontId="0" fillId="5"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5" borderId="16" xfId="0" applyFont="1" applyFill="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3" xfId="0" applyBorder="1" applyAlignment="1" applyProtection="1">
      <alignment vertical="center"/>
      <protection locked="0"/>
    </xf>
    <xf numFmtId="0" fontId="23" fillId="0" borderId="22" xfId="0" applyFont="1" applyBorder="1" applyAlignment="1" applyProtection="1">
      <alignment horizontal="center" vertical="center"/>
      <protection locked="0"/>
    </xf>
    <xf numFmtId="49" fontId="23" fillId="0" borderId="22" xfId="0" applyNumberFormat="1" applyFont="1" applyBorder="1" applyAlignment="1" applyProtection="1">
      <alignment horizontal="left" vertical="center" wrapText="1"/>
      <protection locked="0"/>
    </xf>
    <xf numFmtId="0" fontId="23" fillId="0" borderId="22" xfId="0" applyFont="1" applyBorder="1" applyAlignment="1" applyProtection="1">
      <alignment horizontal="left" vertical="center" wrapText="1"/>
      <protection locked="0"/>
    </xf>
    <xf numFmtId="0" fontId="23" fillId="0" borderId="22" xfId="0" applyFont="1" applyBorder="1" applyAlignment="1" applyProtection="1">
      <alignment horizontal="center" vertical="center" wrapText="1"/>
      <protection locked="0"/>
    </xf>
    <xf numFmtId="167" fontId="23" fillId="0" borderId="22" xfId="0" applyNumberFormat="1" applyFont="1" applyBorder="1" applyAlignment="1" applyProtection="1">
      <alignment vertical="center"/>
      <protection locked="0"/>
    </xf>
    <xf numFmtId="4" fontId="23" fillId="3"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protection locked="0"/>
    </xf>
    <xf numFmtId="0" fontId="24" fillId="3"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36" fillId="0" borderId="0" xfId="0" applyFont="1" applyAlignment="1">
      <alignment horizontal="left" vertical="center"/>
    </xf>
    <xf numFmtId="0" fontId="37"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9" fillId="0" borderId="3"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8" fillId="0" borderId="22" xfId="0" applyFont="1" applyBorder="1" applyAlignment="1" applyProtection="1">
      <alignment horizontal="center" vertical="center"/>
      <protection locked="0"/>
    </xf>
    <xf numFmtId="49" fontId="38" fillId="0" borderId="22" xfId="0" applyNumberFormat="1" applyFont="1" applyBorder="1" applyAlignment="1" applyProtection="1">
      <alignment horizontal="left" vertical="center" wrapText="1"/>
      <protection locked="0"/>
    </xf>
    <xf numFmtId="0" fontId="38" fillId="0" borderId="22" xfId="0" applyFont="1" applyBorder="1" applyAlignment="1" applyProtection="1">
      <alignment horizontal="left" vertical="center" wrapText="1"/>
      <protection locked="0"/>
    </xf>
    <xf numFmtId="0" fontId="38" fillId="0" borderId="22" xfId="0" applyFont="1" applyBorder="1" applyAlignment="1" applyProtection="1">
      <alignment horizontal="center" vertical="center" wrapText="1"/>
      <protection locked="0"/>
    </xf>
    <xf numFmtId="167" fontId="38" fillId="0" borderId="22" xfId="0" applyNumberFormat="1" applyFont="1" applyBorder="1" applyAlignment="1" applyProtection="1">
      <alignment vertical="center"/>
      <protection locked="0"/>
    </xf>
    <xf numFmtId="4" fontId="38" fillId="3"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protection locked="0"/>
    </xf>
    <xf numFmtId="0" fontId="39" fillId="0" borderId="3" xfId="0" applyFont="1" applyBorder="1" applyAlignment="1">
      <alignment vertical="center"/>
    </xf>
    <xf numFmtId="0" fontId="38" fillId="3" borderId="14" xfId="0" applyFont="1" applyFill="1" applyBorder="1" applyAlignment="1" applyProtection="1">
      <alignment horizontal="left" vertical="center"/>
      <protection locked="0"/>
    </xf>
    <xf numFmtId="0" fontId="38" fillId="0" borderId="0" xfId="0" applyFont="1" applyAlignment="1">
      <alignment horizontal="center" vertical="center"/>
    </xf>
    <xf numFmtId="0" fontId="24" fillId="3"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5" borderId="7" xfId="0" applyFont="1" applyFill="1" applyBorder="1" applyAlignment="1">
      <alignment horizontal="center" vertical="center"/>
    </xf>
    <xf numFmtId="0" fontId="23" fillId="5" borderId="7" xfId="0" applyFont="1" applyFill="1" applyBorder="1" applyAlignment="1">
      <alignment horizontal="left" vertical="center"/>
    </xf>
    <xf numFmtId="0" fontId="23" fillId="5" borderId="6" xfId="0" applyFont="1" applyFill="1" applyBorder="1" applyAlignment="1">
      <alignment horizontal="center" vertical="center"/>
    </xf>
    <xf numFmtId="0" fontId="28" fillId="0" borderId="0" xfId="0" applyFont="1" applyAlignment="1">
      <alignment horizontal="left" vertical="center" wrapText="1"/>
    </xf>
    <xf numFmtId="0" fontId="31" fillId="0" borderId="0" xfId="0" applyFont="1" applyAlignment="1">
      <alignment horizontal="lef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3" fillId="5" borderId="8" xfId="0" applyFont="1" applyFill="1" applyBorder="1" applyAlignment="1">
      <alignment horizontal="left" vertical="center"/>
    </xf>
    <xf numFmtId="0" fontId="23" fillId="5" borderId="7" xfId="0" applyFont="1" applyFill="1" applyBorder="1" applyAlignment="1">
      <alignment horizontal="right" vertical="center"/>
    </xf>
    <xf numFmtId="4" fontId="29" fillId="0" borderId="0" xfId="0" applyNumberFormat="1" applyFont="1" applyAlignment="1">
      <alignment vertical="center"/>
    </xf>
    <xf numFmtId="0" fontId="29" fillId="0" borderId="0" xfId="0" applyFont="1" applyAlignment="1">
      <alignment vertical="center"/>
    </xf>
    <xf numFmtId="4" fontId="29" fillId="0" borderId="0" xfId="0" applyNumberFormat="1" applyFont="1" applyAlignment="1">
      <alignment horizontal="right" vertical="center"/>
    </xf>
    <xf numFmtId="4" fontId="7" fillId="0" borderId="0" xfId="0" applyNumberFormat="1" applyFont="1" applyAlignment="1">
      <alignment vertical="center"/>
    </xf>
    <xf numFmtId="0" fontId="7" fillId="0" borderId="0" xfId="0" applyFont="1" applyAlignment="1">
      <alignment vertical="center"/>
    </xf>
    <xf numFmtId="4" fontId="7" fillId="0" borderId="0" xfId="0" applyNumberFormat="1" applyFont="1" applyAlignment="1">
      <alignment horizontal="righ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4" borderId="7" xfId="0" applyNumberFormat="1" applyFont="1" applyFill="1" applyBorder="1" applyAlignment="1">
      <alignment vertical="center"/>
    </xf>
    <xf numFmtId="0" fontId="0" fillId="4" borderId="7" xfId="0" applyFill="1" applyBorder="1" applyAlignment="1">
      <alignment vertical="center"/>
    </xf>
    <xf numFmtId="0" fontId="0" fillId="4" borderId="8" xfId="0" applyFill="1" applyBorder="1" applyAlignment="1">
      <alignment vertical="center"/>
    </xf>
    <xf numFmtId="0" fontId="4" fillId="4" borderId="7" xfId="0" applyFont="1" applyFill="1" applyBorder="1" applyAlignment="1">
      <alignment horizontal="left" vertical="center"/>
    </xf>
    <xf numFmtId="0" fontId="14"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3"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9"/>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1</v>
      </c>
      <c r="BT1" s="16" t="s">
        <v>3</v>
      </c>
      <c r="BU1" s="16" t="s">
        <v>3</v>
      </c>
      <c r="BV1" s="16" t="s">
        <v>4</v>
      </c>
    </row>
    <row r="2" spans="1:74" ht="36.950000000000003" customHeight="1">
      <c r="AR2" s="241" t="s">
        <v>5</v>
      </c>
      <c r="AS2" s="226"/>
      <c r="AT2" s="226"/>
      <c r="AU2" s="226"/>
      <c r="AV2" s="226"/>
      <c r="AW2" s="226"/>
      <c r="AX2" s="226"/>
      <c r="AY2" s="226"/>
      <c r="AZ2" s="226"/>
      <c r="BA2" s="226"/>
      <c r="BB2" s="226"/>
      <c r="BC2" s="226"/>
      <c r="BD2" s="226"/>
      <c r="BE2" s="226"/>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25" t="s">
        <v>14</v>
      </c>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R5" s="20"/>
      <c r="BE5" s="222" t="s">
        <v>15</v>
      </c>
      <c r="BS5" s="17" t="s">
        <v>6</v>
      </c>
    </row>
    <row r="6" spans="1:74" ht="36.950000000000003" customHeight="1">
      <c r="B6" s="20"/>
      <c r="D6" s="26" t="s">
        <v>16</v>
      </c>
      <c r="K6" s="227" t="s">
        <v>17</v>
      </c>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R6" s="20"/>
      <c r="BE6" s="223"/>
      <c r="BS6" s="17" t="s">
        <v>6</v>
      </c>
    </row>
    <row r="7" spans="1:74" ht="12" customHeight="1">
      <c r="B7" s="20"/>
      <c r="D7" s="27" t="s">
        <v>18</v>
      </c>
      <c r="K7" s="25" t="s">
        <v>1</v>
      </c>
      <c r="AK7" s="27" t="s">
        <v>19</v>
      </c>
      <c r="AN7" s="25" t="s">
        <v>1</v>
      </c>
      <c r="AR7" s="20"/>
      <c r="BE7" s="223"/>
      <c r="BS7" s="17" t="s">
        <v>6</v>
      </c>
    </row>
    <row r="8" spans="1:74" ht="12" customHeight="1">
      <c r="B8" s="20"/>
      <c r="D8" s="27" t="s">
        <v>20</v>
      </c>
      <c r="K8" s="25" t="s">
        <v>21</v>
      </c>
      <c r="AK8" s="27" t="s">
        <v>22</v>
      </c>
      <c r="AN8" s="28" t="s">
        <v>23</v>
      </c>
      <c r="AR8" s="20"/>
      <c r="BE8" s="223"/>
      <c r="BS8" s="17" t="s">
        <v>6</v>
      </c>
    </row>
    <row r="9" spans="1:74" ht="14.45" customHeight="1">
      <c r="B9" s="20"/>
      <c r="AR9" s="20"/>
      <c r="BE9" s="223"/>
      <c r="BS9" s="17" t="s">
        <v>6</v>
      </c>
    </row>
    <row r="10" spans="1:74" ht="12" customHeight="1">
      <c r="B10" s="20"/>
      <c r="D10" s="27" t="s">
        <v>24</v>
      </c>
      <c r="AK10" s="27" t="s">
        <v>25</v>
      </c>
      <c r="AN10" s="25" t="s">
        <v>1</v>
      </c>
      <c r="AR10" s="20"/>
      <c r="BE10" s="223"/>
      <c r="BS10" s="17" t="s">
        <v>6</v>
      </c>
    </row>
    <row r="11" spans="1:74" ht="18.399999999999999" customHeight="1">
      <c r="B11" s="20"/>
      <c r="E11" s="25" t="s">
        <v>26</v>
      </c>
      <c r="AK11" s="27" t="s">
        <v>27</v>
      </c>
      <c r="AN11" s="25" t="s">
        <v>1</v>
      </c>
      <c r="AR11" s="20"/>
      <c r="BE11" s="223"/>
      <c r="BS11" s="17" t="s">
        <v>6</v>
      </c>
    </row>
    <row r="12" spans="1:74" ht="6.95" customHeight="1">
      <c r="B12" s="20"/>
      <c r="AR12" s="20"/>
      <c r="BE12" s="223"/>
      <c r="BS12" s="17" t="s">
        <v>6</v>
      </c>
    </row>
    <row r="13" spans="1:74" ht="12" customHeight="1">
      <c r="B13" s="20"/>
      <c r="D13" s="27" t="s">
        <v>28</v>
      </c>
      <c r="AK13" s="27" t="s">
        <v>25</v>
      </c>
      <c r="AN13" s="29" t="s">
        <v>29</v>
      </c>
      <c r="AR13" s="20"/>
      <c r="BE13" s="223"/>
      <c r="BS13" s="17" t="s">
        <v>6</v>
      </c>
    </row>
    <row r="14" spans="1:74" ht="12.75">
      <c r="B14" s="20"/>
      <c r="E14" s="228" t="s">
        <v>29</v>
      </c>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7" t="s">
        <v>27</v>
      </c>
      <c r="AN14" s="29" t="s">
        <v>29</v>
      </c>
      <c r="AR14" s="20"/>
      <c r="BE14" s="223"/>
      <c r="BS14" s="17" t="s">
        <v>6</v>
      </c>
    </row>
    <row r="15" spans="1:74" ht="6.95" customHeight="1">
      <c r="B15" s="20"/>
      <c r="AR15" s="20"/>
      <c r="BE15" s="223"/>
      <c r="BS15" s="17" t="s">
        <v>3</v>
      </c>
    </row>
    <row r="16" spans="1:74" ht="12" customHeight="1">
      <c r="B16" s="20"/>
      <c r="D16" s="27" t="s">
        <v>30</v>
      </c>
      <c r="AK16" s="27" t="s">
        <v>25</v>
      </c>
      <c r="AN16" s="25" t="s">
        <v>1</v>
      </c>
      <c r="AR16" s="20"/>
      <c r="BE16" s="223"/>
      <c r="BS16" s="17" t="s">
        <v>3</v>
      </c>
    </row>
    <row r="17" spans="2:71" ht="18.399999999999999" customHeight="1">
      <c r="B17" s="20"/>
      <c r="E17" s="25" t="s">
        <v>31</v>
      </c>
      <c r="AK17" s="27" t="s">
        <v>27</v>
      </c>
      <c r="AN17" s="25" t="s">
        <v>1</v>
      </c>
      <c r="AR17" s="20"/>
      <c r="BE17" s="223"/>
      <c r="BS17" s="17" t="s">
        <v>32</v>
      </c>
    </row>
    <row r="18" spans="2:71" ht="6.95" customHeight="1">
      <c r="B18" s="20"/>
      <c r="AR18" s="20"/>
      <c r="BE18" s="223"/>
      <c r="BS18" s="17" t="s">
        <v>6</v>
      </c>
    </row>
    <row r="19" spans="2:71" ht="12" customHeight="1">
      <c r="B19" s="20"/>
      <c r="D19" s="27" t="s">
        <v>33</v>
      </c>
      <c r="AK19" s="27" t="s">
        <v>25</v>
      </c>
      <c r="AN19" s="25" t="s">
        <v>1</v>
      </c>
      <c r="AR19" s="20"/>
      <c r="BE19" s="223"/>
      <c r="BS19" s="17" t="s">
        <v>6</v>
      </c>
    </row>
    <row r="20" spans="2:71" ht="18.399999999999999" customHeight="1">
      <c r="B20" s="20"/>
      <c r="E20" s="25" t="s">
        <v>34</v>
      </c>
      <c r="AK20" s="27" t="s">
        <v>27</v>
      </c>
      <c r="AN20" s="25" t="s">
        <v>1</v>
      </c>
      <c r="AR20" s="20"/>
      <c r="BE20" s="223"/>
      <c r="BS20" s="17" t="s">
        <v>32</v>
      </c>
    </row>
    <row r="21" spans="2:71" ht="6.95" customHeight="1">
      <c r="B21" s="20"/>
      <c r="AR21" s="20"/>
      <c r="BE21" s="223"/>
    </row>
    <row r="22" spans="2:71" ht="12" customHeight="1">
      <c r="B22" s="20"/>
      <c r="D22" s="27" t="s">
        <v>35</v>
      </c>
      <c r="AR22" s="20"/>
      <c r="BE22" s="223"/>
    </row>
    <row r="23" spans="2:71" ht="23.25" customHeight="1">
      <c r="B23" s="20"/>
      <c r="E23" s="230" t="s">
        <v>36</v>
      </c>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R23" s="20"/>
      <c r="BE23" s="223"/>
    </row>
    <row r="24" spans="2:71" ht="6.95" customHeight="1">
      <c r="B24" s="20"/>
      <c r="AR24" s="20"/>
      <c r="BE24" s="223"/>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23"/>
    </row>
    <row r="26" spans="2:71" s="1" customFormat="1" ht="25.9" customHeight="1">
      <c r="B26" s="32"/>
      <c r="D26" s="33" t="s">
        <v>37</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31">
        <f>ROUND(AG94,2)</f>
        <v>0</v>
      </c>
      <c r="AL26" s="232"/>
      <c r="AM26" s="232"/>
      <c r="AN26" s="232"/>
      <c r="AO26" s="232"/>
      <c r="AR26" s="32"/>
      <c r="BE26" s="223"/>
    </row>
    <row r="27" spans="2:71" s="1" customFormat="1" ht="6.95" customHeight="1">
      <c r="B27" s="32"/>
      <c r="AR27" s="32"/>
      <c r="BE27" s="223"/>
    </row>
    <row r="28" spans="2:71" s="1" customFormat="1" ht="12.75">
      <c r="B28" s="32"/>
      <c r="L28" s="233" t="s">
        <v>38</v>
      </c>
      <c r="M28" s="233"/>
      <c r="N28" s="233"/>
      <c r="O28" s="233"/>
      <c r="P28" s="233"/>
      <c r="W28" s="233" t="s">
        <v>39</v>
      </c>
      <c r="X28" s="233"/>
      <c r="Y28" s="233"/>
      <c r="Z28" s="233"/>
      <c r="AA28" s="233"/>
      <c r="AB28" s="233"/>
      <c r="AC28" s="233"/>
      <c r="AD28" s="233"/>
      <c r="AE28" s="233"/>
      <c r="AK28" s="233" t="s">
        <v>40</v>
      </c>
      <c r="AL28" s="233"/>
      <c r="AM28" s="233"/>
      <c r="AN28" s="233"/>
      <c r="AO28" s="233"/>
      <c r="AR28" s="32"/>
      <c r="BE28" s="223"/>
    </row>
    <row r="29" spans="2:71" s="2" customFormat="1" ht="14.45" customHeight="1">
      <c r="B29" s="36"/>
      <c r="D29" s="27" t="s">
        <v>41</v>
      </c>
      <c r="F29" s="27" t="s">
        <v>42</v>
      </c>
      <c r="L29" s="236">
        <v>0.21</v>
      </c>
      <c r="M29" s="235"/>
      <c r="N29" s="235"/>
      <c r="O29" s="235"/>
      <c r="P29" s="235"/>
      <c r="W29" s="234">
        <f>ROUND(AZ94, 2)</f>
        <v>0</v>
      </c>
      <c r="X29" s="235"/>
      <c r="Y29" s="235"/>
      <c r="Z29" s="235"/>
      <c r="AA29" s="235"/>
      <c r="AB29" s="235"/>
      <c r="AC29" s="235"/>
      <c r="AD29" s="235"/>
      <c r="AE29" s="235"/>
      <c r="AK29" s="234">
        <f>ROUND(AV94, 2)</f>
        <v>0</v>
      </c>
      <c r="AL29" s="235"/>
      <c r="AM29" s="235"/>
      <c r="AN29" s="235"/>
      <c r="AO29" s="235"/>
      <c r="AR29" s="36"/>
      <c r="BE29" s="224"/>
    </row>
    <row r="30" spans="2:71" s="2" customFormat="1" ht="14.45" customHeight="1">
      <c r="B30" s="36"/>
      <c r="F30" s="27" t="s">
        <v>43</v>
      </c>
      <c r="L30" s="236">
        <v>0.12</v>
      </c>
      <c r="M30" s="235"/>
      <c r="N30" s="235"/>
      <c r="O30" s="235"/>
      <c r="P30" s="235"/>
      <c r="W30" s="234">
        <f>ROUND(BA94, 2)</f>
        <v>0</v>
      </c>
      <c r="X30" s="235"/>
      <c r="Y30" s="235"/>
      <c r="Z30" s="235"/>
      <c r="AA30" s="235"/>
      <c r="AB30" s="235"/>
      <c r="AC30" s="235"/>
      <c r="AD30" s="235"/>
      <c r="AE30" s="235"/>
      <c r="AK30" s="234">
        <f>ROUND(AW94, 2)</f>
        <v>0</v>
      </c>
      <c r="AL30" s="235"/>
      <c r="AM30" s="235"/>
      <c r="AN30" s="235"/>
      <c r="AO30" s="235"/>
      <c r="AR30" s="36"/>
      <c r="BE30" s="224"/>
    </row>
    <row r="31" spans="2:71" s="2" customFormat="1" ht="14.45" hidden="1" customHeight="1">
      <c r="B31" s="36"/>
      <c r="F31" s="27" t="s">
        <v>44</v>
      </c>
      <c r="L31" s="236">
        <v>0.21</v>
      </c>
      <c r="M31" s="235"/>
      <c r="N31" s="235"/>
      <c r="O31" s="235"/>
      <c r="P31" s="235"/>
      <c r="W31" s="234">
        <f>ROUND(BB94, 2)</f>
        <v>0</v>
      </c>
      <c r="X31" s="235"/>
      <c r="Y31" s="235"/>
      <c r="Z31" s="235"/>
      <c r="AA31" s="235"/>
      <c r="AB31" s="235"/>
      <c r="AC31" s="235"/>
      <c r="AD31" s="235"/>
      <c r="AE31" s="235"/>
      <c r="AK31" s="234">
        <v>0</v>
      </c>
      <c r="AL31" s="235"/>
      <c r="AM31" s="235"/>
      <c r="AN31" s="235"/>
      <c r="AO31" s="235"/>
      <c r="AR31" s="36"/>
      <c r="BE31" s="224"/>
    </row>
    <row r="32" spans="2:71" s="2" customFormat="1" ht="14.45" hidden="1" customHeight="1">
      <c r="B32" s="36"/>
      <c r="F32" s="27" t="s">
        <v>45</v>
      </c>
      <c r="L32" s="236">
        <v>0.12</v>
      </c>
      <c r="M32" s="235"/>
      <c r="N32" s="235"/>
      <c r="O32" s="235"/>
      <c r="P32" s="235"/>
      <c r="W32" s="234">
        <f>ROUND(BC94, 2)</f>
        <v>0</v>
      </c>
      <c r="X32" s="235"/>
      <c r="Y32" s="235"/>
      <c r="Z32" s="235"/>
      <c r="AA32" s="235"/>
      <c r="AB32" s="235"/>
      <c r="AC32" s="235"/>
      <c r="AD32" s="235"/>
      <c r="AE32" s="235"/>
      <c r="AK32" s="234">
        <v>0</v>
      </c>
      <c r="AL32" s="235"/>
      <c r="AM32" s="235"/>
      <c r="AN32" s="235"/>
      <c r="AO32" s="235"/>
      <c r="AR32" s="36"/>
      <c r="BE32" s="224"/>
    </row>
    <row r="33" spans="2:57" s="2" customFormat="1" ht="14.45" hidden="1" customHeight="1">
      <c r="B33" s="36"/>
      <c r="F33" s="27" t="s">
        <v>46</v>
      </c>
      <c r="L33" s="236">
        <v>0</v>
      </c>
      <c r="M33" s="235"/>
      <c r="N33" s="235"/>
      <c r="O33" s="235"/>
      <c r="P33" s="235"/>
      <c r="W33" s="234">
        <f>ROUND(BD94, 2)</f>
        <v>0</v>
      </c>
      <c r="X33" s="235"/>
      <c r="Y33" s="235"/>
      <c r="Z33" s="235"/>
      <c r="AA33" s="235"/>
      <c r="AB33" s="235"/>
      <c r="AC33" s="235"/>
      <c r="AD33" s="235"/>
      <c r="AE33" s="235"/>
      <c r="AK33" s="234">
        <v>0</v>
      </c>
      <c r="AL33" s="235"/>
      <c r="AM33" s="235"/>
      <c r="AN33" s="235"/>
      <c r="AO33" s="235"/>
      <c r="AR33" s="36"/>
      <c r="BE33" s="224"/>
    </row>
    <row r="34" spans="2:57" s="1" customFormat="1" ht="6.95" customHeight="1">
      <c r="B34" s="32"/>
      <c r="AR34" s="32"/>
      <c r="BE34" s="223"/>
    </row>
    <row r="35" spans="2:57" s="1" customFormat="1" ht="25.9" customHeight="1">
      <c r="B35" s="32"/>
      <c r="C35" s="37"/>
      <c r="D35" s="38" t="s">
        <v>47</v>
      </c>
      <c r="E35" s="39"/>
      <c r="F35" s="39"/>
      <c r="G35" s="39"/>
      <c r="H35" s="39"/>
      <c r="I35" s="39"/>
      <c r="J35" s="39"/>
      <c r="K35" s="39"/>
      <c r="L35" s="39"/>
      <c r="M35" s="39"/>
      <c r="N35" s="39"/>
      <c r="O35" s="39"/>
      <c r="P35" s="39"/>
      <c r="Q35" s="39"/>
      <c r="R35" s="39"/>
      <c r="S35" s="39"/>
      <c r="T35" s="40" t="s">
        <v>48</v>
      </c>
      <c r="U35" s="39"/>
      <c r="V35" s="39"/>
      <c r="W35" s="39"/>
      <c r="X35" s="240" t="s">
        <v>49</v>
      </c>
      <c r="Y35" s="238"/>
      <c r="Z35" s="238"/>
      <c r="AA35" s="238"/>
      <c r="AB35" s="238"/>
      <c r="AC35" s="39"/>
      <c r="AD35" s="39"/>
      <c r="AE35" s="39"/>
      <c r="AF35" s="39"/>
      <c r="AG35" s="39"/>
      <c r="AH35" s="39"/>
      <c r="AI35" s="39"/>
      <c r="AJ35" s="39"/>
      <c r="AK35" s="237">
        <f>SUM(AK26:AK33)</f>
        <v>0</v>
      </c>
      <c r="AL35" s="238"/>
      <c r="AM35" s="238"/>
      <c r="AN35" s="238"/>
      <c r="AO35" s="239"/>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50</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51</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52</v>
      </c>
      <c r="E60" s="34"/>
      <c r="F60" s="34"/>
      <c r="G60" s="34"/>
      <c r="H60" s="34"/>
      <c r="I60" s="34"/>
      <c r="J60" s="34"/>
      <c r="K60" s="34"/>
      <c r="L60" s="34"/>
      <c r="M60" s="34"/>
      <c r="N60" s="34"/>
      <c r="O60" s="34"/>
      <c r="P60" s="34"/>
      <c r="Q60" s="34"/>
      <c r="R60" s="34"/>
      <c r="S60" s="34"/>
      <c r="T60" s="34"/>
      <c r="U60" s="34"/>
      <c r="V60" s="43" t="s">
        <v>53</v>
      </c>
      <c r="W60" s="34"/>
      <c r="X60" s="34"/>
      <c r="Y60" s="34"/>
      <c r="Z60" s="34"/>
      <c r="AA60" s="34"/>
      <c r="AB60" s="34"/>
      <c r="AC60" s="34"/>
      <c r="AD60" s="34"/>
      <c r="AE60" s="34"/>
      <c r="AF60" s="34"/>
      <c r="AG60" s="34"/>
      <c r="AH60" s="43" t="s">
        <v>52</v>
      </c>
      <c r="AI60" s="34"/>
      <c r="AJ60" s="34"/>
      <c r="AK60" s="34"/>
      <c r="AL60" s="34"/>
      <c r="AM60" s="43" t="s">
        <v>53</v>
      </c>
      <c r="AN60" s="34"/>
      <c r="AO60" s="34"/>
      <c r="AR60" s="32"/>
    </row>
    <row r="61" spans="2:44" ht="11.25">
      <c r="B61" s="20"/>
      <c r="AR61" s="20"/>
    </row>
    <row r="62" spans="2:44" ht="11.25">
      <c r="B62" s="20"/>
      <c r="AR62" s="20"/>
    </row>
    <row r="63" spans="2:44" ht="11.25">
      <c r="B63" s="20"/>
      <c r="AR63" s="20"/>
    </row>
    <row r="64" spans="2:44" s="1" customFormat="1" ht="12.75">
      <c r="B64" s="32"/>
      <c r="D64" s="41" t="s">
        <v>54</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55</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52</v>
      </c>
      <c r="E75" s="34"/>
      <c r="F75" s="34"/>
      <c r="G75" s="34"/>
      <c r="H75" s="34"/>
      <c r="I75" s="34"/>
      <c r="J75" s="34"/>
      <c r="K75" s="34"/>
      <c r="L75" s="34"/>
      <c r="M75" s="34"/>
      <c r="N75" s="34"/>
      <c r="O75" s="34"/>
      <c r="P75" s="34"/>
      <c r="Q75" s="34"/>
      <c r="R75" s="34"/>
      <c r="S75" s="34"/>
      <c r="T75" s="34"/>
      <c r="U75" s="34"/>
      <c r="V75" s="43" t="s">
        <v>53</v>
      </c>
      <c r="W75" s="34"/>
      <c r="X75" s="34"/>
      <c r="Y75" s="34"/>
      <c r="Z75" s="34"/>
      <c r="AA75" s="34"/>
      <c r="AB75" s="34"/>
      <c r="AC75" s="34"/>
      <c r="AD75" s="34"/>
      <c r="AE75" s="34"/>
      <c r="AF75" s="34"/>
      <c r="AG75" s="34"/>
      <c r="AH75" s="43" t="s">
        <v>52</v>
      </c>
      <c r="AI75" s="34"/>
      <c r="AJ75" s="34"/>
      <c r="AK75" s="34"/>
      <c r="AL75" s="34"/>
      <c r="AM75" s="43" t="s">
        <v>53</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56</v>
      </c>
      <c r="AR82" s="32"/>
    </row>
    <row r="83" spans="1:91" s="1" customFormat="1" ht="6.95" customHeight="1">
      <c r="B83" s="32"/>
      <c r="AR83" s="32"/>
    </row>
    <row r="84" spans="1:91" s="3" customFormat="1" ht="12" customHeight="1">
      <c r="B84" s="48"/>
      <c r="C84" s="27" t="s">
        <v>13</v>
      </c>
      <c r="L84" s="3" t="str">
        <f>K5</f>
        <v>26-008</v>
      </c>
      <c r="AR84" s="48"/>
    </row>
    <row r="85" spans="1:91" s="4" customFormat="1" ht="36.950000000000003" customHeight="1">
      <c r="B85" s="49"/>
      <c r="C85" s="50" t="s">
        <v>16</v>
      </c>
      <c r="L85" s="198" t="str">
        <f>K6</f>
        <v>Novostavba pavilonu ZUŠ Přelouč, parcela č. 392/2 a st. 346</v>
      </c>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R85" s="49"/>
    </row>
    <row r="86" spans="1:91" s="1" customFormat="1" ht="6.95" customHeight="1">
      <c r="B86" s="32"/>
      <c r="AR86" s="32"/>
    </row>
    <row r="87" spans="1:91" s="1" customFormat="1" ht="12" customHeight="1">
      <c r="B87" s="32"/>
      <c r="C87" s="27" t="s">
        <v>20</v>
      </c>
      <c r="L87" s="51" t="str">
        <f>IF(K8="","",K8)</f>
        <v>Přelouč</v>
      </c>
      <c r="AI87" s="27" t="s">
        <v>22</v>
      </c>
      <c r="AM87" s="200" t="str">
        <f>IF(AN8= "","",AN8)</f>
        <v>10. 2. 2026</v>
      </c>
      <c r="AN87" s="200"/>
      <c r="AR87" s="32"/>
    </row>
    <row r="88" spans="1:91" s="1" customFormat="1" ht="6.95" customHeight="1">
      <c r="B88" s="32"/>
      <c r="AR88" s="32"/>
    </row>
    <row r="89" spans="1:91" s="1" customFormat="1" ht="25.7" customHeight="1">
      <c r="B89" s="32"/>
      <c r="C89" s="27" t="s">
        <v>24</v>
      </c>
      <c r="L89" s="3" t="str">
        <f>IF(E11= "","",E11)</f>
        <v>Město Přelouč</v>
      </c>
      <c r="AI89" s="27" t="s">
        <v>30</v>
      </c>
      <c r="AM89" s="201" t="str">
        <f>IF(E17="","",E17)</f>
        <v>Ing. arch. Pavel Mudruňka, Sezemice</v>
      </c>
      <c r="AN89" s="202"/>
      <c r="AO89" s="202"/>
      <c r="AP89" s="202"/>
      <c r="AR89" s="32"/>
      <c r="AS89" s="208" t="s">
        <v>57</v>
      </c>
      <c r="AT89" s="209"/>
      <c r="AU89" s="53"/>
      <c r="AV89" s="53"/>
      <c r="AW89" s="53"/>
      <c r="AX89" s="53"/>
      <c r="AY89" s="53"/>
      <c r="AZ89" s="53"/>
      <c r="BA89" s="53"/>
      <c r="BB89" s="53"/>
      <c r="BC89" s="53"/>
      <c r="BD89" s="54"/>
    </row>
    <row r="90" spans="1:91" s="1" customFormat="1" ht="15.2" customHeight="1">
      <c r="B90" s="32"/>
      <c r="C90" s="27" t="s">
        <v>28</v>
      </c>
      <c r="L90" s="3" t="str">
        <f>IF(E14= "Vyplň údaj","",E14)</f>
        <v/>
      </c>
      <c r="AI90" s="27" t="s">
        <v>33</v>
      </c>
      <c r="AM90" s="201" t="str">
        <f>IF(E20="","",E20)</f>
        <v>A.Vojtěch - rozpočty staveb</v>
      </c>
      <c r="AN90" s="202"/>
      <c r="AO90" s="202"/>
      <c r="AP90" s="202"/>
      <c r="AR90" s="32"/>
      <c r="AS90" s="210"/>
      <c r="AT90" s="211"/>
      <c r="BD90" s="56"/>
    </row>
    <row r="91" spans="1:91" s="1" customFormat="1" ht="10.9" customHeight="1">
      <c r="B91" s="32"/>
      <c r="AR91" s="32"/>
      <c r="AS91" s="210"/>
      <c r="AT91" s="211"/>
      <c r="BD91" s="56"/>
    </row>
    <row r="92" spans="1:91" s="1" customFormat="1" ht="29.25" customHeight="1">
      <c r="B92" s="32"/>
      <c r="C92" s="205" t="s">
        <v>58</v>
      </c>
      <c r="D92" s="204"/>
      <c r="E92" s="204"/>
      <c r="F92" s="204"/>
      <c r="G92" s="204"/>
      <c r="H92" s="57"/>
      <c r="I92" s="203" t="s">
        <v>59</v>
      </c>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13" t="s">
        <v>60</v>
      </c>
      <c r="AH92" s="204"/>
      <c r="AI92" s="204"/>
      <c r="AJ92" s="204"/>
      <c r="AK92" s="204"/>
      <c r="AL92" s="204"/>
      <c r="AM92" s="204"/>
      <c r="AN92" s="203" t="s">
        <v>61</v>
      </c>
      <c r="AO92" s="204"/>
      <c r="AP92" s="212"/>
      <c r="AQ92" s="58" t="s">
        <v>62</v>
      </c>
      <c r="AR92" s="32"/>
      <c r="AS92" s="59" t="s">
        <v>63</v>
      </c>
      <c r="AT92" s="60" t="s">
        <v>64</v>
      </c>
      <c r="AU92" s="60" t="s">
        <v>65</v>
      </c>
      <c r="AV92" s="60" t="s">
        <v>66</v>
      </c>
      <c r="AW92" s="60" t="s">
        <v>67</v>
      </c>
      <c r="AX92" s="60" t="s">
        <v>68</v>
      </c>
      <c r="AY92" s="60" t="s">
        <v>69</v>
      </c>
      <c r="AZ92" s="60" t="s">
        <v>70</v>
      </c>
      <c r="BA92" s="60" t="s">
        <v>71</v>
      </c>
      <c r="BB92" s="60" t="s">
        <v>72</v>
      </c>
      <c r="BC92" s="60" t="s">
        <v>73</v>
      </c>
      <c r="BD92" s="61" t="s">
        <v>74</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75</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20">
        <f>ROUND(AG95+AG96+AG117,2)</f>
        <v>0</v>
      </c>
      <c r="AH94" s="220"/>
      <c r="AI94" s="220"/>
      <c r="AJ94" s="220"/>
      <c r="AK94" s="220"/>
      <c r="AL94" s="220"/>
      <c r="AM94" s="220"/>
      <c r="AN94" s="221">
        <f t="shared" ref="AN94:AN117" si="0">SUM(AG94,AT94)</f>
        <v>0</v>
      </c>
      <c r="AO94" s="221"/>
      <c r="AP94" s="221"/>
      <c r="AQ94" s="67" t="s">
        <v>1</v>
      </c>
      <c r="AR94" s="63"/>
      <c r="AS94" s="68">
        <f>ROUND(AS95+AS96+AS117,2)</f>
        <v>0</v>
      </c>
      <c r="AT94" s="69">
        <f t="shared" ref="AT94:AT117" si="1">ROUND(SUM(AV94:AW94),2)</f>
        <v>0</v>
      </c>
      <c r="AU94" s="70">
        <f>ROUND(AU95+AU96+AU117,5)</f>
        <v>0</v>
      </c>
      <c r="AV94" s="69">
        <f>ROUND(AZ94*L29,2)</f>
        <v>0</v>
      </c>
      <c r="AW94" s="69">
        <f>ROUND(BA94*L30,2)</f>
        <v>0</v>
      </c>
      <c r="AX94" s="69">
        <f>ROUND(BB94*L29,2)</f>
        <v>0</v>
      </c>
      <c r="AY94" s="69">
        <f>ROUND(BC94*L30,2)</f>
        <v>0</v>
      </c>
      <c r="AZ94" s="69">
        <f>ROUND(AZ95+AZ96+AZ117,2)</f>
        <v>0</v>
      </c>
      <c r="BA94" s="69">
        <f>ROUND(BA95+BA96+BA117,2)</f>
        <v>0</v>
      </c>
      <c r="BB94" s="69">
        <f>ROUND(BB95+BB96+BB117,2)</f>
        <v>0</v>
      </c>
      <c r="BC94" s="69">
        <f>ROUND(BC95+BC96+BC117,2)</f>
        <v>0</v>
      </c>
      <c r="BD94" s="71">
        <f>ROUND(BD95+BD96+BD117,2)</f>
        <v>0</v>
      </c>
      <c r="BS94" s="72" t="s">
        <v>76</v>
      </c>
      <c r="BT94" s="72" t="s">
        <v>77</v>
      </c>
      <c r="BU94" s="73" t="s">
        <v>78</v>
      </c>
      <c r="BV94" s="72" t="s">
        <v>79</v>
      </c>
      <c r="BW94" s="72" t="s">
        <v>4</v>
      </c>
      <c r="BX94" s="72" t="s">
        <v>80</v>
      </c>
      <c r="CL94" s="72" t="s">
        <v>1</v>
      </c>
    </row>
    <row r="95" spans="1:91" s="6" customFormat="1" ht="16.5" customHeight="1">
      <c r="A95" s="74" t="s">
        <v>81</v>
      </c>
      <c r="B95" s="75"/>
      <c r="C95" s="76"/>
      <c r="D95" s="206" t="s">
        <v>82</v>
      </c>
      <c r="E95" s="206"/>
      <c r="F95" s="206"/>
      <c r="G95" s="206"/>
      <c r="H95" s="206"/>
      <c r="I95" s="77"/>
      <c r="J95" s="206" t="s">
        <v>83</v>
      </c>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14">
        <f>'00 - Vedlejší a ostatní n...'!J30</f>
        <v>0</v>
      </c>
      <c r="AH95" s="215"/>
      <c r="AI95" s="215"/>
      <c r="AJ95" s="215"/>
      <c r="AK95" s="215"/>
      <c r="AL95" s="215"/>
      <c r="AM95" s="215"/>
      <c r="AN95" s="214">
        <f t="shared" si="0"/>
        <v>0</v>
      </c>
      <c r="AO95" s="215"/>
      <c r="AP95" s="215"/>
      <c r="AQ95" s="78" t="s">
        <v>84</v>
      </c>
      <c r="AR95" s="75"/>
      <c r="AS95" s="79">
        <v>0</v>
      </c>
      <c r="AT95" s="80">
        <f t="shared" si="1"/>
        <v>0</v>
      </c>
      <c r="AU95" s="81">
        <f>'00 - Vedlejší a ostatní n...'!P122</f>
        <v>0</v>
      </c>
      <c r="AV95" s="80">
        <f>'00 - Vedlejší a ostatní n...'!J33</f>
        <v>0</v>
      </c>
      <c r="AW95" s="80">
        <f>'00 - Vedlejší a ostatní n...'!J34</f>
        <v>0</v>
      </c>
      <c r="AX95" s="80">
        <f>'00 - Vedlejší a ostatní n...'!J35</f>
        <v>0</v>
      </c>
      <c r="AY95" s="80">
        <f>'00 - Vedlejší a ostatní n...'!J36</f>
        <v>0</v>
      </c>
      <c r="AZ95" s="80">
        <f>'00 - Vedlejší a ostatní n...'!F33</f>
        <v>0</v>
      </c>
      <c r="BA95" s="80">
        <f>'00 - Vedlejší a ostatní n...'!F34</f>
        <v>0</v>
      </c>
      <c r="BB95" s="80">
        <f>'00 - Vedlejší a ostatní n...'!F35</f>
        <v>0</v>
      </c>
      <c r="BC95" s="80">
        <f>'00 - Vedlejší a ostatní n...'!F36</f>
        <v>0</v>
      </c>
      <c r="BD95" s="82">
        <f>'00 - Vedlejší a ostatní n...'!F37</f>
        <v>0</v>
      </c>
      <c r="BT95" s="83" t="s">
        <v>85</v>
      </c>
      <c r="BV95" s="83" t="s">
        <v>79</v>
      </c>
      <c r="BW95" s="83" t="s">
        <v>86</v>
      </c>
      <c r="BX95" s="83" t="s">
        <v>4</v>
      </c>
      <c r="CL95" s="83" t="s">
        <v>1</v>
      </c>
      <c r="CM95" s="83" t="s">
        <v>87</v>
      </c>
    </row>
    <row r="96" spans="1:91" s="6" customFormat="1" ht="16.5" customHeight="1">
      <c r="B96" s="75"/>
      <c r="C96" s="76"/>
      <c r="D96" s="206" t="s">
        <v>88</v>
      </c>
      <c r="E96" s="206"/>
      <c r="F96" s="206"/>
      <c r="G96" s="206"/>
      <c r="H96" s="206"/>
      <c r="I96" s="77"/>
      <c r="J96" s="206" t="s">
        <v>89</v>
      </c>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16">
        <f>ROUND(AG97+AG98+SUM(AG101:AG103)+SUM(AG113:AG116),2)</f>
        <v>0</v>
      </c>
      <c r="AH96" s="215"/>
      <c r="AI96" s="215"/>
      <c r="AJ96" s="215"/>
      <c r="AK96" s="215"/>
      <c r="AL96" s="215"/>
      <c r="AM96" s="215"/>
      <c r="AN96" s="214">
        <f t="shared" si="0"/>
        <v>0</v>
      </c>
      <c r="AO96" s="215"/>
      <c r="AP96" s="215"/>
      <c r="AQ96" s="78" t="s">
        <v>90</v>
      </c>
      <c r="AR96" s="75"/>
      <c r="AS96" s="79">
        <f>ROUND(AS97+AS98+SUM(AS101:AS103)+SUM(AS113:AS116),2)</f>
        <v>0</v>
      </c>
      <c r="AT96" s="80">
        <f t="shared" si="1"/>
        <v>0</v>
      </c>
      <c r="AU96" s="81">
        <f>ROUND(AU97+AU98+SUM(AU101:AU103)+SUM(AU113:AU116),5)</f>
        <v>0</v>
      </c>
      <c r="AV96" s="80">
        <f>ROUND(AZ96*L29,2)</f>
        <v>0</v>
      </c>
      <c r="AW96" s="80">
        <f>ROUND(BA96*L30,2)</f>
        <v>0</v>
      </c>
      <c r="AX96" s="80">
        <f>ROUND(BB96*L29,2)</f>
        <v>0</v>
      </c>
      <c r="AY96" s="80">
        <f>ROUND(BC96*L30,2)</f>
        <v>0</v>
      </c>
      <c r="AZ96" s="80">
        <f>ROUND(AZ97+AZ98+SUM(AZ101:AZ103)+SUM(AZ113:AZ116),2)</f>
        <v>0</v>
      </c>
      <c r="BA96" s="80">
        <f>ROUND(BA97+BA98+SUM(BA101:BA103)+SUM(BA113:BA116),2)</f>
        <v>0</v>
      </c>
      <c r="BB96" s="80">
        <f>ROUND(BB97+BB98+SUM(BB101:BB103)+SUM(BB113:BB116),2)</f>
        <v>0</v>
      </c>
      <c r="BC96" s="80">
        <f>ROUND(BC97+BC98+SUM(BC101:BC103)+SUM(BC113:BC116),2)</f>
        <v>0</v>
      </c>
      <c r="BD96" s="82">
        <f>ROUND(BD97+BD98+SUM(BD101:BD103)+SUM(BD113:BD116),2)</f>
        <v>0</v>
      </c>
      <c r="BS96" s="83" t="s">
        <v>76</v>
      </c>
      <c r="BT96" s="83" t="s">
        <v>85</v>
      </c>
      <c r="BU96" s="83" t="s">
        <v>78</v>
      </c>
      <c r="BV96" s="83" t="s">
        <v>79</v>
      </c>
      <c r="BW96" s="83" t="s">
        <v>91</v>
      </c>
      <c r="BX96" s="83" t="s">
        <v>4</v>
      </c>
      <c r="CL96" s="83" t="s">
        <v>1</v>
      </c>
      <c r="CM96" s="83" t="s">
        <v>87</v>
      </c>
    </row>
    <row r="97" spans="1:90" s="3" customFormat="1" ht="16.5" customHeight="1">
      <c r="A97" s="74" t="s">
        <v>81</v>
      </c>
      <c r="B97" s="48"/>
      <c r="C97" s="9"/>
      <c r="D97" s="9"/>
      <c r="E97" s="207" t="s">
        <v>92</v>
      </c>
      <c r="F97" s="207"/>
      <c r="G97" s="207"/>
      <c r="H97" s="207"/>
      <c r="I97" s="207"/>
      <c r="J97" s="9"/>
      <c r="K97" s="207" t="s">
        <v>93</v>
      </c>
      <c r="L97" s="207"/>
      <c r="M97" s="207"/>
      <c r="N97" s="207"/>
      <c r="O97" s="207"/>
      <c r="P97" s="207"/>
      <c r="Q97" s="207"/>
      <c r="R97" s="207"/>
      <c r="S97" s="207"/>
      <c r="T97" s="207"/>
      <c r="U97" s="207"/>
      <c r="V97" s="207"/>
      <c r="W97" s="207"/>
      <c r="X97" s="207"/>
      <c r="Y97" s="207"/>
      <c r="Z97" s="207"/>
      <c r="AA97" s="207"/>
      <c r="AB97" s="207"/>
      <c r="AC97" s="207"/>
      <c r="AD97" s="207"/>
      <c r="AE97" s="207"/>
      <c r="AF97" s="207"/>
      <c r="AG97" s="217">
        <f>'001 - Stavební část'!J32</f>
        <v>0</v>
      </c>
      <c r="AH97" s="218"/>
      <c r="AI97" s="218"/>
      <c r="AJ97" s="218"/>
      <c r="AK97" s="218"/>
      <c r="AL97" s="218"/>
      <c r="AM97" s="218"/>
      <c r="AN97" s="217">
        <f t="shared" si="0"/>
        <v>0</v>
      </c>
      <c r="AO97" s="218"/>
      <c r="AP97" s="218"/>
      <c r="AQ97" s="84" t="s">
        <v>94</v>
      </c>
      <c r="AR97" s="48"/>
      <c r="AS97" s="85">
        <v>0</v>
      </c>
      <c r="AT97" s="86">
        <f t="shared" si="1"/>
        <v>0</v>
      </c>
      <c r="AU97" s="87">
        <f>'001 - Stavební část'!P152</f>
        <v>0</v>
      </c>
      <c r="AV97" s="86">
        <f>'001 - Stavební část'!J35</f>
        <v>0</v>
      </c>
      <c r="AW97" s="86">
        <f>'001 - Stavební část'!J36</f>
        <v>0</v>
      </c>
      <c r="AX97" s="86">
        <f>'001 - Stavební část'!J37</f>
        <v>0</v>
      </c>
      <c r="AY97" s="86">
        <f>'001 - Stavební část'!J38</f>
        <v>0</v>
      </c>
      <c r="AZ97" s="86">
        <f>'001 - Stavební část'!F35</f>
        <v>0</v>
      </c>
      <c r="BA97" s="86">
        <f>'001 - Stavební část'!F36</f>
        <v>0</v>
      </c>
      <c r="BB97" s="86">
        <f>'001 - Stavební část'!F37</f>
        <v>0</v>
      </c>
      <c r="BC97" s="86">
        <f>'001 - Stavební část'!F38</f>
        <v>0</v>
      </c>
      <c r="BD97" s="88">
        <f>'001 - Stavební část'!F39</f>
        <v>0</v>
      </c>
      <c r="BT97" s="25" t="s">
        <v>87</v>
      </c>
      <c r="BV97" s="25" t="s">
        <v>79</v>
      </c>
      <c r="BW97" s="25" t="s">
        <v>95</v>
      </c>
      <c r="BX97" s="25" t="s">
        <v>91</v>
      </c>
      <c r="CL97" s="25" t="s">
        <v>1</v>
      </c>
    </row>
    <row r="98" spans="1:90" s="3" customFormat="1" ht="16.5" customHeight="1">
      <c r="B98" s="48"/>
      <c r="C98" s="9"/>
      <c r="D98" s="9"/>
      <c r="E98" s="207" t="s">
        <v>96</v>
      </c>
      <c r="F98" s="207"/>
      <c r="G98" s="207"/>
      <c r="H98" s="207"/>
      <c r="I98" s="207"/>
      <c r="J98" s="9"/>
      <c r="K98" s="207" t="s">
        <v>97</v>
      </c>
      <c r="L98" s="207"/>
      <c r="M98" s="207"/>
      <c r="N98" s="207"/>
      <c r="O98" s="207"/>
      <c r="P98" s="207"/>
      <c r="Q98" s="207"/>
      <c r="R98" s="207"/>
      <c r="S98" s="207"/>
      <c r="T98" s="207"/>
      <c r="U98" s="207"/>
      <c r="V98" s="207"/>
      <c r="W98" s="207"/>
      <c r="X98" s="207"/>
      <c r="Y98" s="207"/>
      <c r="Z98" s="207"/>
      <c r="AA98" s="207"/>
      <c r="AB98" s="207"/>
      <c r="AC98" s="207"/>
      <c r="AD98" s="207"/>
      <c r="AE98" s="207"/>
      <c r="AF98" s="207"/>
      <c r="AG98" s="219">
        <f>ROUND(SUM(AG99:AG100),2)</f>
        <v>0</v>
      </c>
      <c r="AH98" s="218"/>
      <c r="AI98" s="218"/>
      <c r="AJ98" s="218"/>
      <c r="AK98" s="218"/>
      <c r="AL98" s="218"/>
      <c r="AM98" s="218"/>
      <c r="AN98" s="217">
        <f t="shared" si="0"/>
        <v>0</v>
      </c>
      <c r="AO98" s="218"/>
      <c r="AP98" s="218"/>
      <c r="AQ98" s="84" t="s">
        <v>94</v>
      </c>
      <c r="AR98" s="48"/>
      <c r="AS98" s="85">
        <f>ROUND(SUM(AS99:AS100),2)</f>
        <v>0</v>
      </c>
      <c r="AT98" s="86">
        <f t="shared" si="1"/>
        <v>0</v>
      </c>
      <c r="AU98" s="87">
        <f>ROUND(SUM(AU99:AU100),5)</f>
        <v>0</v>
      </c>
      <c r="AV98" s="86">
        <f>ROUND(AZ98*L29,2)</f>
        <v>0</v>
      </c>
      <c r="AW98" s="86">
        <f>ROUND(BA98*L30,2)</f>
        <v>0</v>
      </c>
      <c r="AX98" s="86">
        <f>ROUND(BB98*L29,2)</f>
        <v>0</v>
      </c>
      <c r="AY98" s="86">
        <f>ROUND(BC98*L30,2)</f>
        <v>0</v>
      </c>
      <c r="AZ98" s="86">
        <f>ROUND(SUM(AZ99:AZ100),2)</f>
        <v>0</v>
      </c>
      <c r="BA98" s="86">
        <f>ROUND(SUM(BA99:BA100),2)</f>
        <v>0</v>
      </c>
      <c r="BB98" s="86">
        <f>ROUND(SUM(BB99:BB100),2)</f>
        <v>0</v>
      </c>
      <c r="BC98" s="86">
        <f>ROUND(SUM(BC99:BC100),2)</f>
        <v>0</v>
      </c>
      <c r="BD98" s="88">
        <f>ROUND(SUM(BD99:BD100),2)</f>
        <v>0</v>
      </c>
      <c r="BS98" s="25" t="s">
        <v>76</v>
      </c>
      <c r="BT98" s="25" t="s">
        <v>87</v>
      </c>
      <c r="BU98" s="25" t="s">
        <v>78</v>
      </c>
      <c r="BV98" s="25" t="s">
        <v>79</v>
      </c>
      <c r="BW98" s="25" t="s">
        <v>98</v>
      </c>
      <c r="BX98" s="25" t="s">
        <v>91</v>
      </c>
      <c r="CL98" s="25" t="s">
        <v>1</v>
      </c>
    </row>
    <row r="99" spans="1:90" s="3" customFormat="1" ht="16.5" customHeight="1">
      <c r="A99" s="74" t="s">
        <v>81</v>
      </c>
      <c r="B99" s="48"/>
      <c r="C99" s="9"/>
      <c r="D99" s="9"/>
      <c r="E99" s="9"/>
      <c r="F99" s="207" t="s">
        <v>99</v>
      </c>
      <c r="G99" s="207"/>
      <c r="H99" s="207"/>
      <c r="I99" s="207"/>
      <c r="J99" s="207"/>
      <c r="K99" s="9"/>
      <c r="L99" s="207" t="s">
        <v>100</v>
      </c>
      <c r="M99" s="207"/>
      <c r="N99" s="207"/>
      <c r="O99" s="207"/>
      <c r="P99" s="207"/>
      <c r="Q99" s="207"/>
      <c r="R99" s="207"/>
      <c r="S99" s="207"/>
      <c r="T99" s="207"/>
      <c r="U99" s="207"/>
      <c r="V99" s="207"/>
      <c r="W99" s="207"/>
      <c r="X99" s="207"/>
      <c r="Y99" s="207"/>
      <c r="Z99" s="207"/>
      <c r="AA99" s="207"/>
      <c r="AB99" s="207"/>
      <c r="AC99" s="207"/>
      <c r="AD99" s="207"/>
      <c r="AE99" s="207"/>
      <c r="AF99" s="207"/>
      <c r="AG99" s="217">
        <f>'002-01 - Zdravotní techni...'!J34</f>
        <v>0</v>
      </c>
      <c r="AH99" s="218"/>
      <c r="AI99" s="218"/>
      <c r="AJ99" s="218"/>
      <c r="AK99" s="218"/>
      <c r="AL99" s="218"/>
      <c r="AM99" s="218"/>
      <c r="AN99" s="217">
        <f t="shared" si="0"/>
        <v>0</v>
      </c>
      <c r="AO99" s="218"/>
      <c r="AP99" s="218"/>
      <c r="AQ99" s="84" t="s">
        <v>94</v>
      </c>
      <c r="AR99" s="48"/>
      <c r="AS99" s="85">
        <v>0</v>
      </c>
      <c r="AT99" s="86">
        <f t="shared" si="1"/>
        <v>0</v>
      </c>
      <c r="AU99" s="87">
        <f>'002-01 - Zdravotní techni...'!P128</f>
        <v>0</v>
      </c>
      <c r="AV99" s="86">
        <f>'002-01 - Zdravotní techni...'!J37</f>
        <v>0</v>
      </c>
      <c r="AW99" s="86">
        <f>'002-01 - Zdravotní techni...'!J38</f>
        <v>0</v>
      </c>
      <c r="AX99" s="86">
        <f>'002-01 - Zdravotní techni...'!J39</f>
        <v>0</v>
      </c>
      <c r="AY99" s="86">
        <f>'002-01 - Zdravotní techni...'!J40</f>
        <v>0</v>
      </c>
      <c r="AZ99" s="86">
        <f>'002-01 - Zdravotní techni...'!F37</f>
        <v>0</v>
      </c>
      <c r="BA99" s="86">
        <f>'002-01 - Zdravotní techni...'!F38</f>
        <v>0</v>
      </c>
      <c r="BB99" s="86">
        <f>'002-01 - Zdravotní techni...'!F39</f>
        <v>0</v>
      </c>
      <c r="BC99" s="86">
        <f>'002-01 - Zdravotní techni...'!F40</f>
        <v>0</v>
      </c>
      <c r="BD99" s="88">
        <f>'002-01 - Zdravotní techni...'!F41</f>
        <v>0</v>
      </c>
      <c r="BT99" s="25" t="s">
        <v>101</v>
      </c>
      <c r="BV99" s="25" t="s">
        <v>79</v>
      </c>
      <c r="BW99" s="25" t="s">
        <v>102</v>
      </c>
      <c r="BX99" s="25" t="s">
        <v>98</v>
      </c>
      <c r="CL99" s="25" t="s">
        <v>1</v>
      </c>
    </row>
    <row r="100" spans="1:90" s="3" customFormat="1" ht="16.5" customHeight="1">
      <c r="A100" s="74" t="s">
        <v>81</v>
      </c>
      <c r="B100" s="48"/>
      <c r="C100" s="9"/>
      <c r="D100" s="9"/>
      <c r="E100" s="9"/>
      <c r="F100" s="207" t="s">
        <v>103</v>
      </c>
      <c r="G100" s="207"/>
      <c r="H100" s="207"/>
      <c r="I100" s="207"/>
      <c r="J100" s="207"/>
      <c r="K100" s="9"/>
      <c r="L100" s="207" t="s">
        <v>104</v>
      </c>
      <c r="M100" s="207"/>
      <c r="N100" s="207"/>
      <c r="O100" s="207"/>
      <c r="P100" s="207"/>
      <c r="Q100" s="207"/>
      <c r="R100" s="207"/>
      <c r="S100" s="207"/>
      <c r="T100" s="207"/>
      <c r="U100" s="207"/>
      <c r="V100" s="207"/>
      <c r="W100" s="207"/>
      <c r="X100" s="207"/>
      <c r="Y100" s="207"/>
      <c r="Z100" s="207"/>
      <c r="AA100" s="207"/>
      <c r="AB100" s="207"/>
      <c r="AC100" s="207"/>
      <c r="AD100" s="207"/>
      <c r="AE100" s="207"/>
      <c r="AF100" s="207"/>
      <c r="AG100" s="217">
        <f>'002-02 - Zdravotní techni...'!J34</f>
        <v>0</v>
      </c>
      <c r="AH100" s="218"/>
      <c r="AI100" s="218"/>
      <c r="AJ100" s="218"/>
      <c r="AK100" s="218"/>
      <c r="AL100" s="218"/>
      <c r="AM100" s="218"/>
      <c r="AN100" s="217">
        <f t="shared" si="0"/>
        <v>0</v>
      </c>
      <c r="AO100" s="218"/>
      <c r="AP100" s="218"/>
      <c r="AQ100" s="84" t="s">
        <v>94</v>
      </c>
      <c r="AR100" s="48"/>
      <c r="AS100" s="85">
        <v>0</v>
      </c>
      <c r="AT100" s="86">
        <f t="shared" si="1"/>
        <v>0</v>
      </c>
      <c r="AU100" s="87">
        <f>'002-02 - Zdravotní techni...'!P132</f>
        <v>0</v>
      </c>
      <c r="AV100" s="86">
        <f>'002-02 - Zdravotní techni...'!J37</f>
        <v>0</v>
      </c>
      <c r="AW100" s="86">
        <f>'002-02 - Zdravotní techni...'!J38</f>
        <v>0</v>
      </c>
      <c r="AX100" s="86">
        <f>'002-02 - Zdravotní techni...'!J39</f>
        <v>0</v>
      </c>
      <c r="AY100" s="86">
        <f>'002-02 - Zdravotní techni...'!J40</f>
        <v>0</v>
      </c>
      <c r="AZ100" s="86">
        <f>'002-02 - Zdravotní techni...'!F37</f>
        <v>0</v>
      </c>
      <c r="BA100" s="86">
        <f>'002-02 - Zdravotní techni...'!F38</f>
        <v>0</v>
      </c>
      <c r="BB100" s="86">
        <f>'002-02 - Zdravotní techni...'!F39</f>
        <v>0</v>
      </c>
      <c r="BC100" s="86">
        <f>'002-02 - Zdravotní techni...'!F40</f>
        <v>0</v>
      </c>
      <c r="BD100" s="88">
        <f>'002-02 - Zdravotní techni...'!F41</f>
        <v>0</v>
      </c>
      <c r="BT100" s="25" t="s">
        <v>101</v>
      </c>
      <c r="BV100" s="25" t="s">
        <v>79</v>
      </c>
      <c r="BW100" s="25" t="s">
        <v>105</v>
      </c>
      <c r="BX100" s="25" t="s">
        <v>98</v>
      </c>
      <c r="CL100" s="25" t="s">
        <v>1</v>
      </c>
    </row>
    <row r="101" spans="1:90" s="3" customFormat="1" ht="16.5" customHeight="1">
      <c r="A101" s="74" t="s">
        <v>81</v>
      </c>
      <c r="B101" s="48"/>
      <c r="C101" s="9"/>
      <c r="D101" s="9"/>
      <c r="E101" s="207" t="s">
        <v>106</v>
      </c>
      <c r="F101" s="207"/>
      <c r="G101" s="207"/>
      <c r="H101" s="207"/>
      <c r="I101" s="207"/>
      <c r="J101" s="9"/>
      <c r="K101" s="207" t="s">
        <v>107</v>
      </c>
      <c r="L101" s="207"/>
      <c r="M101" s="207"/>
      <c r="N101" s="207"/>
      <c r="O101" s="207"/>
      <c r="P101" s="207"/>
      <c r="Q101" s="207"/>
      <c r="R101" s="207"/>
      <c r="S101" s="207"/>
      <c r="T101" s="207"/>
      <c r="U101" s="207"/>
      <c r="V101" s="207"/>
      <c r="W101" s="207"/>
      <c r="X101" s="207"/>
      <c r="Y101" s="207"/>
      <c r="Z101" s="207"/>
      <c r="AA101" s="207"/>
      <c r="AB101" s="207"/>
      <c r="AC101" s="207"/>
      <c r="AD101" s="207"/>
      <c r="AE101" s="207"/>
      <c r="AF101" s="207"/>
      <c r="AG101" s="217">
        <f>'003 - Ústřední vytápění'!J32</f>
        <v>0</v>
      </c>
      <c r="AH101" s="218"/>
      <c r="AI101" s="218"/>
      <c r="AJ101" s="218"/>
      <c r="AK101" s="218"/>
      <c r="AL101" s="218"/>
      <c r="AM101" s="218"/>
      <c r="AN101" s="217">
        <f t="shared" si="0"/>
        <v>0</v>
      </c>
      <c r="AO101" s="218"/>
      <c r="AP101" s="218"/>
      <c r="AQ101" s="84" t="s">
        <v>94</v>
      </c>
      <c r="AR101" s="48"/>
      <c r="AS101" s="85">
        <v>0</v>
      </c>
      <c r="AT101" s="86">
        <f t="shared" si="1"/>
        <v>0</v>
      </c>
      <c r="AU101" s="87">
        <f>'003 - Ústřední vytápění'!P126</f>
        <v>0</v>
      </c>
      <c r="AV101" s="86">
        <f>'003 - Ústřední vytápění'!J35</f>
        <v>0</v>
      </c>
      <c r="AW101" s="86">
        <f>'003 - Ústřední vytápění'!J36</f>
        <v>0</v>
      </c>
      <c r="AX101" s="86">
        <f>'003 - Ústřední vytápění'!J37</f>
        <v>0</v>
      </c>
      <c r="AY101" s="86">
        <f>'003 - Ústřední vytápění'!J38</f>
        <v>0</v>
      </c>
      <c r="AZ101" s="86">
        <f>'003 - Ústřední vytápění'!F35</f>
        <v>0</v>
      </c>
      <c r="BA101" s="86">
        <f>'003 - Ústřední vytápění'!F36</f>
        <v>0</v>
      </c>
      <c r="BB101" s="86">
        <f>'003 - Ústřední vytápění'!F37</f>
        <v>0</v>
      </c>
      <c r="BC101" s="86">
        <f>'003 - Ústřední vytápění'!F38</f>
        <v>0</v>
      </c>
      <c r="BD101" s="88">
        <f>'003 - Ústřední vytápění'!F39</f>
        <v>0</v>
      </c>
      <c r="BT101" s="25" t="s">
        <v>87</v>
      </c>
      <c r="BV101" s="25" t="s">
        <v>79</v>
      </c>
      <c r="BW101" s="25" t="s">
        <v>108</v>
      </c>
      <c r="BX101" s="25" t="s">
        <v>91</v>
      </c>
      <c r="CL101" s="25" t="s">
        <v>1</v>
      </c>
    </row>
    <row r="102" spans="1:90" s="3" customFormat="1" ht="16.5" customHeight="1">
      <c r="A102" s="74" t="s">
        <v>81</v>
      </c>
      <c r="B102" s="48"/>
      <c r="C102" s="9"/>
      <c r="D102" s="9"/>
      <c r="E102" s="207" t="s">
        <v>109</v>
      </c>
      <c r="F102" s="207"/>
      <c r="G102" s="207"/>
      <c r="H102" s="207"/>
      <c r="I102" s="207"/>
      <c r="J102" s="9"/>
      <c r="K102" s="207" t="s">
        <v>110</v>
      </c>
      <c r="L102" s="207"/>
      <c r="M102" s="207"/>
      <c r="N102" s="207"/>
      <c r="O102" s="207"/>
      <c r="P102" s="207"/>
      <c r="Q102" s="207"/>
      <c r="R102" s="207"/>
      <c r="S102" s="207"/>
      <c r="T102" s="207"/>
      <c r="U102" s="207"/>
      <c r="V102" s="207"/>
      <c r="W102" s="207"/>
      <c r="X102" s="207"/>
      <c r="Y102" s="207"/>
      <c r="Z102" s="207"/>
      <c r="AA102" s="207"/>
      <c r="AB102" s="207"/>
      <c r="AC102" s="207"/>
      <c r="AD102" s="207"/>
      <c r="AE102" s="207"/>
      <c r="AF102" s="207"/>
      <c r="AG102" s="217">
        <f>'004 - Elektroinstalace - ...'!J32</f>
        <v>0</v>
      </c>
      <c r="AH102" s="218"/>
      <c r="AI102" s="218"/>
      <c r="AJ102" s="218"/>
      <c r="AK102" s="218"/>
      <c r="AL102" s="218"/>
      <c r="AM102" s="218"/>
      <c r="AN102" s="217">
        <f t="shared" si="0"/>
        <v>0</v>
      </c>
      <c r="AO102" s="218"/>
      <c r="AP102" s="218"/>
      <c r="AQ102" s="84" t="s">
        <v>94</v>
      </c>
      <c r="AR102" s="48"/>
      <c r="AS102" s="85">
        <v>0</v>
      </c>
      <c r="AT102" s="86">
        <f t="shared" si="1"/>
        <v>0</v>
      </c>
      <c r="AU102" s="87">
        <f>'004 - Elektroinstalace - ...'!P234</f>
        <v>0</v>
      </c>
      <c r="AV102" s="86">
        <f>'004 - Elektroinstalace - ...'!J35</f>
        <v>0</v>
      </c>
      <c r="AW102" s="86">
        <f>'004 - Elektroinstalace - ...'!J36</f>
        <v>0</v>
      </c>
      <c r="AX102" s="86">
        <f>'004 - Elektroinstalace - ...'!J37</f>
        <v>0</v>
      </c>
      <c r="AY102" s="86">
        <f>'004 - Elektroinstalace - ...'!J38</f>
        <v>0</v>
      </c>
      <c r="AZ102" s="86">
        <f>'004 - Elektroinstalace - ...'!F35</f>
        <v>0</v>
      </c>
      <c r="BA102" s="86">
        <f>'004 - Elektroinstalace - ...'!F36</f>
        <v>0</v>
      </c>
      <c r="BB102" s="86">
        <f>'004 - Elektroinstalace - ...'!F37</f>
        <v>0</v>
      </c>
      <c r="BC102" s="86">
        <f>'004 - Elektroinstalace - ...'!F38</f>
        <v>0</v>
      </c>
      <c r="BD102" s="88">
        <f>'004 - Elektroinstalace - ...'!F39</f>
        <v>0</v>
      </c>
      <c r="BT102" s="25" t="s">
        <v>87</v>
      </c>
      <c r="BV102" s="25" t="s">
        <v>79</v>
      </c>
      <c r="BW102" s="25" t="s">
        <v>111</v>
      </c>
      <c r="BX102" s="25" t="s">
        <v>91</v>
      </c>
      <c r="CL102" s="25" t="s">
        <v>1</v>
      </c>
    </row>
    <row r="103" spans="1:90" s="3" customFormat="1" ht="16.5" customHeight="1">
      <c r="B103" s="48"/>
      <c r="C103" s="9"/>
      <c r="D103" s="9"/>
      <c r="E103" s="207" t="s">
        <v>112</v>
      </c>
      <c r="F103" s="207"/>
      <c r="G103" s="207"/>
      <c r="H103" s="207"/>
      <c r="I103" s="207"/>
      <c r="J103" s="9"/>
      <c r="K103" s="207" t="s">
        <v>113</v>
      </c>
      <c r="L103" s="207"/>
      <c r="M103" s="207"/>
      <c r="N103" s="207"/>
      <c r="O103" s="207"/>
      <c r="P103" s="207"/>
      <c r="Q103" s="207"/>
      <c r="R103" s="207"/>
      <c r="S103" s="207"/>
      <c r="T103" s="207"/>
      <c r="U103" s="207"/>
      <c r="V103" s="207"/>
      <c r="W103" s="207"/>
      <c r="X103" s="207"/>
      <c r="Y103" s="207"/>
      <c r="Z103" s="207"/>
      <c r="AA103" s="207"/>
      <c r="AB103" s="207"/>
      <c r="AC103" s="207"/>
      <c r="AD103" s="207"/>
      <c r="AE103" s="207"/>
      <c r="AF103" s="207"/>
      <c r="AG103" s="219">
        <f>ROUND(SUM(AG104:AG112),2)</f>
        <v>0</v>
      </c>
      <c r="AH103" s="218"/>
      <c r="AI103" s="218"/>
      <c r="AJ103" s="218"/>
      <c r="AK103" s="218"/>
      <c r="AL103" s="218"/>
      <c r="AM103" s="218"/>
      <c r="AN103" s="217">
        <f t="shared" si="0"/>
        <v>0</v>
      </c>
      <c r="AO103" s="218"/>
      <c r="AP103" s="218"/>
      <c r="AQ103" s="84" t="s">
        <v>94</v>
      </c>
      <c r="AR103" s="48"/>
      <c r="AS103" s="85">
        <f>ROUND(SUM(AS104:AS112),2)</f>
        <v>0</v>
      </c>
      <c r="AT103" s="86">
        <f t="shared" si="1"/>
        <v>0</v>
      </c>
      <c r="AU103" s="87">
        <f>ROUND(SUM(AU104:AU112),5)</f>
        <v>0</v>
      </c>
      <c r="AV103" s="86">
        <f>ROUND(AZ103*L29,2)</f>
        <v>0</v>
      </c>
      <c r="AW103" s="86">
        <f>ROUND(BA103*L30,2)</f>
        <v>0</v>
      </c>
      <c r="AX103" s="86">
        <f>ROUND(BB103*L29,2)</f>
        <v>0</v>
      </c>
      <c r="AY103" s="86">
        <f>ROUND(BC103*L30,2)</f>
        <v>0</v>
      </c>
      <c r="AZ103" s="86">
        <f>ROUND(SUM(AZ104:AZ112),2)</f>
        <v>0</v>
      </c>
      <c r="BA103" s="86">
        <f>ROUND(SUM(BA104:BA112),2)</f>
        <v>0</v>
      </c>
      <c r="BB103" s="86">
        <f>ROUND(SUM(BB104:BB112),2)</f>
        <v>0</v>
      </c>
      <c r="BC103" s="86">
        <f>ROUND(SUM(BC104:BC112),2)</f>
        <v>0</v>
      </c>
      <c r="BD103" s="88">
        <f>ROUND(SUM(BD104:BD112),2)</f>
        <v>0</v>
      </c>
      <c r="BS103" s="25" t="s">
        <v>76</v>
      </c>
      <c r="BT103" s="25" t="s">
        <v>87</v>
      </c>
      <c r="BU103" s="25" t="s">
        <v>78</v>
      </c>
      <c r="BV103" s="25" t="s">
        <v>79</v>
      </c>
      <c r="BW103" s="25" t="s">
        <v>114</v>
      </c>
      <c r="BX103" s="25" t="s">
        <v>91</v>
      </c>
      <c r="CL103" s="25" t="s">
        <v>1</v>
      </c>
    </row>
    <row r="104" spans="1:90" s="3" customFormat="1" ht="16.5" customHeight="1">
      <c r="A104" s="74" t="s">
        <v>81</v>
      </c>
      <c r="B104" s="48"/>
      <c r="C104" s="9"/>
      <c r="D104" s="9"/>
      <c r="E104" s="9"/>
      <c r="F104" s="207" t="s">
        <v>115</v>
      </c>
      <c r="G104" s="207"/>
      <c r="H104" s="207"/>
      <c r="I104" s="207"/>
      <c r="J104" s="207"/>
      <c r="K104" s="9"/>
      <c r="L104" s="207" t="s">
        <v>116</v>
      </c>
      <c r="M104" s="207"/>
      <c r="N104" s="207"/>
      <c r="O104" s="207"/>
      <c r="P104" s="207"/>
      <c r="Q104" s="207"/>
      <c r="R104" s="207"/>
      <c r="S104" s="207"/>
      <c r="T104" s="207"/>
      <c r="U104" s="207"/>
      <c r="V104" s="207"/>
      <c r="W104" s="207"/>
      <c r="X104" s="207"/>
      <c r="Y104" s="207"/>
      <c r="Z104" s="207"/>
      <c r="AA104" s="207"/>
      <c r="AB104" s="207"/>
      <c r="AC104" s="207"/>
      <c r="AD104" s="207"/>
      <c r="AE104" s="207"/>
      <c r="AF104" s="207"/>
      <c r="AG104" s="217">
        <f>'005-01 - Univerzální kabe...'!J34</f>
        <v>0</v>
      </c>
      <c r="AH104" s="218"/>
      <c r="AI104" s="218"/>
      <c r="AJ104" s="218"/>
      <c r="AK104" s="218"/>
      <c r="AL104" s="218"/>
      <c r="AM104" s="218"/>
      <c r="AN104" s="217">
        <f t="shared" si="0"/>
        <v>0</v>
      </c>
      <c r="AO104" s="218"/>
      <c r="AP104" s="218"/>
      <c r="AQ104" s="84" t="s">
        <v>94</v>
      </c>
      <c r="AR104" s="48"/>
      <c r="AS104" s="85">
        <v>0</v>
      </c>
      <c r="AT104" s="86">
        <f t="shared" si="1"/>
        <v>0</v>
      </c>
      <c r="AU104" s="87">
        <f>'005-01 - Univerzální kabe...'!P126</f>
        <v>0</v>
      </c>
      <c r="AV104" s="86">
        <f>'005-01 - Univerzální kabe...'!J37</f>
        <v>0</v>
      </c>
      <c r="AW104" s="86">
        <f>'005-01 - Univerzální kabe...'!J38</f>
        <v>0</v>
      </c>
      <c r="AX104" s="86">
        <f>'005-01 - Univerzální kabe...'!J39</f>
        <v>0</v>
      </c>
      <c r="AY104" s="86">
        <f>'005-01 - Univerzální kabe...'!J40</f>
        <v>0</v>
      </c>
      <c r="AZ104" s="86">
        <f>'005-01 - Univerzální kabe...'!F37</f>
        <v>0</v>
      </c>
      <c r="BA104" s="86">
        <f>'005-01 - Univerzální kabe...'!F38</f>
        <v>0</v>
      </c>
      <c r="BB104" s="86">
        <f>'005-01 - Univerzální kabe...'!F39</f>
        <v>0</v>
      </c>
      <c r="BC104" s="86">
        <f>'005-01 - Univerzální kabe...'!F40</f>
        <v>0</v>
      </c>
      <c r="BD104" s="88">
        <f>'005-01 - Univerzální kabe...'!F41</f>
        <v>0</v>
      </c>
      <c r="BT104" s="25" t="s">
        <v>101</v>
      </c>
      <c r="BV104" s="25" t="s">
        <v>79</v>
      </c>
      <c r="BW104" s="25" t="s">
        <v>117</v>
      </c>
      <c r="BX104" s="25" t="s">
        <v>114</v>
      </c>
      <c r="CL104" s="25" t="s">
        <v>1</v>
      </c>
    </row>
    <row r="105" spans="1:90" s="3" customFormat="1" ht="16.5" customHeight="1">
      <c r="A105" s="74" t="s">
        <v>81</v>
      </c>
      <c r="B105" s="48"/>
      <c r="C105" s="9"/>
      <c r="D105" s="9"/>
      <c r="E105" s="9"/>
      <c r="F105" s="207" t="s">
        <v>118</v>
      </c>
      <c r="G105" s="207"/>
      <c r="H105" s="207"/>
      <c r="I105" s="207"/>
      <c r="J105" s="207"/>
      <c r="K105" s="9"/>
      <c r="L105" s="207" t="s">
        <v>119</v>
      </c>
      <c r="M105" s="207"/>
      <c r="N105" s="207"/>
      <c r="O105" s="207"/>
      <c r="P105" s="207"/>
      <c r="Q105" s="207"/>
      <c r="R105" s="207"/>
      <c r="S105" s="207"/>
      <c r="T105" s="207"/>
      <c r="U105" s="207"/>
      <c r="V105" s="207"/>
      <c r="W105" s="207"/>
      <c r="X105" s="207"/>
      <c r="Y105" s="207"/>
      <c r="Z105" s="207"/>
      <c r="AA105" s="207"/>
      <c r="AB105" s="207"/>
      <c r="AC105" s="207"/>
      <c r="AD105" s="207"/>
      <c r="AE105" s="207"/>
      <c r="AF105" s="207"/>
      <c r="AG105" s="217">
        <f>'005-02 - Kamerový systém ...'!J34</f>
        <v>0</v>
      </c>
      <c r="AH105" s="218"/>
      <c r="AI105" s="218"/>
      <c r="AJ105" s="218"/>
      <c r="AK105" s="218"/>
      <c r="AL105" s="218"/>
      <c r="AM105" s="218"/>
      <c r="AN105" s="217">
        <f t="shared" si="0"/>
        <v>0</v>
      </c>
      <c r="AO105" s="218"/>
      <c r="AP105" s="218"/>
      <c r="AQ105" s="84" t="s">
        <v>94</v>
      </c>
      <c r="AR105" s="48"/>
      <c r="AS105" s="85">
        <v>0</v>
      </c>
      <c r="AT105" s="86">
        <f t="shared" si="1"/>
        <v>0</v>
      </c>
      <c r="AU105" s="87">
        <f>'005-02 - Kamerový systém ...'!P126</f>
        <v>0</v>
      </c>
      <c r="AV105" s="86">
        <f>'005-02 - Kamerový systém ...'!J37</f>
        <v>0</v>
      </c>
      <c r="AW105" s="86">
        <f>'005-02 - Kamerový systém ...'!J38</f>
        <v>0</v>
      </c>
      <c r="AX105" s="86">
        <f>'005-02 - Kamerový systém ...'!J39</f>
        <v>0</v>
      </c>
      <c r="AY105" s="86">
        <f>'005-02 - Kamerový systém ...'!J40</f>
        <v>0</v>
      </c>
      <c r="AZ105" s="86">
        <f>'005-02 - Kamerový systém ...'!F37</f>
        <v>0</v>
      </c>
      <c r="BA105" s="86">
        <f>'005-02 - Kamerový systém ...'!F38</f>
        <v>0</v>
      </c>
      <c r="BB105" s="86">
        <f>'005-02 - Kamerový systém ...'!F39</f>
        <v>0</v>
      </c>
      <c r="BC105" s="86">
        <f>'005-02 - Kamerový systém ...'!F40</f>
        <v>0</v>
      </c>
      <c r="BD105" s="88">
        <f>'005-02 - Kamerový systém ...'!F41</f>
        <v>0</v>
      </c>
      <c r="BT105" s="25" t="s">
        <v>101</v>
      </c>
      <c r="BV105" s="25" t="s">
        <v>79</v>
      </c>
      <c r="BW105" s="25" t="s">
        <v>120</v>
      </c>
      <c r="BX105" s="25" t="s">
        <v>114</v>
      </c>
      <c r="CL105" s="25" t="s">
        <v>1</v>
      </c>
    </row>
    <row r="106" spans="1:90" s="3" customFormat="1" ht="23.25" customHeight="1">
      <c r="A106" s="74" t="s">
        <v>81</v>
      </c>
      <c r="B106" s="48"/>
      <c r="C106" s="9"/>
      <c r="D106" s="9"/>
      <c r="E106" s="9"/>
      <c r="F106" s="207" t="s">
        <v>121</v>
      </c>
      <c r="G106" s="207"/>
      <c r="H106" s="207"/>
      <c r="I106" s="207"/>
      <c r="J106" s="207"/>
      <c r="K106" s="9"/>
      <c r="L106" s="207" t="s">
        <v>122</v>
      </c>
      <c r="M106" s="207"/>
      <c r="N106" s="207"/>
      <c r="O106" s="207"/>
      <c r="P106" s="207"/>
      <c r="Q106" s="207"/>
      <c r="R106" s="207"/>
      <c r="S106" s="207"/>
      <c r="T106" s="207"/>
      <c r="U106" s="207"/>
      <c r="V106" s="207"/>
      <c r="W106" s="207"/>
      <c r="X106" s="207"/>
      <c r="Y106" s="207"/>
      <c r="Z106" s="207"/>
      <c r="AA106" s="207"/>
      <c r="AB106" s="207"/>
      <c r="AC106" s="207"/>
      <c r="AD106" s="207"/>
      <c r="AE106" s="207"/>
      <c r="AF106" s="207"/>
      <c r="AG106" s="217">
        <f>'005-03 - Poplachový zabez...'!J34</f>
        <v>0</v>
      </c>
      <c r="AH106" s="218"/>
      <c r="AI106" s="218"/>
      <c r="AJ106" s="218"/>
      <c r="AK106" s="218"/>
      <c r="AL106" s="218"/>
      <c r="AM106" s="218"/>
      <c r="AN106" s="217">
        <f t="shared" si="0"/>
        <v>0</v>
      </c>
      <c r="AO106" s="218"/>
      <c r="AP106" s="218"/>
      <c r="AQ106" s="84" t="s">
        <v>94</v>
      </c>
      <c r="AR106" s="48"/>
      <c r="AS106" s="85">
        <v>0</v>
      </c>
      <c r="AT106" s="86">
        <f t="shared" si="1"/>
        <v>0</v>
      </c>
      <c r="AU106" s="87">
        <f>'005-03 - Poplachový zabez...'!P126</f>
        <v>0</v>
      </c>
      <c r="AV106" s="86">
        <f>'005-03 - Poplachový zabez...'!J37</f>
        <v>0</v>
      </c>
      <c r="AW106" s="86">
        <f>'005-03 - Poplachový zabez...'!J38</f>
        <v>0</v>
      </c>
      <c r="AX106" s="86">
        <f>'005-03 - Poplachový zabez...'!J39</f>
        <v>0</v>
      </c>
      <c r="AY106" s="86">
        <f>'005-03 - Poplachový zabez...'!J40</f>
        <v>0</v>
      </c>
      <c r="AZ106" s="86">
        <f>'005-03 - Poplachový zabez...'!F37</f>
        <v>0</v>
      </c>
      <c r="BA106" s="86">
        <f>'005-03 - Poplachový zabez...'!F38</f>
        <v>0</v>
      </c>
      <c r="BB106" s="86">
        <f>'005-03 - Poplachový zabez...'!F39</f>
        <v>0</v>
      </c>
      <c r="BC106" s="86">
        <f>'005-03 - Poplachový zabez...'!F40</f>
        <v>0</v>
      </c>
      <c r="BD106" s="88">
        <f>'005-03 - Poplachový zabez...'!F41</f>
        <v>0</v>
      </c>
      <c r="BT106" s="25" t="s">
        <v>101</v>
      </c>
      <c r="BV106" s="25" t="s">
        <v>79</v>
      </c>
      <c r="BW106" s="25" t="s">
        <v>123</v>
      </c>
      <c r="BX106" s="25" t="s">
        <v>114</v>
      </c>
      <c r="CL106" s="25" t="s">
        <v>1</v>
      </c>
    </row>
    <row r="107" spans="1:90" s="3" customFormat="1" ht="23.25" customHeight="1">
      <c r="A107" s="74" t="s">
        <v>81</v>
      </c>
      <c r="B107" s="48"/>
      <c r="C107" s="9"/>
      <c r="D107" s="9"/>
      <c r="E107" s="9"/>
      <c r="F107" s="207" t="s">
        <v>124</v>
      </c>
      <c r="G107" s="207"/>
      <c r="H107" s="207"/>
      <c r="I107" s="207"/>
      <c r="J107" s="207"/>
      <c r="K107" s="9"/>
      <c r="L107" s="207" t="s">
        <v>125</v>
      </c>
      <c r="M107" s="207"/>
      <c r="N107" s="207"/>
      <c r="O107" s="207"/>
      <c r="P107" s="207"/>
      <c r="Q107" s="207"/>
      <c r="R107" s="207"/>
      <c r="S107" s="207"/>
      <c r="T107" s="207"/>
      <c r="U107" s="207"/>
      <c r="V107" s="207"/>
      <c r="W107" s="207"/>
      <c r="X107" s="207"/>
      <c r="Y107" s="207"/>
      <c r="Z107" s="207"/>
      <c r="AA107" s="207"/>
      <c r="AB107" s="207"/>
      <c r="AC107" s="207"/>
      <c r="AD107" s="207"/>
      <c r="AE107" s="207"/>
      <c r="AF107" s="207"/>
      <c r="AG107" s="217">
        <f>'005-04 - Elektronická kon...'!J34</f>
        <v>0</v>
      </c>
      <c r="AH107" s="218"/>
      <c r="AI107" s="218"/>
      <c r="AJ107" s="218"/>
      <c r="AK107" s="218"/>
      <c r="AL107" s="218"/>
      <c r="AM107" s="218"/>
      <c r="AN107" s="217">
        <f t="shared" si="0"/>
        <v>0</v>
      </c>
      <c r="AO107" s="218"/>
      <c r="AP107" s="218"/>
      <c r="AQ107" s="84" t="s">
        <v>94</v>
      </c>
      <c r="AR107" s="48"/>
      <c r="AS107" s="85">
        <v>0</v>
      </c>
      <c r="AT107" s="86">
        <f t="shared" si="1"/>
        <v>0</v>
      </c>
      <c r="AU107" s="87">
        <f>'005-04 - Elektronická kon...'!P126</f>
        <v>0</v>
      </c>
      <c r="AV107" s="86">
        <f>'005-04 - Elektronická kon...'!J37</f>
        <v>0</v>
      </c>
      <c r="AW107" s="86">
        <f>'005-04 - Elektronická kon...'!J38</f>
        <v>0</v>
      </c>
      <c r="AX107" s="86">
        <f>'005-04 - Elektronická kon...'!J39</f>
        <v>0</v>
      </c>
      <c r="AY107" s="86">
        <f>'005-04 - Elektronická kon...'!J40</f>
        <v>0</v>
      </c>
      <c r="AZ107" s="86">
        <f>'005-04 - Elektronická kon...'!F37</f>
        <v>0</v>
      </c>
      <c r="BA107" s="86">
        <f>'005-04 - Elektronická kon...'!F38</f>
        <v>0</v>
      </c>
      <c r="BB107" s="86">
        <f>'005-04 - Elektronická kon...'!F39</f>
        <v>0</v>
      </c>
      <c r="BC107" s="86">
        <f>'005-04 - Elektronická kon...'!F40</f>
        <v>0</v>
      </c>
      <c r="BD107" s="88">
        <f>'005-04 - Elektronická kon...'!F41</f>
        <v>0</v>
      </c>
      <c r="BT107" s="25" t="s">
        <v>101</v>
      </c>
      <c r="BV107" s="25" t="s">
        <v>79</v>
      </c>
      <c r="BW107" s="25" t="s">
        <v>126</v>
      </c>
      <c r="BX107" s="25" t="s">
        <v>114</v>
      </c>
      <c r="CL107" s="25" t="s">
        <v>1</v>
      </c>
    </row>
    <row r="108" spans="1:90" s="3" customFormat="1" ht="16.5" customHeight="1">
      <c r="A108" s="74" t="s">
        <v>81</v>
      </c>
      <c r="B108" s="48"/>
      <c r="C108" s="9"/>
      <c r="D108" s="9"/>
      <c r="E108" s="9"/>
      <c r="F108" s="207" t="s">
        <v>127</v>
      </c>
      <c r="G108" s="207"/>
      <c r="H108" s="207"/>
      <c r="I108" s="207"/>
      <c r="J108" s="207"/>
      <c r="K108" s="9"/>
      <c r="L108" s="207" t="s">
        <v>128</v>
      </c>
      <c r="M108" s="207"/>
      <c r="N108" s="207"/>
      <c r="O108" s="207"/>
      <c r="P108" s="207"/>
      <c r="Q108" s="207"/>
      <c r="R108" s="207"/>
      <c r="S108" s="207"/>
      <c r="T108" s="207"/>
      <c r="U108" s="207"/>
      <c r="V108" s="207"/>
      <c r="W108" s="207"/>
      <c r="X108" s="207"/>
      <c r="Y108" s="207"/>
      <c r="Z108" s="207"/>
      <c r="AA108" s="207"/>
      <c r="AB108" s="207"/>
      <c r="AC108" s="207"/>
      <c r="AD108" s="207"/>
      <c r="AE108" s="207"/>
      <c r="AF108" s="207"/>
      <c r="AG108" s="217">
        <f>'005-05 - Tísňový systém (TS)'!J34</f>
        <v>0</v>
      </c>
      <c r="AH108" s="218"/>
      <c r="AI108" s="218"/>
      <c r="AJ108" s="218"/>
      <c r="AK108" s="218"/>
      <c r="AL108" s="218"/>
      <c r="AM108" s="218"/>
      <c r="AN108" s="217">
        <f t="shared" si="0"/>
        <v>0</v>
      </c>
      <c r="AO108" s="218"/>
      <c r="AP108" s="218"/>
      <c r="AQ108" s="84" t="s">
        <v>94</v>
      </c>
      <c r="AR108" s="48"/>
      <c r="AS108" s="85">
        <v>0</v>
      </c>
      <c r="AT108" s="86">
        <f t="shared" si="1"/>
        <v>0</v>
      </c>
      <c r="AU108" s="87">
        <f>'005-05 - Tísňový systém (TS)'!P126</f>
        <v>0</v>
      </c>
      <c r="AV108" s="86">
        <f>'005-05 - Tísňový systém (TS)'!J37</f>
        <v>0</v>
      </c>
      <c r="AW108" s="86">
        <f>'005-05 - Tísňový systém (TS)'!J38</f>
        <v>0</v>
      </c>
      <c r="AX108" s="86">
        <f>'005-05 - Tísňový systém (TS)'!J39</f>
        <v>0</v>
      </c>
      <c r="AY108" s="86">
        <f>'005-05 - Tísňový systém (TS)'!J40</f>
        <v>0</v>
      </c>
      <c r="AZ108" s="86">
        <f>'005-05 - Tísňový systém (TS)'!F37</f>
        <v>0</v>
      </c>
      <c r="BA108" s="86">
        <f>'005-05 - Tísňový systém (TS)'!F38</f>
        <v>0</v>
      </c>
      <c r="BB108" s="86">
        <f>'005-05 - Tísňový systém (TS)'!F39</f>
        <v>0</v>
      </c>
      <c r="BC108" s="86">
        <f>'005-05 - Tísňový systém (TS)'!F40</f>
        <v>0</v>
      </c>
      <c r="BD108" s="88">
        <f>'005-05 - Tísňový systém (TS)'!F41</f>
        <v>0</v>
      </c>
      <c r="BT108" s="25" t="s">
        <v>101</v>
      </c>
      <c r="BV108" s="25" t="s">
        <v>79</v>
      </c>
      <c r="BW108" s="25" t="s">
        <v>129</v>
      </c>
      <c r="BX108" s="25" t="s">
        <v>114</v>
      </c>
      <c r="CL108" s="25" t="s">
        <v>1</v>
      </c>
    </row>
    <row r="109" spans="1:90" s="3" customFormat="1" ht="16.5" customHeight="1">
      <c r="A109" s="74" t="s">
        <v>81</v>
      </c>
      <c r="B109" s="48"/>
      <c r="C109" s="9"/>
      <c r="D109" s="9"/>
      <c r="E109" s="9"/>
      <c r="F109" s="207" t="s">
        <v>130</v>
      </c>
      <c r="G109" s="207"/>
      <c r="H109" s="207"/>
      <c r="I109" s="207"/>
      <c r="J109" s="207"/>
      <c r="K109" s="9"/>
      <c r="L109" s="207" t="s">
        <v>131</v>
      </c>
      <c r="M109" s="207"/>
      <c r="N109" s="207"/>
      <c r="O109" s="207"/>
      <c r="P109" s="207"/>
      <c r="Q109" s="207"/>
      <c r="R109" s="207"/>
      <c r="S109" s="207"/>
      <c r="T109" s="207"/>
      <c r="U109" s="207"/>
      <c r="V109" s="207"/>
      <c r="W109" s="207"/>
      <c r="X109" s="207"/>
      <c r="Y109" s="207"/>
      <c r="Z109" s="207"/>
      <c r="AA109" s="207"/>
      <c r="AB109" s="207"/>
      <c r="AC109" s="207"/>
      <c r="AD109" s="207"/>
      <c r="AE109" s="207"/>
      <c r="AF109" s="207"/>
      <c r="AG109" s="217">
        <f>'005-06 - Ozvučení'!J34</f>
        <v>0</v>
      </c>
      <c r="AH109" s="218"/>
      <c r="AI109" s="218"/>
      <c r="AJ109" s="218"/>
      <c r="AK109" s="218"/>
      <c r="AL109" s="218"/>
      <c r="AM109" s="218"/>
      <c r="AN109" s="217">
        <f t="shared" si="0"/>
        <v>0</v>
      </c>
      <c r="AO109" s="218"/>
      <c r="AP109" s="218"/>
      <c r="AQ109" s="84" t="s">
        <v>94</v>
      </c>
      <c r="AR109" s="48"/>
      <c r="AS109" s="85">
        <v>0</v>
      </c>
      <c r="AT109" s="86">
        <f t="shared" si="1"/>
        <v>0</v>
      </c>
      <c r="AU109" s="87">
        <f>'005-06 - Ozvučení'!P126</f>
        <v>0</v>
      </c>
      <c r="AV109" s="86">
        <f>'005-06 - Ozvučení'!J37</f>
        <v>0</v>
      </c>
      <c r="AW109" s="86">
        <f>'005-06 - Ozvučení'!J38</f>
        <v>0</v>
      </c>
      <c r="AX109" s="86">
        <f>'005-06 - Ozvučení'!J39</f>
        <v>0</v>
      </c>
      <c r="AY109" s="86">
        <f>'005-06 - Ozvučení'!J40</f>
        <v>0</v>
      </c>
      <c r="AZ109" s="86">
        <f>'005-06 - Ozvučení'!F37</f>
        <v>0</v>
      </c>
      <c r="BA109" s="86">
        <f>'005-06 - Ozvučení'!F38</f>
        <v>0</v>
      </c>
      <c r="BB109" s="86">
        <f>'005-06 - Ozvučení'!F39</f>
        <v>0</v>
      </c>
      <c r="BC109" s="86">
        <f>'005-06 - Ozvučení'!F40</f>
        <v>0</v>
      </c>
      <c r="BD109" s="88">
        <f>'005-06 - Ozvučení'!F41</f>
        <v>0</v>
      </c>
      <c r="BT109" s="25" t="s">
        <v>101</v>
      </c>
      <c r="BV109" s="25" t="s">
        <v>79</v>
      </c>
      <c r="BW109" s="25" t="s">
        <v>132</v>
      </c>
      <c r="BX109" s="25" t="s">
        <v>114</v>
      </c>
      <c r="CL109" s="25" t="s">
        <v>1</v>
      </c>
    </row>
    <row r="110" spans="1:90" s="3" customFormat="1" ht="16.5" customHeight="1">
      <c r="A110" s="74" t="s">
        <v>81</v>
      </c>
      <c r="B110" s="48"/>
      <c r="C110" s="9"/>
      <c r="D110" s="9"/>
      <c r="E110" s="9"/>
      <c r="F110" s="207" t="s">
        <v>133</v>
      </c>
      <c r="G110" s="207"/>
      <c r="H110" s="207"/>
      <c r="I110" s="207"/>
      <c r="J110" s="207"/>
      <c r="K110" s="9"/>
      <c r="L110" s="207" t="s">
        <v>134</v>
      </c>
      <c r="M110" s="207"/>
      <c r="N110" s="207"/>
      <c r="O110" s="207"/>
      <c r="P110" s="207"/>
      <c r="Q110" s="207"/>
      <c r="R110" s="207"/>
      <c r="S110" s="207"/>
      <c r="T110" s="207"/>
      <c r="U110" s="207"/>
      <c r="V110" s="207"/>
      <c r="W110" s="207"/>
      <c r="X110" s="207"/>
      <c r="Y110" s="207"/>
      <c r="Z110" s="207"/>
      <c r="AA110" s="207"/>
      <c r="AB110" s="207"/>
      <c r="AC110" s="207"/>
      <c r="AD110" s="207"/>
      <c r="AE110" s="207"/>
      <c r="AF110" s="207"/>
      <c r="AG110" s="217">
        <f>'005-07 - Aktivní prvky'!J34</f>
        <v>0</v>
      </c>
      <c r="AH110" s="218"/>
      <c r="AI110" s="218"/>
      <c r="AJ110" s="218"/>
      <c r="AK110" s="218"/>
      <c r="AL110" s="218"/>
      <c r="AM110" s="218"/>
      <c r="AN110" s="217">
        <f t="shared" si="0"/>
        <v>0</v>
      </c>
      <c r="AO110" s="218"/>
      <c r="AP110" s="218"/>
      <c r="AQ110" s="84" t="s">
        <v>94</v>
      </c>
      <c r="AR110" s="48"/>
      <c r="AS110" s="85">
        <v>0</v>
      </c>
      <c r="AT110" s="86">
        <f t="shared" si="1"/>
        <v>0</v>
      </c>
      <c r="AU110" s="87">
        <f>'005-07 - Aktivní prvky'!P126</f>
        <v>0</v>
      </c>
      <c r="AV110" s="86">
        <f>'005-07 - Aktivní prvky'!J37</f>
        <v>0</v>
      </c>
      <c r="AW110" s="86">
        <f>'005-07 - Aktivní prvky'!J38</f>
        <v>0</v>
      </c>
      <c r="AX110" s="86">
        <f>'005-07 - Aktivní prvky'!J39</f>
        <v>0</v>
      </c>
      <c r="AY110" s="86">
        <f>'005-07 - Aktivní prvky'!J40</f>
        <v>0</v>
      </c>
      <c r="AZ110" s="86">
        <f>'005-07 - Aktivní prvky'!F37</f>
        <v>0</v>
      </c>
      <c r="BA110" s="86">
        <f>'005-07 - Aktivní prvky'!F38</f>
        <v>0</v>
      </c>
      <c r="BB110" s="86">
        <f>'005-07 - Aktivní prvky'!F39</f>
        <v>0</v>
      </c>
      <c r="BC110" s="86">
        <f>'005-07 - Aktivní prvky'!F40</f>
        <v>0</v>
      </c>
      <c r="BD110" s="88">
        <f>'005-07 - Aktivní prvky'!F41</f>
        <v>0</v>
      </c>
      <c r="BT110" s="25" t="s">
        <v>101</v>
      </c>
      <c r="BV110" s="25" t="s">
        <v>79</v>
      </c>
      <c r="BW110" s="25" t="s">
        <v>135</v>
      </c>
      <c r="BX110" s="25" t="s">
        <v>114</v>
      </c>
      <c r="CL110" s="25" t="s">
        <v>1</v>
      </c>
    </row>
    <row r="111" spans="1:90" s="3" customFormat="1" ht="16.5" customHeight="1">
      <c r="A111" s="74" t="s">
        <v>81</v>
      </c>
      <c r="B111" s="48"/>
      <c r="C111" s="9"/>
      <c r="D111" s="9"/>
      <c r="E111" s="9"/>
      <c r="F111" s="207" t="s">
        <v>136</v>
      </c>
      <c r="G111" s="207"/>
      <c r="H111" s="207"/>
      <c r="I111" s="207"/>
      <c r="J111" s="207"/>
      <c r="K111" s="9"/>
      <c r="L111" s="207" t="s">
        <v>137</v>
      </c>
      <c r="M111" s="207"/>
      <c r="N111" s="207"/>
      <c r="O111" s="207"/>
      <c r="P111" s="207"/>
      <c r="Q111" s="207"/>
      <c r="R111" s="207"/>
      <c r="S111" s="207"/>
      <c r="T111" s="207"/>
      <c r="U111" s="207"/>
      <c r="V111" s="207"/>
      <c r="W111" s="207"/>
      <c r="X111" s="207"/>
      <c r="Y111" s="207"/>
      <c r="Z111" s="207"/>
      <c r="AA111" s="207"/>
      <c r="AB111" s="207"/>
      <c r="AC111" s="207"/>
      <c r="AD111" s="207"/>
      <c r="AE111" s="207"/>
      <c r="AF111" s="207"/>
      <c r="AG111" s="217">
        <f>'005-08 - Společné kabelov...'!J34</f>
        <v>0</v>
      </c>
      <c r="AH111" s="218"/>
      <c r="AI111" s="218"/>
      <c r="AJ111" s="218"/>
      <c r="AK111" s="218"/>
      <c r="AL111" s="218"/>
      <c r="AM111" s="218"/>
      <c r="AN111" s="217">
        <f t="shared" si="0"/>
        <v>0</v>
      </c>
      <c r="AO111" s="218"/>
      <c r="AP111" s="218"/>
      <c r="AQ111" s="84" t="s">
        <v>94</v>
      </c>
      <c r="AR111" s="48"/>
      <c r="AS111" s="85">
        <v>0</v>
      </c>
      <c r="AT111" s="86">
        <f t="shared" si="1"/>
        <v>0</v>
      </c>
      <c r="AU111" s="87">
        <f>'005-08 - Společné kabelov...'!P126</f>
        <v>0</v>
      </c>
      <c r="AV111" s="86">
        <f>'005-08 - Společné kabelov...'!J37</f>
        <v>0</v>
      </c>
      <c r="AW111" s="86">
        <f>'005-08 - Společné kabelov...'!J38</f>
        <v>0</v>
      </c>
      <c r="AX111" s="86">
        <f>'005-08 - Společné kabelov...'!J39</f>
        <v>0</v>
      </c>
      <c r="AY111" s="86">
        <f>'005-08 - Společné kabelov...'!J40</f>
        <v>0</v>
      </c>
      <c r="AZ111" s="86">
        <f>'005-08 - Společné kabelov...'!F37</f>
        <v>0</v>
      </c>
      <c r="BA111" s="86">
        <f>'005-08 - Společné kabelov...'!F38</f>
        <v>0</v>
      </c>
      <c r="BB111" s="86">
        <f>'005-08 - Společné kabelov...'!F39</f>
        <v>0</v>
      </c>
      <c r="BC111" s="86">
        <f>'005-08 - Společné kabelov...'!F40</f>
        <v>0</v>
      </c>
      <c r="BD111" s="88">
        <f>'005-08 - Společné kabelov...'!F41</f>
        <v>0</v>
      </c>
      <c r="BT111" s="25" t="s">
        <v>101</v>
      </c>
      <c r="BV111" s="25" t="s">
        <v>79</v>
      </c>
      <c r="BW111" s="25" t="s">
        <v>138</v>
      </c>
      <c r="BX111" s="25" t="s">
        <v>114</v>
      </c>
      <c r="CL111" s="25" t="s">
        <v>1</v>
      </c>
    </row>
    <row r="112" spans="1:90" s="3" customFormat="1" ht="16.5" customHeight="1">
      <c r="A112" s="74" t="s">
        <v>81</v>
      </c>
      <c r="B112" s="48"/>
      <c r="C112" s="9"/>
      <c r="D112" s="9"/>
      <c r="E112" s="9"/>
      <c r="F112" s="207" t="s">
        <v>139</v>
      </c>
      <c r="G112" s="207"/>
      <c r="H112" s="207"/>
      <c r="I112" s="207"/>
      <c r="J112" s="207"/>
      <c r="K112" s="9"/>
      <c r="L112" s="207" t="s">
        <v>140</v>
      </c>
      <c r="M112" s="207"/>
      <c r="N112" s="207"/>
      <c r="O112" s="207"/>
      <c r="P112" s="207"/>
      <c r="Q112" s="207"/>
      <c r="R112" s="207"/>
      <c r="S112" s="207"/>
      <c r="T112" s="207"/>
      <c r="U112" s="207"/>
      <c r="V112" s="207"/>
      <c r="W112" s="207"/>
      <c r="X112" s="207"/>
      <c r="Y112" s="207"/>
      <c r="Z112" s="207"/>
      <c r="AA112" s="207"/>
      <c r="AB112" s="207"/>
      <c r="AC112" s="207"/>
      <c r="AD112" s="207"/>
      <c r="AE112" s="207"/>
      <c r="AF112" s="207"/>
      <c r="AG112" s="217">
        <f>'005-09 - Slaboproud - ost...'!J34</f>
        <v>0</v>
      </c>
      <c r="AH112" s="218"/>
      <c r="AI112" s="218"/>
      <c r="AJ112" s="218"/>
      <c r="AK112" s="218"/>
      <c r="AL112" s="218"/>
      <c r="AM112" s="218"/>
      <c r="AN112" s="217">
        <f t="shared" si="0"/>
        <v>0</v>
      </c>
      <c r="AO112" s="218"/>
      <c r="AP112" s="218"/>
      <c r="AQ112" s="84" t="s">
        <v>94</v>
      </c>
      <c r="AR112" s="48"/>
      <c r="AS112" s="85">
        <v>0</v>
      </c>
      <c r="AT112" s="86">
        <f t="shared" si="1"/>
        <v>0</v>
      </c>
      <c r="AU112" s="87">
        <f>'005-09 - Slaboproud - ost...'!P126</f>
        <v>0</v>
      </c>
      <c r="AV112" s="86">
        <f>'005-09 - Slaboproud - ost...'!J37</f>
        <v>0</v>
      </c>
      <c r="AW112" s="86">
        <f>'005-09 - Slaboproud - ost...'!J38</f>
        <v>0</v>
      </c>
      <c r="AX112" s="86">
        <f>'005-09 - Slaboproud - ost...'!J39</f>
        <v>0</v>
      </c>
      <c r="AY112" s="86">
        <f>'005-09 - Slaboproud - ost...'!J40</f>
        <v>0</v>
      </c>
      <c r="AZ112" s="86">
        <f>'005-09 - Slaboproud - ost...'!F37</f>
        <v>0</v>
      </c>
      <c r="BA112" s="86">
        <f>'005-09 - Slaboproud - ost...'!F38</f>
        <v>0</v>
      </c>
      <c r="BB112" s="86">
        <f>'005-09 - Slaboproud - ost...'!F39</f>
        <v>0</v>
      </c>
      <c r="BC112" s="86">
        <f>'005-09 - Slaboproud - ost...'!F40</f>
        <v>0</v>
      </c>
      <c r="BD112" s="88">
        <f>'005-09 - Slaboproud - ost...'!F41</f>
        <v>0</v>
      </c>
      <c r="BT112" s="25" t="s">
        <v>101</v>
      </c>
      <c r="BV112" s="25" t="s">
        <v>79</v>
      </c>
      <c r="BW112" s="25" t="s">
        <v>141</v>
      </c>
      <c r="BX112" s="25" t="s">
        <v>114</v>
      </c>
      <c r="CL112" s="25" t="s">
        <v>1</v>
      </c>
    </row>
    <row r="113" spans="1:91" s="3" customFormat="1" ht="16.5" customHeight="1">
      <c r="A113" s="74" t="s">
        <v>81</v>
      </c>
      <c r="B113" s="48"/>
      <c r="C113" s="9"/>
      <c r="D113" s="9"/>
      <c r="E113" s="207" t="s">
        <v>142</v>
      </c>
      <c r="F113" s="207"/>
      <c r="G113" s="207"/>
      <c r="H113" s="207"/>
      <c r="I113" s="207"/>
      <c r="J113" s="9"/>
      <c r="K113" s="207" t="s">
        <v>143</v>
      </c>
      <c r="L113" s="207"/>
      <c r="M113" s="207"/>
      <c r="N113" s="207"/>
      <c r="O113" s="207"/>
      <c r="P113" s="207"/>
      <c r="Q113" s="207"/>
      <c r="R113" s="207"/>
      <c r="S113" s="207"/>
      <c r="T113" s="207"/>
      <c r="U113" s="207"/>
      <c r="V113" s="207"/>
      <c r="W113" s="207"/>
      <c r="X113" s="207"/>
      <c r="Y113" s="207"/>
      <c r="Z113" s="207"/>
      <c r="AA113" s="207"/>
      <c r="AB113" s="207"/>
      <c r="AC113" s="207"/>
      <c r="AD113" s="207"/>
      <c r="AE113" s="207"/>
      <c r="AF113" s="207"/>
      <c r="AG113" s="217">
        <f>'006 - DT-AV technika'!J32</f>
        <v>0</v>
      </c>
      <c r="AH113" s="218"/>
      <c r="AI113" s="218"/>
      <c r="AJ113" s="218"/>
      <c r="AK113" s="218"/>
      <c r="AL113" s="218"/>
      <c r="AM113" s="218"/>
      <c r="AN113" s="217">
        <f t="shared" si="0"/>
        <v>0</v>
      </c>
      <c r="AO113" s="218"/>
      <c r="AP113" s="218"/>
      <c r="AQ113" s="84" t="s">
        <v>94</v>
      </c>
      <c r="AR113" s="48"/>
      <c r="AS113" s="85">
        <v>0</v>
      </c>
      <c r="AT113" s="86">
        <f t="shared" si="1"/>
        <v>0</v>
      </c>
      <c r="AU113" s="87">
        <f>'006 - DT-AV technika'!P127</f>
        <v>0</v>
      </c>
      <c r="AV113" s="86">
        <f>'006 - DT-AV technika'!J35</f>
        <v>0</v>
      </c>
      <c r="AW113" s="86">
        <f>'006 - DT-AV technika'!J36</f>
        <v>0</v>
      </c>
      <c r="AX113" s="86">
        <f>'006 - DT-AV technika'!J37</f>
        <v>0</v>
      </c>
      <c r="AY113" s="86">
        <f>'006 - DT-AV technika'!J38</f>
        <v>0</v>
      </c>
      <c r="AZ113" s="86">
        <f>'006 - DT-AV technika'!F35</f>
        <v>0</v>
      </c>
      <c r="BA113" s="86">
        <f>'006 - DT-AV technika'!F36</f>
        <v>0</v>
      </c>
      <c r="BB113" s="86">
        <f>'006 - DT-AV technika'!F37</f>
        <v>0</v>
      </c>
      <c r="BC113" s="86">
        <f>'006 - DT-AV technika'!F38</f>
        <v>0</v>
      </c>
      <c r="BD113" s="88">
        <f>'006 - DT-AV technika'!F39</f>
        <v>0</v>
      </c>
      <c r="BT113" s="25" t="s">
        <v>87</v>
      </c>
      <c r="BV113" s="25" t="s">
        <v>79</v>
      </c>
      <c r="BW113" s="25" t="s">
        <v>144</v>
      </c>
      <c r="BX113" s="25" t="s">
        <v>91</v>
      </c>
      <c r="CL113" s="25" t="s">
        <v>1</v>
      </c>
    </row>
    <row r="114" spans="1:91" s="3" customFormat="1" ht="16.5" customHeight="1">
      <c r="A114" s="74" t="s">
        <v>81</v>
      </c>
      <c r="B114" s="48"/>
      <c r="C114" s="9"/>
      <c r="D114" s="9"/>
      <c r="E114" s="207" t="s">
        <v>145</v>
      </c>
      <c r="F114" s="207"/>
      <c r="G114" s="207"/>
      <c r="H114" s="207"/>
      <c r="I114" s="207"/>
      <c r="J114" s="9"/>
      <c r="K114" s="207" t="s">
        <v>146</v>
      </c>
      <c r="L114" s="207"/>
      <c r="M114" s="207"/>
      <c r="N114" s="207"/>
      <c r="O114" s="207"/>
      <c r="P114" s="207"/>
      <c r="Q114" s="207"/>
      <c r="R114" s="207"/>
      <c r="S114" s="207"/>
      <c r="T114" s="207"/>
      <c r="U114" s="207"/>
      <c r="V114" s="207"/>
      <c r="W114" s="207"/>
      <c r="X114" s="207"/>
      <c r="Y114" s="207"/>
      <c r="Z114" s="207"/>
      <c r="AA114" s="207"/>
      <c r="AB114" s="207"/>
      <c r="AC114" s="207"/>
      <c r="AD114" s="207"/>
      <c r="AE114" s="207"/>
      <c r="AF114" s="207"/>
      <c r="AG114" s="217">
        <f>'007 - Měření a regulace'!J32</f>
        <v>0</v>
      </c>
      <c r="AH114" s="218"/>
      <c r="AI114" s="218"/>
      <c r="AJ114" s="218"/>
      <c r="AK114" s="218"/>
      <c r="AL114" s="218"/>
      <c r="AM114" s="218"/>
      <c r="AN114" s="217">
        <f t="shared" si="0"/>
        <v>0</v>
      </c>
      <c r="AO114" s="218"/>
      <c r="AP114" s="218"/>
      <c r="AQ114" s="84" t="s">
        <v>94</v>
      </c>
      <c r="AR114" s="48"/>
      <c r="AS114" s="85">
        <v>0</v>
      </c>
      <c r="AT114" s="86">
        <f t="shared" si="1"/>
        <v>0</v>
      </c>
      <c r="AU114" s="87">
        <f>'007 - Měření a regulace'!P134</f>
        <v>0</v>
      </c>
      <c r="AV114" s="86">
        <f>'007 - Měření a regulace'!J35</f>
        <v>0</v>
      </c>
      <c r="AW114" s="86">
        <f>'007 - Měření a regulace'!J36</f>
        <v>0</v>
      </c>
      <c r="AX114" s="86">
        <f>'007 - Měření a regulace'!J37</f>
        <v>0</v>
      </c>
      <c r="AY114" s="86">
        <f>'007 - Měření a regulace'!J38</f>
        <v>0</v>
      </c>
      <c r="AZ114" s="86">
        <f>'007 - Měření a regulace'!F35</f>
        <v>0</v>
      </c>
      <c r="BA114" s="86">
        <f>'007 - Měření a regulace'!F36</f>
        <v>0</v>
      </c>
      <c r="BB114" s="86">
        <f>'007 - Měření a regulace'!F37</f>
        <v>0</v>
      </c>
      <c r="BC114" s="86">
        <f>'007 - Měření a regulace'!F38</f>
        <v>0</v>
      </c>
      <c r="BD114" s="88">
        <f>'007 - Měření a regulace'!F39</f>
        <v>0</v>
      </c>
      <c r="BT114" s="25" t="s">
        <v>87</v>
      </c>
      <c r="BV114" s="25" t="s">
        <v>79</v>
      </c>
      <c r="BW114" s="25" t="s">
        <v>147</v>
      </c>
      <c r="BX114" s="25" t="s">
        <v>91</v>
      </c>
      <c r="CL114" s="25" t="s">
        <v>1</v>
      </c>
    </row>
    <row r="115" spans="1:91" s="3" customFormat="1" ht="16.5" customHeight="1">
      <c r="A115" s="74" t="s">
        <v>81</v>
      </c>
      <c r="B115" s="48"/>
      <c r="C115" s="9"/>
      <c r="D115" s="9"/>
      <c r="E115" s="207" t="s">
        <v>148</v>
      </c>
      <c r="F115" s="207"/>
      <c r="G115" s="207"/>
      <c r="H115" s="207"/>
      <c r="I115" s="207"/>
      <c r="J115" s="9"/>
      <c r="K115" s="207" t="s">
        <v>149</v>
      </c>
      <c r="L115" s="207"/>
      <c r="M115" s="207"/>
      <c r="N115" s="207"/>
      <c r="O115" s="207"/>
      <c r="P115" s="207"/>
      <c r="Q115" s="207"/>
      <c r="R115" s="207"/>
      <c r="S115" s="207"/>
      <c r="T115" s="207"/>
      <c r="U115" s="207"/>
      <c r="V115" s="207"/>
      <c r="W115" s="207"/>
      <c r="X115" s="207"/>
      <c r="Y115" s="207"/>
      <c r="Z115" s="207"/>
      <c r="AA115" s="207"/>
      <c r="AB115" s="207"/>
      <c r="AC115" s="207"/>
      <c r="AD115" s="207"/>
      <c r="AE115" s="207"/>
      <c r="AF115" s="207"/>
      <c r="AG115" s="217">
        <f>'008 - Vzduchotechnika'!J32</f>
        <v>0</v>
      </c>
      <c r="AH115" s="218"/>
      <c r="AI115" s="218"/>
      <c r="AJ115" s="218"/>
      <c r="AK115" s="218"/>
      <c r="AL115" s="218"/>
      <c r="AM115" s="218"/>
      <c r="AN115" s="217">
        <f t="shared" si="0"/>
        <v>0</v>
      </c>
      <c r="AO115" s="218"/>
      <c r="AP115" s="218"/>
      <c r="AQ115" s="84" t="s">
        <v>94</v>
      </c>
      <c r="AR115" s="48"/>
      <c r="AS115" s="85">
        <v>0</v>
      </c>
      <c r="AT115" s="86">
        <f t="shared" si="1"/>
        <v>0</v>
      </c>
      <c r="AU115" s="87">
        <f>'008 - Vzduchotechnika'!P123</f>
        <v>0</v>
      </c>
      <c r="AV115" s="86">
        <f>'008 - Vzduchotechnika'!J35</f>
        <v>0</v>
      </c>
      <c r="AW115" s="86">
        <f>'008 - Vzduchotechnika'!J36</f>
        <v>0</v>
      </c>
      <c r="AX115" s="86">
        <f>'008 - Vzduchotechnika'!J37</f>
        <v>0</v>
      </c>
      <c r="AY115" s="86">
        <f>'008 - Vzduchotechnika'!J38</f>
        <v>0</v>
      </c>
      <c r="AZ115" s="86">
        <f>'008 - Vzduchotechnika'!F35</f>
        <v>0</v>
      </c>
      <c r="BA115" s="86">
        <f>'008 - Vzduchotechnika'!F36</f>
        <v>0</v>
      </c>
      <c r="BB115" s="86">
        <f>'008 - Vzduchotechnika'!F37</f>
        <v>0</v>
      </c>
      <c r="BC115" s="86">
        <f>'008 - Vzduchotechnika'!F38</f>
        <v>0</v>
      </c>
      <c r="BD115" s="88">
        <f>'008 - Vzduchotechnika'!F39</f>
        <v>0</v>
      </c>
      <c r="BT115" s="25" t="s">
        <v>87</v>
      </c>
      <c r="BV115" s="25" t="s">
        <v>79</v>
      </c>
      <c r="BW115" s="25" t="s">
        <v>150</v>
      </c>
      <c r="BX115" s="25" t="s">
        <v>91</v>
      </c>
      <c r="CL115" s="25" t="s">
        <v>1</v>
      </c>
    </row>
    <row r="116" spans="1:91" s="3" customFormat="1" ht="16.5" customHeight="1">
      <c r="A116" s="74" t="s">
        <v>81</v>
      </c>
      <c r="B116" s="48"/>
      <c r="C116" s="9"/>
      <c r="D116" s="9"/>
      <c r="E116" s="207" t="s">
        <v>151</v>
      </c>
      <c r="F116" s="207"/>
      <c r="G116" s="207"/>
      <c r="H116" s="207"/>
      <c r="I116" s="207"/>
      <c r="J116" s="9"/>
      <c r="K116" s="207" t="s">
        <v>152</v>
      </c>
      <c r="L116" s="207"/>
      <c r="M116" s="207"/>
      <c r="N116" s="207"/>
      <c r="O116" s="207"/>
      <c r="P116" s="207"/>
      <c r="Q116" s="207"/>
      <c r="R116" s="207"/>
      <c r="S116" s="207"/>
      <c r="T116" s="207"/>
      <c r="U116" s="207"/>
      <c r="V116" s="207"/>
      <c r="W116" s="207"/>
      <c r="X116" s="207"/>
      <c r="Y116" s="207"/>
      <c r="Z116" s="207"/>
      <c r="AA116" s="207"/>
      <c r="AB116" s="207"/>
      <c r="AC116" s="207"/>
      <c r="AD116" s="207"/>
      <c r="AE116" s="207"/>
      <c r="AF116" s="207"/>
      <c r="AG116" s="217">
        <f>'009 - DT.PO - Divadelní t...'!J32</f>
        <v>0</v>
      </c>
      <c r="AH116" s="218"/>
      <c r="AI116" s="218"/>
      <c r="AJ116" s="218"/>
      <c r="AK116" s="218"/>
      <c r="AL116" s="218"/>
      <c r="AM116" s="218"/>
      <c r="AN116" s="217">
        <f t="shared" si="0"/>
        <v>0</v>
      </c>
      <c r="AO116" s="218"/>
      <c r="AP116" s="218"/>
      <c r="AQ116" s="84" t="s">
        <v>94</v>
      </c>
      <c r="AR116" s="48"/>
      <c r="AS116" s="85">
        <v>0</v>
      </c>
      <c r="AT116" s="86">
        <f t="shared" si="1"/>
        <v>0</v>
      </c>
      <c r="AU116" s="87">
        <f>'009 - DT.PO - Divadelní t...'!P122</f>
        <v>0</v>
      </c>
      <c r="AV116" s="86">
        <f>'009 - DT.PO - Divadelní t...'!J35</f>
        <v>0</v>
      </c>
      <c r="AW116" s="86">
        <f>'009 - DT.PO - Divadelní t...'!J36</f>
        <v>0</v>
      </c>
      <c r="AX116" s="86">
        <f>'009 - DT.PO - Divadelní t...'!J37</f>
        <v>0</v>
      </c>
      <c r="AY116" s="86">
        <f>'009 - DT.PO - Divadelní t...'!J38</f>
        <v>0</v>
      </c>
      <c r="AZ116" s="86">
        <f>'009 - DT.PO - Divadelní t...'!F35</f>
        <v>0</v>
      </c>
      <c r="BA116" s="86">
        <f>'009 - DT.PO - Divadelní t...'!F36</f>
        <v>0</v>
      </c>
      <c r="BB116" s="86">
        <f>'009 - DT.PO - Divadelní t...'!F37</f>
        <v>0</v>
      </c>
      <c r="BC116" s="86">
        <f>'009 - DT.PO - Divadelní t...'!F38</f>
        <v>0</v>
      </c>
      <c r="BD116" s="88">
        <f>'009 - DT.PO - Divadelní t...'!F39</f>
        <v>0</v>
      </c>
      <c r="BT116" s="25" t="s">
        <v>87</v>
      </c>
      <c r="BV116" s="25" t="s">
        <v>79</v>
      </c>
      <c r="BW116" s="25" t="s">
        <v>153</v>
      </c>
      <c r="BX116" s="25" t="s">
        <v>91</v>
      </c>
      <c r="CL116" s="25" t="s">
        <v>1</v>
      </c>
    </row>
    <row r="117" spans="1:91" s="6" customFormat="1" ht="16.5" customHeight="1">
      <c r="A117" s="74" t="s">
        <v>81</v>
      </c>
      <c r="B117" s="75"/>
      <c r="C117" s="76"/>
      <c r="D117" s="206" t="s">
        <v>154</v>
      </c>
      <c r="E117" s="206"/>
      <c r="F117" s="206"/>
      <c r="G117" s="206"/>
      <c r="H117" s="206"/>
      <c r="I117" s="77"/>
      <c r="J117" s="206" t="s">
        <v>155</v>
      </c>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14">
        <f>'02 - Sadové a vegetační ú...'!J30</f>
        <v>0</v>
      </c>
      <c r="AH117" s="215"/>
      <c r="AI117" s="215"/>
      <c r="AJ117" s="215"/>
      <c r="AK117" s="215"/>
      <c r="AL117" s="215"/>
      <c r="AM117" s="215"/>
      <c r="AN117" s="214">
        <f t="shared" si="0"/>
        <v>0</v>
      </c>
      <c r="AO117" s="215"/>
      <c r="AP117" s="215"/>
      <c r="AQ117" s="78" t="s">
        <v>90</v>
      </c>
      <c r="AR117" s="75"/>
      <c r="AS117" s="89">
        <v>0</v>
      </c>
      <c r="AT117" s="90">
        <f t="shared" si="1"/>
        <v>0</v>
      </c>
      <c r="AU117" s="91">
        <f>'02 - Sadové a vegetační ú...'!P128</f>
        <v>0</v>
      </c>
      <c r="AV117" s="90">
        <f>'02 - Sadové a vegetační ú...'!J33</f>
        <v>0</v>
      </c>
      <c r="AW117" s="90">
        <f>'02 - Sadové a vegetační ú...'!J34</f>
        <v>0</v>
      </c>
      <c r="AX117" s="90">
        <f>'02 - Sadové a vegetační ú...'!J35</f>
        <v>0</v>
      </c>
      <c r="AY117" s="90">
        <f>'02 - Sadové a vegetační ú...'!J36</f>
        <v>0</v>
      </c>
      <c r="AZ117" s="90">
        <f>'02 - Sadové a vegetační ú...'!F33</f>
        <v>0</v>
      </c>
      <c r="BA117" s="90">
        <f>'02 - Sadové a vegetační ú...'!F34</f>
        <v>0</v>
      </c>
      <c r="BB117" s="90">
        <f>'02 - Sadové a vegetační ú...'!F35</f>
        <v>0</v>
      </c>
      <c r="BC117" s="90">
        <f>'02 - Sadové a vegetační ú...'!F36</f>
        <v>0</v>
      </c>
      <c r="BD117" s="92">
        <f>'02 - Sadové a vegetační ú...'!F37</f>
        <v>0</v>
      </c>
      <c r="BT117" s="83" t="s">
        <v>85</v>
      </c>
      <c r="BV117" s="83" t="s">
        <v>79</v>
      </c>
      <c r="BW117" s="83" t="s">
        <v>156</v>
      </c>
      <c r="BX117" s="83" t="s">
        <v>4</v>
      </c>
      <c r="CL117" s="83" t="s">
        <v>1</v>
      </c>
      <c r="CM117" s="83" t="s">
        <v>87</v>
      </c>
    </row>
    <row r="118" spans="1:91" s="1" customFormat="1" ht="30" customHeight="1">
      <c r="B118" s="32"/>
      <c r="AR118" s="32"/>
    </row>
    <row r="119" spans="1:91" s="1" customFormat="1" ht="6.95" customHeight="1">
      <c r="B119" s="44"/>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32"/>
    </row>
  </sheetData>
  <mergeCells count="130">
    <mergeCell ref="E113:I113"/>
    <mergeCell ref="K114:AF114"/>
    <mergeCell ref="E114:I114"/>
    <mergeCell ref="K115:AF115"/>
    <mergeCell ref="E115:I115"/>
    <mergeCell ref="K116:AF116"/>
    <mergeCell ref="E116:I116"/>
    <mergeCell ref="J117:AF117"/>
    <mergeCell ref="D117:H117"/>
    <mergeCell ref="F108:J108"/>
    <mergeCell ref="L108:AF108"/>
    <mergeCell ref="F109:J109"/>
    <mergeCell ref="L109:AF109"/>
    <mergeCell ref="F110:J110"/>
    <mergeCell ref="L110:AF110"/>
    <mergeCell ref="L111:AF111"/>
    <mergeCell ref="F111:J111"/>
    <mergeCell ref="F112:J112"/>
    <mergeCell ref="L112:AF112"/>
    <mergeCell ref="E103:I103"/>
    <mergeCell ref="F104:J104"/>
    <mergeCell ref="L104:AF104"/>
    <mergeCell ref="L105:AF105"/>
    <mergeCell ref="F105:J105"/>
    <mergeCell ref="F106:J106"/>
    <mergeCell ref="L106:AF106"/>
    <mergeCell ref="F107:J107"/>
    <mergeCell ref="L107:AF107"/>
    <mergeCell ref="AN114:AP114"/>
    <mergeCell ref="AG114:AM114"/>
    <mergeCell ref="AG115:AM115"/>
    <mergeCell ref="AN115:AP115"/>
    <mergeCell ref="AN116:AP116"/>
    <mergeCell ref="AG116:AM116"/>
    <mergeCell ref="AN117:AP117"/>
    <mergeCell ref="AG117:AM117"/>
    <mergeCell ref="K103:AF103"/>
    <mergeCell ref="K113:AF113"/>
    <mergeCell ref="AN109:AP109"/>
    <mergeCell ref="AG109:AM109"/>
    <mergeCell ref="AG110:AM110"/>
    <mergeCell ref="AN110:AP110"/>
    <mergeCell ref="AG111:AM111"/>
    <mergeCell ref="AN111:AP111"/>
    <mergeCell ref="AG112:AM112"/>
    <mergeCell ref="AN112:AP112"/>
    <mergeCell ref="AG113:AM113"/>
    <mergeCell ref="AN113:AP113"/>
    <mergeCell ref="AG104:AM104"/>
    <mergeCell ref="AN104:AP104"/>
    <mergeCell ref="AN105:AP105"/>
    <mergeCell ref="AG105:AM105"/>
    <mergeCell ref="AN106:AP106"/>
    <mergeCell ref="AG106:AM106"/>
    <mergeCell ref="AG107:AM107"/>
    <mergeCell ref="AN107:AP107"/>
    <mergeCell ref="AN108:AP108"/>
    <mergeCell ref="AG108:AM108"/>
    <mergeCell ref="AK35:AO35"/>
    <mergeCell ref="X35:AB35"/>
    <mergeCell ref="AR2:BE2"/>
    <mergeCell ref="AG101:AM101"/>
    <mergeCell ref="AN101:AP101"/>
    <mergeCell ref="AN102:AP102"/>
    <mergeCell ref="AG102:AM102"/>
    <mergeCell ref="AG103:AM103"/>
    <mergeCell ref="AN103:AP103"/>
    <mergeCell ref="BE5:BE34"/>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K102:AF102"/>
    <mergeCell ref="E102:I102"/>
    <mergeCell ref="AS89:AT91"/>
    <mergeCell ref="AM90:AP90"/>
    <mergeCell ref="AN92:AP92"/>
    <mergeCell ref="AG92:AM92"/>
    <mergeCell ref="AN95:AP95"/>
    <mergeCell ref="AG95:AM95"/>
    <mergeCell ref="AN96:AP96"/>
    <mergeCell ref="AG96:AM96"/>
    <mergeCell ref="AG97:AM97"/>
    <mergeCell ref="AN97:AP97"/>
    <mergeCell ref="AG98:AM98"/>
    <mergeCell ref="AN98:AP98"/>
    <mergeCell ref="AN99:AP99"/>
    <mergeCell ref="AG99:AM99"/>
    <mergeCell ref="AG100:AM100"/>
    <mergeCell ref="AN100:AP100"/>
    <mergeCell ref="AG94:AM94"/>
    <mergeCell ref="AN94:AP94"/>
    <mergeCell ref="E97:I97"/>
    <mergeCell ref="K97:AF97"/>
    <mergeCell ref="E98:I98"/>
    <mergeCell ref="K98:AF98"/>
    <mergeCell ref="L99:AF99"/>
    <mergeCell ref="F99:J99"/>
    <mergeCell ref="L100:AF100"/>
    <mergeCell ref="F100:J100"/>
    <mergeCell ref="E101:I101"/>
    <mergeCell ref="K101:AF101"/>
    <mergeCell ref="L85:AO85"/>
    <mergeCell ref="AM87:AN87"/>
    <mergeCell ref="AM89:AP89"/>
    <mergeCell ref="I92:AF92"/>
    <mergeCell ref="C92:G92"/>
    <mergeCell ref="J95:AF95"/>
    <mergeCell ref="D95:H95"/>
    <mergeCell ref="D96:H96"/>
    <mergeCell ref="J96:AF96"/>
  </mergeCells>
  <hyperlinks>
    <hyperlink ref="A95" location="'00 - Vedlejší a ostatní n...'!C2" display="/" xr:uid="{00000000-0004-0000-0000-000000000000}"/>
    <hyperlink ref="A97" location="'001 - Stavební část'!C2" display="/" xr:uid="{00000000-0004-0000-0000-000001000000}"/>
    <hyperlink ref="A99" location="'002-01 - Zdravotní techni...'!C2" display="/" xr:uid="{00000000-0004-0000-0000-000002000000}"/>
    <hyperlink ref="A100" location="'002-02 - Zdravotní techni...'!C2" display="/" xr:uid="{00000000-0004-0000-0000-000003000000}"/>
    <hyperlink ref="A101" location="'003 - Ústřední vytápění'!C2" display="/" xr:uid="{00000000-0004-0000-0000-000004000000}"/>
    <hyperlink ref="A102" location="'004 - Elektroinstalace - ...'!C2" display="/" xr:uid="{00000000-0004-0000-0000-000005000000}"/>
    <hyperlink ref="A104" location="'005-01 - Univerzální kabe...'!C2" display="/" xr:uid="{00000000-0004-0000-0000-000006000000}"/>
    <hyperlink ref="A105" location="'005-02 - Kamerový systém ...'!C2" display="/" xr:uid="{00000000-0004-0000-0000-000007000000}"/>
    <hyperlink ref="A106" location="'005-03 - Poplachový zabez...'!C2" display="/" xr:uid="{00000000-0004-0000-0000-000008000000}"/>
    <hyperlink ref="A107" location="'005-04 - Elektronická kon...'!C2" display="/" xr:uid="{00000000-0004-0000-0000-000009000000}"/>
    <hyperlink ref="A108" location="'005-05 - Tísňový systém (TS)'!C2" display="/" xr:uid="{00000000-0004-0000-0000-00000A000000}"/>
    <hyperlink ref="A109" location="'005-06 - Ozvučení'!C2" display="/" xr:uid="{00000000-0004-0000-0000-00000B000000}"/>
    <hyperlink ref="A110" location="'005-07 - Aktivní prvky'!C2" display="/" xr:uid="{00000000-0004-0000-0000-00000C000000}"/>
    <hyperlink ref="A111" location="'005-08 - Společné kabelov...'!C2" display="/" xr:uid="{00000000-0004-0000-0000-00000D000000}"/>
    <hyperlink ref="A112" location="'005-09 - Slaboproud - ost...'!C2" display="/" xr:uid="{00000000-0004-0000-0000-00000E000000}"/>
    <hyperlink ref="A113" location="'006 - DT-AV technika'!C2" display="/" xr:uid="{00000000-0004-0000-0000-00000F000000}"/>
    <hyperlink ref="A114" location="'007 - Měření a regulace'!C2" display="/" xr:uid="{00000000-0004-0000-0000-000010000000}"/>
    <hyperlink ref="A115" location="'008 - Vzduchotechnika'!C2" display="/" xr:uid="{00000000-0004-0000-0000-000011000000}"/>
    <hyperlink ref="A116" location="'009 - DT.PO - Divadelní t...'!C2" display="/" xr:uid="{00000000-0004-0000-0000-000012000000}"/>
    <hyperlink ref="A117" location="'02 - Sadové a vegetační ú...'!C2" display="/" xr:uid="{00000000-0004-0000-0000-000013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14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86</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s="1" customFormat="1" ht="12" customHeight="1">
      <c r="B8" s="32"/>
      <c r="D8" s="27" t="s">
        <v>158</v>
      </c>
      <c r="L8" s="32"/>
    </row>
    <row r="9" spans="2:46" s="1" customFormat="1" ht="16.5" customHeight="1">
      <c r="B9" s="32"/>
      <c r="E9" s="198" t="s">
        <v>159</v>
      </c>
      <c r="F9" s="244"/>
      <c r="G9" s="244"/>
      <c r="H9" s="244"/>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10. 2. 2026</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5" t="str">
        <f>'Rekapitulace stavby'!E14</f>
        <v>Vyplň údaj</v>
      </c>
      <c r="F18" s="225"/>
      <c r="G18" s="225"/>
      <c r="H18" s="225"/>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31</v>
      </c>
      <c r="I21" s="27" t="s">
        <v>27</v>
      </c>
      <c r="J21" s="25" t="s">
        <v>1</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34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94"/>
      <c r="E27" s="230" t="s">
        <v>1</v>
      </c>
      <c r="F27" s="230"/>
      <c r="G27" s="230"/>
      <c r="H27" s="230"/>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37</v>
      </c>
      <c r="J30" s="66">
        <f>ROUND(J122,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86">
        <f>ROUND((SUM(BE122:BE144)),  2)</f>
        <v>0</v>
      </c>
      <c r="I33" s="96">
        <v>0.21</v>
      </c>
      <c r="J33" s="86">
        <f>ROUND(((SUM(BE122:BE144))*I33),  2)</f>
        <v>0</v>
      </c>
      <c r="L33" s="32"/>
    </row>
    <row r="34" spans="2:12" s="1" customFormat="1" ht="14.45" customHeight="1">
      <c r="B34" s="32"/>
      <c r="E34" s="27" t="s">
        <v>43</v>
      </c>
      <c r="F34" s="86">
        <f>ROUND((SUM(BF122:BF144)),  2)</f>
        <v>0</v>
      </c>
      <c r="I34" s="96">
        <v>0.12</v>
      </c>
      <c r="J34" s="86">
        <f>ROUND(((SUM(BF122:BF144))*I34),  2)</f>
        <v>0</v>
      </c>
      <c r="L34" s="32"/>
    </row>
    <row r="35" spans="2:12" s="1" customFormat="1" ht="14.45" hidden="1" customHeight="1">
      <c r="B35" s="32"/>
      <c r="E35" s="27" t="s">
        <v>44</v>
      </c>
      <c r="F35" s="86">
        <f>ROUND((SUM(BG122:BG144)),  2)</f>
        <v>0</v>
      </c>
      <c r="I35" s="96">
        <v>0.21</v>
      </c>
      <c r="J35" s="86">
        <f>0</f>
        <v>0</v>
      </c>
      <c r="L35" s="32"/>
    </row>
    <row r="36" spans="2:12" s="1" customFormat="1" ht="14.45" hidden="1" customHeight="1">
      <c r="B36" s="32"/>
      <c r="E36" s="27" t="s">
        <v>45</v>
      </c>
      <c r="F36" s="86">
        <f>ROUND((SUM(BH122:BH144)),  2)</f>
        <v>0</v>
      </c>
      <c r="I36" s="96">
        <v>0.12</v>
      </c>
      <c r="J36" s="86">
        <f>0</f>
        <v>0</v>
      </c>
      <c r="L36" s="32"/>
    </row>
    <row r="37" spans="2:12" s="1" customFormat="1" ht="14.45" hidden="1" customHeight="1">
      <c r="B37" s="32"/>
      <c r="E37" s="27" t="s">
        <v>46</v>
      </c>
      <c r="F37" s="86">
        <f>ROUND((SUM(BI122:BI144)),  2)</f>
        <v>0</v>
      </c>
      <c r="I37" s="96">
        <v>0</v>
      </c>
      <c r="J37" s="86">
        <f>0</f>
        <v>0</v>
      </c>
      <c r="L37" s="32"/>
    </row>
    <row r="38" spans="2:12" s="1" customFormat="1" ht="6.95" customHeight="1">
      <c r="B38" s="32"/>
      <c r="L38" s="32"/>
    </row>
    <row r="39" spans="2:12" s="1" customFormat="1" ht="25.35" customHeight="1">
      <c r="B39" s="32"/>
      <c r="C39" s="97"/>
      <c r="D39" s="98" t="s">
        <v>47</v>
      </c>
      <c r="E39" s="57"/>
      <c r="F39" s="57"/>
      <c r="G39" s="99" t="s">
        <v>48</v>
      </c>
      <c r="H39" s="100" t="s">
        <v>49</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160</v>
      </c>
      <c r="L82" s="32"/>
    </row>
    <row r="83" spans="2:47" s="1" customFormat="1" ht="6.95" customHeight="1">
      <c r="B83" s="32"/>
      <c r="L83" s="32"/>
    </row>
    <row r="84" spans="2:47" s="1" customFormat="1" ht="12" customHeight="1">
      <c r="B84" s="32"/>
      <c r="C84" s="27" t="s">
        <v>16</v>
      </c>
      <c r="L84" s="32"/>
    </row>
    <row r="85" spans="2:47" s="1" customFormat="1" ht="16.5" customHeight="1">
      <c r="B85" s="32"/>
      <c r="E85" s="242" t="str">
        <f>E7</f>
        <v>Novostavba pavilonu ZUŠ Přelouč, parcela č. 392/2 a st. 346</v>
      </c>
      <c r="F85" s="243"/>
      <c r="G85" s="243"/>
      <c r="H85" s="243"/>
      <c r="L85" s="32"/>
    </row>
    <row r="86" spans="2:47" s="1" customFormat="1" ht="12" customHeight="1">
      <c r="B86" s="32"/>
      <c r="C86" s="27" t="s">
        <v>158</v>
      </c>
      <c r="L86" s="32"/>
    </row>
    <row r="87" spans="2:47" s="1" customFormat="1" ht="16.5" customHeight="1">
      <c r="B87" s="32"/>
      <c r="E87" s="198" t="str">
        <f>E9</f>
        <v>00 - Vedlejší a ostatní náklady</v>
      </c>
      <c r="F87" s="244"/>
      <c r="G87" s="244"/>
      <c r="H87" s="244"/>
      <c r="L87" s="32"/>
    </row>
    <row r="88" spans="2:47" s="1" customFormat="1" ht="6.95" customHeight="1">
      <c r="B88" s="32"/>
      <c r="L88" s="32"/>
    </row>
    <row r="89" spans="2:47" s="1" customFormat="1" ht="12" customHeight="1">
      <c r="B89" s="32"/>
      <c r="C89" s="27" t="s">
        <v>20</v>
      </c>
      <c r="F89" s="25" t="str">
        <f>F12</f>
        <v>Přelouč</v>
      </c>
      <c r="I89" s="27" t="s">
        <v>22</v>
      </c>
      <c r="J89" s="52" t="str">
        <f>IF(J12="","",J12)</f>
        <v>10. 2. 2026</v>
      </c>
      <c r="L89" s="32"/>
    </row>
    <row r="90" spans="2:47" s="1" customFormat="1" ht="6.95" customHeight="1">
      <c r="B90" s="32"/>
      <c r="L90" s="32"/>
    </row>
    <row r="91" spans="2:47" s="1" customFormat="1" ht="25.7" customHeight="1">
      <c r="B91" s="32"/>
      <c r="C91" s="27" t="s">
        <v>24</v>
      </c>
      <c r="F91" s="25" t="str">
        <f>E15</f>
        <v>Město Přelouč</v>
      </c>
      <c r="I91" s="27" t="s">
        <v>30</v>
      </c>
      <c r="J91" s="30" t="str">
        <f>E21</f>
        <v>Ing. arch. Pavel Mudruňka, Sezemice</v>
      </c>
      <c r="L91" s="32"/>
    </row>
    <row r="92" spans="2:47" s="1" customFormat="1" ht="25.7" customHeight="1">
      <c r="B92" s="32"/>
      <c r="C92" s="27" t="s">
        <v>28</v>
      </c>
      <c r="F92" s="25" t="str">
        <f>IF(E18="","",E18)</f>
        <v>Vyplň údaj</v>
      </c>
      <c r="I92" s="27" t="s">
        <v>33</v>
      </c>
      <c r="J92" s="30" t="str">
        <f>E24</f>
        <v>A.Vojtěch - rozpočty staveb</v>
      </c>
      <c r="L92" s="32"/>
    </row>
    <row r="93" spans="2:47" s="1" customFormat="1" ht="10.35" customHeight="1">
      <c r="B93" s="32"/>
      <c r="L93" s="32"/>
    </row>
    <row r="94" spans="2:47" s="1" customFormat="1" ht="29.25" customHeight="1">
      <c r="B94" s="32"/>
      <c r="C94" s="105" t="s">
        <v>161</v>
      </c>
      <c r="D94" s="97"/>
      <c r="E94" s="97"/>
      <c r="F94" s="97"/>
      <c r="G94" s="97"/>
      <c r="H94" s="97"/>
      <c r="I94" s="97"/>
      <c r="J94" s="106" t="s">
        <v>162</v>
      </c>
      <c r="K94" s="97"/>
      <c r="L94" s="32"/>
    </row>
    <row r="95" spans="2:47" s="1" customFormat="1" ht="10.35" customHeight="1">
      <c r="B95" s="32"/>
      <c r="L95" s="32"/>
    </row>
    <row r="96" spans="2:47" s="1" customFormat="1" ht="22.9" customHeight="1">
      <c r="B96" s="32"/>
      <c r="C96" s="107" t="s">
        <v>163</v>
      </c>
      <c r="J96" s="66">
        <f>J122</f>
        <v>0</v>
      </c>
      <c r="L96" s="32"/>
      <c r="AU96" s="17" t="s">
        <v>164</v>
      </c>
    </row>
    <row r="97" spans="2:12" s="8" customFormat="1" ht="24.95" customHeight="1">
      <c r="B97" s="108"/>
      <c r="D97" s="109" t="s">
        <v>165</v>
      </c>
      <c r="E97" s="110"/>
      <c r="F97" s="110"/>
      <c r="G97" s="110"/>
      <c r="H97" s="110"/>
      <c r="I97" s="110"/>
      <c r="J97" s="111">
        <f>J123</f>
        <v>0</v>
      </c>
      <c r="L97" s="108"/>
    </row>
    <row r="98" spans="2:12" s="9" customFormat="1" ht="19.899999999999999" customHeight="1">
      <c r="B98" s="112"/>
      <c r="D98" s="113" t="s">
        <v>166</v>
      </c>
      <c r="E98" s="114"/>
      <c r="F98" s="114"/>
      <c r="G98" s="114"/>
      <c r="H98" s="114"/>
      <c r="I98" s="114"/>
      <c r="J98" s="115">
        <f>J124</f>
        <v>0</v>
      </c>
      <c r="L98" s="112"/>
    </row>
    <row r="99" spans="2:12" s="9" customFormat="1" ht="19.899999999999999" customHeight="1">
      <c r="B99" s="112"/>
      <c r="D99" s="113" t="s">
        <v>167</v>
      </c>
      <c r="E99" s="114"/>
      <c r="F99" s="114"/>
      <c r="G99" s="114"/>
      <c r="H99" s="114"/>
      <c r="I99" s="114"/>
      <c r="J99" s="115">
        <f>J128</f>
        <v>0</v>
      </c>
      <c r="L99" s="112"/>
    </row>
    <row r="100" spans="2:12" s="9" customFormat="1" ht="19.899999999999999" customHeight="1">
      <c r="B100" s="112"/>
      <c r="D100" s="113" t="s">
        <v>168</v>
      </c>
      <c r="E100" s="114"/>
      <c r="F100" s="114"/>
      <c r="G100" s="114"/>
      <c r="H100" s="114"/>
      <c r="I100" s="114"/>
      <c r="J100" s="115">
        <f>J136</f>
        <v>0</v>
      </c>
      <c r="L100" s="112"/>
    </row>
    <row r="101" spans="2:12" s="9" customFormat="1" ht="19.899999999999999" customHeight="1">
      <c r="B101" s="112"/>
      <c r="D101" s="113" t="s">
        <v>169</v>
      </c>
      <c r="E101" s="114"/>
      <c r="F101" s="114"/>
      <c r="G101" s="114"/>
      <c r="H101" s="114"/>
      <c r="I101" s="114"/>
      <c r="J101" s="115">
        <f>J139</f>
        <v>0</v>
      </c>
      <c r="L101" s="112"/>
    </row>
    <row r="102" spans="2:12" s="9" customFormat="1" ht="19.899999999999999" customHeight="1">
      <c r="B102" s="112"/>
      <c r="D102" s="113" t="s">
        <v>170</v>
      </c>
      <c r="E102" s="114"/>
      <c r="F102" s="114"/>
      <c r="G102" s="114"/>
      <c r="H102" s="114"/>
      <c r="I102" s="114"/>
      <c r="J102" s="115">
        <f>J142</f>
        <v>0</v>
      </c>
      <c r="L102" s="112"/>
    </row>
    <row r="103" spans="2:12" s="1" customFormat="1" ht="21.75" customHeight="1">
      <c r="B103" s="32"/>
      <c r="L103" s="32"/>
    </row>
    <row r="104" spans="2:12" s="1" customFormat="1" ht="6.95" customHeight="1">
      <c r="B104" s="44"/>
      <c r="C104" s="45"/>
      <c r="D104" s="45"/>
      <c r="E104" s="45"/>
      <c r="F104" s="45"/>
      <c r="G104" s="45"/>
      <c r="H104" s="45"/>
      <c r="I104" s="45"/>
      <c r="J104" s="45"/>
      <c r="K104" s="45"/>
      <c r="L104" s="32"/>
    </row>
    <row r="108" spans="2:12" s="1" customFormat="1" ht="6.95" customHeight="1">
      <c r="B108" s="46"/>
      <c r="C108" s="47"/>
      <c r="D108" s="47"/>
      <c r="E108" s="47"/>
      <c r="F108" s="47"/>
      <c r="G108" s="47"/>
      <c r="H108" s="47"/>
      <c r="I108" s="47"/>
      <c r="J108" s="47"/>
      <c r="K108" s="47"/>
      <c r="L108" s="32"/>
    </row>
    <row r="109" spans="2:12" s="1" customFormat="1" ht="24.95" customHeight="1">
      <c r="B109" s="32"/>
      <c r="C109" s="21" t="s">
        <v>171</v>
      </c>
      <c r="L109" s="32"/>
    </row>
    <row r="110" spans="2:12" s="1" customFormat="1" ht="6.95" customHeight="1">
      <c r="B110" s="32"/>
      <c r="L110" s="32"/>
    </row>
    <row r="111" spans="2:12" s="1" customFormat="1" ht="12" customHeight="1">
      <c r="B111" s="32"/>
      <c r="C111" s="27" t="s">
        <v>16</v>
      </c>
      <c r="L111" s="32"/>
    </row>
    <row r="112" spans="2:12" s="1" customFormat="1" ht="16.5" customHeight="1">
      <c r="B112" s="32"/>
      <c r="E112" s="242" t="str">
        <f>E7</f>
        <v>Novostavba pavilonu ZUŠ Přelouč, parcela č. 392/2 a st. 346</v>
      </c>
      <c r="F112" s="243"/>
      <c r="G112" s="243"/>
      <c r="H112" s="243"/>
      <c r="L112" s="32"/>
    </row>
    <row r="113" spans="2:65" s="1" customFormat="1" ht="12" customHeight="1">
      <c r="B113" s="32"/>
      <c r="C113" s="27" t="s">
        <v>158</v>
      </c>
      <c r="L113" s="32"/>
    </row>
    <row r="114" spans="2:65" s="1" customFormat="1" ht="16.5" customHeight="1">
      <c r="B114" s="32"/>
      <c r="E114" s="198" t="str">
        <f>E9</f>
        <v>00 - Vedlejší a ostatní náklady</v>
      </c>
      <c r="F114" s="244"/>
      <c r="G114" s="244"/>
      <c r="H114" s="244"/>
      <c r="L114" s="32"/>
    </row>
    <row r="115" spans="2:65" s="1" customFormat="1" ht="6.95" customHeight="1">
      <c r="B115" s="32"/>
      <c r="L115" s="32"/>
    </row>
    <row r="116" spans="2:65" s="1" customFormat="1" ht="12" customHeight="1">
      <c r="B116" s="32"/>
      <c r="C116" s="27" t="s">
        <v>20</v>
      </c>
      <c r="F116" s="25" t="str">
        <f>F12</f>
        <v>Přelouč</v>
      </c>
      <c r="I116" s="27" t="s">
        <v>22</v>
      </c>
      <c r="J116" s="52" t="str">
        <f>IF(J12="","",J12)</f>
        <v>10. 2. 2026</v>
      </c>
      <c r="L116" s="32"/>
    </row>
    <row r="117" spans="2:65" s="1" customFormat="1" ht="6.95" customHeight="1">
      <c r="B117" s="32"/>
      <c r="L117" s="32"/>
    </row>
    <row r="118" spans="2:65" s="1" customFormat="1" ht="25.7" customHeight="1">
      <c r="B118" s="32"/>
      <c r="C118" s="27" t="s">
        <v>24</v>
      </c>
      <c r="F118" s="25" t="str">
        <f>E15</f>
        <v>Město Přelouč</v>
      </c>
      <c r="I118" s="27" t="s">
        <v>30</v>
      </c>
      <c r="J118" s="30" t="str">
        <f>E21</f>
        <v>Ing. arch. Pavel Mudruňka, Sezemice</v>
      </c>
      <c r="L118" s="32"/>
    </row>
    <row r="119" spans="2:65" s="1" customFormat="1" ht="25.7" customHeight="1">
      <c r="B119" s="32"/>
      <c r="C119" s="27" t="s">
        <v>28</v>
      </c>
      <c r="F119" s="25" t="str">
        <f>IF(E18="","",E18)</f>
        <v>Vyplň údaj</v>
      </c>
      <c r="I119" s="27" t="s">
        <v>33</v>
      </c>
      <c r="J119" s="30" t="str">
        <f>E24</f>
        <v>A.Vojtěch - rozpočty staveb</v>
      </c>
      <c r="L119" s="32"/>
    </row>
    <row r="120" spans="2:65" s="1" customFormat="1" ht="10.35" customHeight="1">
      <c r="B120" s="32"/>
      <c r="L120" s="32"/>
    </row>
    <row r="121" spans="2:65" s="10" customFormat="1" ht="29.25" customHeight="1">
      <c r="B121" s="116"/>
      <c r="C121" s="117" t="s">
        <v>172</v>
      </c>
      <c r="D121" s="118" t="s">
        <v>62</v>
      </c>
      <c r="E121" s="118" t="s">
        <v>58</v>
      </c>
      <c r="F121" s="118" t="s">
        <v>59</v>
      </c>
      <c r="G121" s="118" t="s">
        <v>173</v>
      </c>
      <c r="H121" s="118" t="s">
        <v>174</v>
      </c>
      <c r="I121" s="118" t="s">
        <v>175</v>
      </c>
      <c r="J121" s="118" t="s">
        <v>162</v>
      </c>
      <c r="K121" s="119" t="s">
        <v>176</v>
      </c>
      <c r="L121" s="116"/>
      <c r="M121" s="59" t="s">
        <v>1</v>
      </c>
      <c r="N121" s="60" t="s">
        <v>41</v>
      </c>
      <c r="O121" s="60" t="s">
        <v>177</v>
      </c>
      <c r="P121" s="60" t="s">
        <v>178</v>
      </c>
      <c r="Q121" s="60" t="s">
        <v>179</v>
      </c>
      <c r="R121" s="60" t="s">
        <v>180</v>
      </c>
      <c r="S121" s="60" t="s">
        <v>181</v>
      </c>
      <c r="T121" s="61" t="s">
        <v>182</v>
      </c>
    </row>
    <row r="122" spans="2:65" s="1" customFormat="1" ht="22.9" customHeight="1">
      <c r="B122" s="32"/>
      <c r="C122" s="64" t="s">
        <v>183</v>
      </c>
      <c r="J122" s="120">
        <f>BK122</f>
        <v>0</v>
      </c>
      <c r="L122" s="32"/>
      <c r="M122" s="62"/>
      <c r="N122" s="53"/>
      <c r="O122" s="53"/>
      <c r="P122" s="121">
        <f>P123</f>
        <v>0</v>
      </c>
      <c r="Q122" s="53"/>
      <c r="R122" s="121">
        <f>R123</f>
        <v>0</v>
      </c>
      <c r="S122" s="53"/>
      <c r="T122" s="122">
        <f>T123</f>
        <v>0</v>
      </c>
      <c r="AT122" s="17" t="s">
        <v>76</v>
      </c>
      <c r="AU122" s="17" t="s">
        <v>164</v>
      </c>
      <c r="BK122" s="123">
        <f>BK123</f>
        <v>0</v>
      </c>
    </row>
    <row r="123" spans="2:65" s="11" customFormat="1" ht="25.9" customHeight="1">
      <c r="B123" s="124"/>
      <c r="D123" s="125" t="s">
        <v>76</v>
      </c>
      <c r="E123" s="126" t="s">
        <v>184</v>
      </c>
      <c r="F123" s="126" t="s">
        <v>185</v>
      </c>
      <c r="I123" s="127"/>
      <c r="J123" s="128">
        <f>BK123</f>
        <v>0</v>
      </c>
      <c r="L123" s="124"/>
      <c r="M123" s="129"/>
      <c r="P123" s="130">
        <f>P124+P128+P136+P139+P142</f>
        <v>0</v>
      </c>
      <c r="R123" s="130">
        <f>R124+R128+R136+R139+R142</f>
        <v>0</v>
      </c>
      <c r="T123" s="131">
        <f>T124+T128+T136+T139+T142</f>
        <v>0</v>
      </c>
      <c r="AR123" s="125" t="s">
        <v>186</v>
      </c>
      <c r="AT123" s="132" t="s">
        <v>76</v>
      </c>
      <c r="AU123" s="132" t="s">
        <v>77</v>
      </c>
      <c r="AY123" s="125" t="s">
        <v>187</v>
      </c>
      <c r="BK123" s="133">
        <f>BK124+BK128+BK136+BK139+BK142</f>
        <v>0</v>
      </c>
    </row>
    <row r="124" spans="2:65" s="11" customFormat="1" ht="22.9" customHeight="1">
      <c r="B124" s="124"/>
      <c r="D124" s="125" t="s">
        <v>76</v>
      </c>
      <c r="E124" s="134" t="s">
        <v>188</v>
      </c>
      <c r="F124" s="134" t="s">
        <v>189</v>
      </c>
      <c r="I124" s="127"/>
      <c r="J124" s="135">
        <f>BK124</f>
        <v>0</v>
      </c>
      <c r="L124" s="124"/>
      <c r="M124" s="129"/>
      <c r="P124" s="130">
        <f>SUM(P125:P127)</f>
        <v>0</v>
      </c>
      <c r="R124" s="130">
        <f>SUM(R125:R127)</f>
        <v>0</v>
      </c>
      <c r="T124" s="131">
        <f>SUM(T125:T127)</f>
        <v>0</v>
      </c>
      <c r="AR124" s="125" t="s">
        <v>186</v>
      </c>
      <c r="AT124" s="132" t="s">
        <v>76</v>
      </c>
      <c r="AU124" s="132" t="s">
        <v>85</v>
      </c>
      <c r="AY124" s="125" t="s">
        <v>187</v>
      </c>
      <c r="BK124" s="133">
        <f>SUM(BK125:BK127)</f>
        <v>0</v>
      </c>
    </row>
    <row r="125" spans="2:65" s="1" customFormat="1" ht="16.5" customHeight="1">
      <c r="B125" s="136"/>
      <c r="C125" s="137" t="s">
        <v>85</v>
      </c>
      <c r="D125" s="137" t="s">
        <v>190</v>
      </c>
      <c r="E125" s="138" t="s">
        <v>191</v>
      </c>
      <c r="F125" s="139" t="s">
        <v>192</v>
      </c>
      <c r="G125" s="140" t="s">
        <v>193</v>
      </c>
      <c r="H125" s="141">
        <v>1</v>
      </c>
      <c r="I125" s="142"/>
      <c r="J125" s="143">
        <f>ROUND(I125*H125,2)</f>
        <v>0</v>
      </c>
      <c r="K125" s="139" t="s">
        <v>194</v>
      </c>
      <c r="L125" s="32"/>
      <c r="M125" s="144" t="s">
        <v>1</v>
      </c>
      <c r="N125" s="145" t="s">
        <v>42</v>
      </c>
      <c r="P125" s="146">
        <f>O125*H125</f>
        <v>0</v>
      </c>
      <c r="Q125" s="146">
        <v>0</v>
      </c>
      <c r="R125" s="146">
        <f>Q125*H125</f>
        <v>0</v>
      </c>
      <c r="S125" s="146">
        <v>0</v>
      </c>
      <c r="T125" s="147">
        <f>S125*H125</f>
        <v>0</v>
      </c>
      <c r="AR125" s="148" t="s">
        <v>195</v>
      </c>
      <c r="AT125" s="148" t="s">
        <v>190</v>
      </c>
      <c r="AU125" s="148" t="s">
        <v>87</v>
      </c>
      <c r="AY125" s="17" t="s">
        <v>187</v>
      </c>
      <c r="BE125" s="149">
        <f>IF(N125="základní",J125,0)</f>
        <v>0</v>
      </c>
      <c r="BF125" s="149">
        <f>IF(N125="snížená",J125,0)</f>
        <v>0</v>
      </c>
      <c r="BG125" s="149">
        <f>IF(N125="zákl. přenesená",J125,0)</f>
        <v>0</v>
      </c>
      <c r="BH125" s="149">
        <f>IF(N125="sníž. přenesená",J125,0)</f>
        <v>0</v>
      </c>
      <c r="BI125" s="149">
        <f>IF(N125="nulová",J125,0)</f>
        <v>0</v>
      </c>
      <c r="BJ125" s="17" t="s">
        <v>85</v>
      </c>
      <c r="BK125" s="149">
        <f>ROUND(I125*H125,2)</f>
        <v>0</v>
      </c>
      <c r="BL125" s="17" t="s">
        <v>195</v>
      </c>
      <c r="BM125" s="148" t="s">
        <v>196</v>
      </c>
    </row>
    <row r="126" spans="2:65" s="1" customFormat="1" ht="29.25">
      <c r="B126" s="32"/>
      <c r="D126" s="150" t="s">
        <v>197</v>
      </c>
      <c r="F126" s="151" t="s">
        <v>198</v>
      </c>
      <c r="I126" s="152"/>
      <c r="L126" s="32"/>
      <c r="M126" s="153"/>
      <c r="T126" s="56"/>
      <c r="AT126" s="17" t="s">
        <v>197</v>
      </c>
      <c r="AU126" s="17" t="s">
        <v>87</v>
      </c>
    </row>
    <row r="127" spans="2:65" s="1" customFormat="1" ht="16.5" customHeight="1">
      <c r="B127" s="136"/>
      <c r="C127" s="137" t="s">
        <v>87</v>
      </c>
      <c r="D127" s="137" t="s">
        <v>190</v>
      </c>
      <c r="E127" s="138" t="s">
        <v>199</v>
      </c>
      <c r="F127" s="139" t="s">
        <v>200</v>
      </c>
      <c r="G127" s="140" t="s">
        <v>193</v>
      </c>
      <c r="H127" s="141">
        <v>1</v>
      </c>
      <c r="I127" s="142"/>
      <c r="J127" s="143">
        <f>ROUND(I127*H127,2)</f>
        <v>0</v>
      </c>
      <c r="K127" s="139" t="s">
        <v>194</v>
      </c>
      <c r="L127" s="32"/>
      <c r="M127" s="144" t="s">
        <v>1</v>
      </c>
      <c r="N127" s="145" t="s">
        <v>42</v>
      </c>
      <c r="P127" s="146">
        <f>O127*H127</f>
        <v>0</v>
      </c>
      <c r="Q127" s="146">
        <v>0</v>
      </c>
      <c r="R127" s="146">
        <f>Q127*H127</f>
        <v>0</v>
      </c>
      <c r="S127" s="146">
        <v>0</v>
      </c>
      <c r="T127" s="147">
        <f>S127*H127</f>
        <v>0</v>
      </c>
      <c r="AR127" s="148" t="s">
        <v>195</v>
      </c>
      <c r="AT127" s="148" t="s">
        <v>190</v>
      </c>
      <c r="AU127" s="148" t="s">
        <v>87</v>
      </c>
      <c r="AY127" s="17" t="s">
        <v>187</v>
      </c>
      <c r="BE127" s="149">
        <f>IF(N127="základní",J127,0)</f>
        <v>0</v>
      </c>
      <c r="BF127" s="149">
        <f>IF(N127="snížená",J127,0)</f>
        <v>0</v>
      </c>
      <c r="BG127" s="149">
        <f>IF(N127="zákl. přenesená",J127,0)</f>
        <v>0</v>
      </c>
      <c r="BH127" s="149">
        <f>IF(N127="sníž. přenesená",J127,0)</f>
        <v>0</v>
      </c>
      <c r="BI127" s="149">
        <f>IF(N127="nulová",J127,0)</f>
        <v>0</v>
      </c>
      <c r="BJ127" s="17" t="s">
        <v>85</v>
      </c>
      <c r="BK127" s="149">
        <f>ROUND(I127*H127,2)</f>
        <v>0</v>
      </c>
      <c r="BL127" s="17" t="s">
        <v>195</v>
      </c>
      <c r="BM127" s="148" t="s">
        <v>201</v>
      </c>
    </row>
    <row r="128" spans="2:65" s="11" customFormat="1" ht="22.9" customHeight="1">
      <c r="B128" s="124"/>
      <c r="D128" s="125" t="s">
        <v>76</v>
      </c>
      <c r="E128" s="134" t="s">
        <v>202</v>
      </c>
      <c r="F128" s="134" t="s">
        <v>203</v>
      </c>
      <c r="I128" s="127"/>
      <c r="J128" s="135">
        <f>BK128</f>
        <v>0</v>
      </c>
      <c r="L128" s="124"/>
      <c r="M128" s="129"/>
      <c r="P128" s="130">
        <f>SUM(P129:P135)</f>
        <v>0</v>
      </c>
      <c r="R128" s="130">
        <f>SUM(R129:R135)</f>
        <v>0</v>
      </c>
      <c r="T128" s="131">
        <f>SUM(T129:T135)</f>
        <v>0</v>
      </c>
      <c r="AR128" s="125" t="s">
        <v>186</v>
      </c>
      <c r="AT128" s="132" t="s">
        <v>76</v>
      </c>
      <c r="AU128" s="132" t="s">
        <v>85</v>
      </c>
      <c r="AY128" s="125" t="s">
        <v>187</v>
      </c>
      <c r="BK128" s="133">
        <f>SUM(BK129:BK135)</f>
        <v>0</v>
      </c>
    </row>
    <row r="129" spans="2:65" s="1" customFormat="1" ht="16.5" customHeight="1">
      <c r="B129" s="136"/>
      <c r="C129" s="137" t="s">
        <v>101</v>
      </c>
      <c r="D129" s="137" t="s">
        <v>190</v>
      </c>
      <c r="E129" s="138" t="s">
        <v>204</v>
      </c>
      <c r="F129" s="139" t="s">
        <v>205</v>
      </c>
      <c r="G129" s="140" t="s">
        <v>193</v>
      </c>
      <c r="H129" s="141">
        <v>1</v>
      </c>
      <c r="I129" s="142"/>
      <c r="J129" s="143">
        <f>ROUND(I129*H129,2)</f>
        <v>0</v>
      </c>
      <c r="K129" s="139" t="s">
        <v>194</v>
      </c>
      <c r="L129" s="32"/>
      <c r="M129" s="144" t="s">
        <v>1</v>
      </c>
      <c r="N129" s="145" t="s">
        <v>42</v>
      </c>
      <c r="P129" s="146">
        <f>O129*H129</f>
        <v>0</v>
      </c>
      <c r="Q129" s="146">
        <v>0</v>
      </c>
      <c r="R129" s="146">
        <f>Q129*H129</f>
        <v>0</v>
      </c>
      <c r="S129" s="146">
        <v>0</v>
      </c>
      <c r="T129" s="147">
        <f>S129*H129</f>
        <v>0</v>
      </c>
      <c r="AR129" s="148" t="s">
        <v>195</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195</v>
      </c>
      <c r="BM129" s="148" t="s">
        <v>206</v>
      </c>
    </row>
    <row r="130" spans="2:65" s="1" customFormat="1" ht="16.5" customHeight="1">
      <c r="B130" s="136"/>
      <c r="C130" s="137" t="s">
        <v>207</v>
      </c>
      <c r="D130" s="137" t="s">
        <v>190</v>
      </c>
      <c r="E130" s="138" t="s">
        <v>208</v>
      </c>
      <c r="F130" s="139" t="s">
        <v>209</v>
      </c>
      <c r="G130" s="140" t="s">
        <v>193</v>
      </c>
      <c r="H130" s="141">
        <v>1</v>
      </c>
      <c r="I130" s="142"/>
      <c r="J130" s="143">
        <f>ROUND(I130*H130,2)</f>
        <v>0</v>
      </c>
      <c r="K130" s="139" t="s">
        <v>194</v>
      </c>
      <c r="L130" s="32"/>
      <c r="M130" s="144" t="s">
        <v>1</v>
      </c>
      <c r="N130" s="145" t="s">
        <v>42</v>
      </c>
      <c r="P130" s="146">
        <f>O130*H130</f>
        <v>0</v>
      </c>
      <c r="Q130" s="146">
        <v>0</v>
      </c>
      <c r="R130" s="146">
        <f>Q130*H130</f>
        <v>0</v>
      </c>
      <c r="S130" s="146">
        <v>0</v>
      </c>
      <c r="T130" s="147">
        <f>S130*H130</f>
        <v>0</v>
      </c>
      <c r="AR130" s="148" t="s">
        <v>195</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195</v>
      </c>
      <c r="BM130" s="148" t="s">
        <v>210</v>
      </c>
    </row>
    <row r="131" spans="2:65" s="1" customFormat="1" ht="29.25">
      <c r="B131" s="32"/>
      <c r="D131" s="150" t="s">
        <v>197</v>
      </c>
      <c r="F131" s="151" t="s">
        <v>211</v>
      </c>
      <c r="I131" s="152"/>
      <c r="L131" s="32"/>
      <c r="M131" s="153"/>
      <c r="T131" s="56"/>
      <c r="AT131" s="17" t="s">
        <v>197</v>
      </c>
      <c r="AU131" s="17" t="s">
        <v>87</v>
      </c>
    </row>
    <row r="132" spans="2:65" s="1" customFormat="1" ht="21.75" customHeight="1">
      <c r="B132" s="136"/>
      <c r="C132" s="137" t="s">
        <v>186</v>
      </c>
      <c r="D132" s="137" t="s">
        <v>190</v>
      </c>
      <c r="E132" s="138" t="s">
        <v>212</v>
      </c>
      <c r="F132" s="139" t="s">
        <v>213</v>
      </c>
      <c r="G132" s="140" t="s">
        <v>193</v>
      </c>
      <c r="H132" s="141">
        <v>1</v>
      </c>
      <c r="I132" s="142"/>
      <c r="J132" s="143">
        <f>ROUND(I132*H132,2)</f>
        <v>0</v>
      </c>
      <c r="K132" s="139" t="s">
        <v>214</v>
      </c>
      <c r="L132" s="32"/>
      <c r="M132" s="144" t="s">
        <v>1</v>
      </c>
      <c r="N132" s="145" t="s">
        <v>42</v>
      </c>
      <c r="P132" s="146">
        <f>O132*H132</f>
        <v>0</v>
      </c>
      <c r="Q132" s="146">
        <v>0</v>
      </c>
      <c r="R132" s="146">
        <f>Q132*H132</f>
        <v>0</v>
      </c>
      <c r="S132" s="146">
        <v>0</v>
      </c>
      <c r="T132" s="147">
        <f>S132*H132</f>
        <v>0</v>
      </c>
      <c r="AR132" s="148" t="s">
        <v>195</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195</v>
      </c>
      <c r="BM132" s="148" t="s">
        <v>215</v>
      </c>
    </row>
    <row r="133" spans="2:65" s="1" customFormat="1" ht="16.5" customHeight="1">
      <c r="B133" s="136"/>
      <c r="C133" s="137" t="s">
        <v>216</v>
      </c>
      <c r="D133" s="137" t="s">
        <v>190</v>
      </c>
      <c r="E133" s="138" t="s">
        <v>217</v>
      </c>
      <c r="F133" s="139" t="s">
        <v>218</v>
      </c>
      <c r="G133" s="140" t="s">
        <v>193</v>
      </c>
      <c r="H133" s="141">
        <v>1</v>
      </c>
      <c r="I133" s="142"/>
      <c r="J133" s="143">
        <f>ROUND(I133*H133,2)</f>
        <v>0</v>
      </c>
      <c r="K133" s="139" t="s">
        <v>194</v>
      </c>
      <c r="L133" s="32"/>
      <c r="M133" s="144" t="s">
        <v>1</v>
      </c>
      <c r="N133" s="145" t="s">
        <v>42</v>
      </c>
      <c r="P133" s="146">
        <f>O133*H133</f>
        <v>0</v>
      </c>
      <c r="Q133" s="146">
        <v>0</v>
      </c>
      <c r="R133" s="146">
        <f>Q133*H133</f>
        <v>0</v>
      </c>
      <c r="S133" s="146">
        <v>0</v>
      </c>
      <c r="T133" s="147">
        <f>S133*H133</f>
        <v>0</v>
      </c>
      <c r="AR133" s="148" t="s">
        <v>195</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195</v>
      </c>
      <c r="BM133" s="148" t="s">
        <v>219</v>
      </c>
    </row>
    <row r="134" spans="2:65" s="1" customFormat="1" ht="16.5" customHeight="1">
      <c r="B134" s="136"/>
      <c r="C134" s="137" t="s">
        <v>220</v>
      </c>
      <c r="D134" s="137" t="s">
        <v>190</v>
      </c>
      <c r="E134" s="138" t="s">
        <v>221</v>
      </c>
      <c r="F134" s="139" t="s">
        <v>222</v>
      </c>
      <c r="G134" s="140" t="s">
        <v>193</v>
      </c>
      <c r="H134" s="141">
        <v>1</v>
      </c>
      <c r="I134" s="142"/>
      <c r="J134" s="143">
        <f>ROUND(I134*H134,2)</f>
        <v>0</v>
      </c>
      <c r="K134" s="139" t="s">
        <v>194</v>
      </c>
      <c r="L134" s="32"/>
      <c r="M134" s="144" t="s">
        <v>1</v>
      </c>
      <c r="N134" s="145" t="s">
        <v>42</v>
      </c>
      <c r="P134" s="146">
        <f>O134*H134</f>
        <v>0</v>
      </c>
      <c r="Q134" s="146">
        <v>0</v>
      </c>
      <c r="R134" s="146">
        <f>Q134*H134</f>
        <v>0</v>
      </c>
      <c r="S134" s="146">
        <v>0</v>
      </c>
      <c r="T134" s="147">
        <f>S134*H134</f>
        <v>0</v>
      </c>
      <c r="AR134" s="148" t="s">
        <v>195</v>
      </c>
      <c r="AT134" s="148" t="s">
        <v>190</v>
      </c>
      <c r="AU134" s="148" t="s">
        <v>87</v>
      </c>
      <c r="AY134" s="17" t="s">
        <v>187</v>
      </c>
      <c r="BE134" s="149">
        <f>IF(N134="základní",J134,0)</f>
        <v>0</v>
      </c>
      <c r="BF134" s="149">
        <f>IF(N134="snížená",J134,0)</f>
        <v>0</v>
      </c>
      <c r="BG134" s="149">
        <f>IF(N134="zákl. přenesená",J134,0)</f>
        <v>0</v>
      </c>
      <c r="BH134" s="149">
        <f>IF(N134="sníž. přenesená",J134,0)</f>
        <v>0</v>
      </c>
      <c r="BI134" s="149">
        <f>IF(N134="nulová",J134,0)</f>
        <v>0</v>
      </c>
      <c r="BJ134" s="17" t="s">
        <v>85</v>
      </c>
      <c r="BK134" s="149">
        <f>ROUND(I134*H134,2)</f>
        <v>0</v>
      </c>
      <c r="BL134" s="17" t="s">
        <v>195</v>
      </c>
      <c r="BM134" s="148" t="s">
        <v>223</v>
      </c>
    </row>
    <row r="135" spans="2:65" s="1" customFormat="1" ht="29.25">
      <c r="B135" s="32"/>
      <c r="D135" s="150" t="s">
        <v>197</v>
      </c>
      <c r="F135" s="151" t="s">
        <v>224</v>
      </c>
      <c r="I135" s="152"/>
      <c r="L135" s="32"/>
      <c r="M135" s="153"/>
      <c r="T135" s="56"/>
      <c r="AT135" s="17" t="s">
        <v>197</v>
      </c>
      <c r="AU135" s="17" t="s">
        <v>87</v>
      </c>
    </row>
    <row r="136" spans="2:65" s="11" customFormat="1" ht="22.9" customHeight="1">
      <c r="B136" s="124"/>
      <c r="D136" s="125" t="s">
        <v>76</v>
      </c>
      <c r="E136" s="134" t="s">
        <v>225</v>
      </c>
      <c r="F136" s="134" t="s">
        <v>226</v>
      </c>
      <c r="I136" s="127"/>
      <c r="J136" s="135">
        <f>BK136</f>
        <v>0</v>
      </c>
      <c r="L136" s="124"/>
      <c r="M136" s="129"/>
      <c r="P136" s="130">
        <f>SUM(P137:P138)</f>
        <v>0</v>
      </c>
      <c r="R136" s="130">
        <f>SUM(R137:R138)</f>
        <v>0</v>
      </c>
      <c r="T136" s="131">
        <f>SUM(T137:T138)</f>
        <v>0</v>
      </c>
      <c r="AR136" s="125" t="s">
        <v>186</v>
      </c>
      <c r="AT136" s="132" t="s">
        <v>76</v>
      </c>
      <c r="AU136" s="132" t="s">
        <v>85</v>
      </c>
      <c r="AY136" s="125" t="s">
        <v>187</v>
      </c>
      <c r="BK136" s="133">
        <f>SUM(BK137:BK138)</f>
        <v>0</v>
      </c>
    </row>
    <row r="137" spans="2:65" s="1" customFormat="1" ht="16.5" customHeight="1">
      <c r="B137" s="136"/>
      <c r="C137" s="137" t="s">
        <v>227</v>
      </c>
      <c r="D137" s="137" t="s">
        <v>190</v>
      </c>
      <c r="E137" s="138" t="s">
        <v>228</v>
      </c>
      <c r="F137" s="139" t="s">
        <v>229</v>
      </c>
      <c r="G137" s="140" t="s">
        <v>193</v>
      </c>
      <c r="H137" s="141">
        <v>1</v>
      </c>
      <c r="I137" s="142"/>
      <c r="J137" s="143">
        <f>ROUND(I137*H137,2)</f>
        <v>0</v>
      </c>
      <c r="K137" s="139" t="s">
        <v>194</v>
      </c>
      <c r="L137" s="32"/>
      <c r="M137" s="144" t="s">
        <v>1</v>
      </c>
      <c r="N137" s="145" t="s">
        <v>42</v>
      </c>
      <c r="P137" s="146">
        <f>O137*H137</f>
        <v>0</v>
      </c>
      <c r="Q137" s="146">
        <v>0</v>
      </c>
      <c r="R137" s="146">
        <f>Q137*H137</f>
        <v>0</v>
      </c>
      <c r="S137" s="146">
        <v>0</v>
      </c>
      <c r="T137" s="147">
        <f>S137*H137</f>
        <v>0</v>
      </c>
      <c r="AR137" s="148" t="s">
        <v>195</v>
      </c>
      <c r="AT137" s="148" t="s">
        <v>190</v>
      </c>
      <c r="AU137" s="148" t="s">
        <v>87</v>
      </c>
      <c r="AY137" s="17" t="s">
        <v>187</v>
      </c>
      <c r="BE137" s="149">
        <f>IF(N137="základní",J137,0)</f>
        <v>0</v>
      </c>
      <c r="BF137" s="149">
        <f>IF(N137="snížená",J137,0)</f>
        <v>0</v>
      </c>
      <c r="BG137" s="149">
        <f>IF(N137="zákl. přenesená",J137,0)</f>
        <v>0</v>
      </c>
      <c r="BH137" s="149">
        <f>IF(N137="sníž. přenesená",J137,0)</f>
        <v>0</v>
      </c>
      <c r="BI137" s="149">
        <f>IF(N137="nulová",J137,0)</f>
        <v>0</v>
      </c>
      <c r="BJ137" s="17" t="s">
        <v>85</v>
      </c>
      <c r="BK137" s="149">
        <f>ROUND(I137*H137,2)</f>
        <v>0</v>
      </c>
      <c r="BL137" s="17" t="s">
        <v>195</v>
      </c>
      <c r="BM137" s="148" t="s">
        <v>230</v>
      </c>
    </row>
    <row r="138" spans="2:65" s="1" customFormat="1" ht="19.5">
      <c r="B138" s="32"/>
      <c r="D138" s="150" t="s">
        <v>197</v>
      </c>
      <c r="F138" s="151" t="s">
        <v>231</v>
      </c>
      <c r="I138" s="152"/>
      <c r="L138" s="32"/>
      <c r="M138" s="153"/>
      <c r="T138" s="56"/>
      <c r="AT138" s="17" t="s">
        <v>197</v>
      </c>
      <c r="AU138" s="17" t="s">
        <v>87</v>
      </c>
    </row>
    <row r="139" spans="2:65" s="11" customFormat="1" ht="22.9" customHeight="1">
      <c r="B139" s="124"/>
      <c r="D139" s="125" t="s">
        <v>76</v>
      </c>
      <c r="E139" s="134" t="s">
        <v>232</v>
      </c>
      <c r="F139" s="134" t="s">
        <v>233</v>
      </c>
      <c r="I139" s="127"/>
      <c r="J139" s="135">
        <f>BK139</f>
        <v>0</v>
      </c>
      <c r="L139" s="124"/>
      <c r="M139" s="129"/>
      <c r="P139" s="130">
        <f>SUM(P140:P141)</f>
        <v>0</v>
      </c>
      <c r="R139" s="130">
        <f>SUM(R140:R141)</f>
        <v>0</v>
      </c>
      <c r="T139" s="131">
        <f>SUM(T140:T141)</f>
        <v>0</v>
      </c>
      <c r="AR139" s="125" t="s">
        <v>186</v>
      </c>
      <c r="AT139" s="132" t="s">
        <v>76</v>
      </c>
      <c r="AU139" s="132" t="s">
        <v>85</v>
      </c>
      <c r="AY139" s="125" t="s">
        <v>187</v>
      </c>
      <c r="BK139" s="133">
        <f>SUM(BK140:BK141)</f>
        <v>0</v>
      </c>
    </row>
    <row r="140" spans="2:65" s="1" customFormat="1" ht="16.5" customHeight="1">
      <c r="B140" s="136"/>
      <c r="C140" s="137" t="s">
        <v>234</v>
      </c>
      <c r="D140" s="137" t="s">
        <v>190</v>
      </c>
      <c r="E140" s="138" t="s">
        <v>235</v>
      </c>
      <c r="F140" s="139" t="s">
        <v>236</v>
      </c>
      <c r="G140" s="140" t="s">
        <v>193</v>
      </c>
      <c r="H140" s="141">
        <v>1</v>
      </c>
      <c r="I140" s="142"/>
      <c r="J140" s="143">
        <f>ROUND(I140*H140,2)</f>
        <v>0</v>
      </c>
      <c r="K140" s="139" t="s">
        <v>194</v>
      </c>
      <c r="L140" s="32"/>
      <c r="M140" s="144" t="s">
        <v>1</v>
      </c>
      <c r="N140" s="145" t="s">
        <v>42</v>
      </c>
      <c r="P140" s="146">
        <f>O140*H140</f>
        <v>0</v>
      </c>
      <c r="Q140" s="146">
        <v>0</v>
      </c>
      <c r="R140" s="146">
        <f>Q140*H140</f>
        <v>0</v>
      </c>
      <c r="S140" s="146">
        <v>0</v>
      </c>
      <c r="T140" s="147">
        <f>S140*H140</f>
        <v>0</v>
      </c>
      <c r="AR140" s="148" t="s">
        <v>195</v>
      </c>
      <c r="AT140" s="148" t="s">
        <v>190</v>
      </c>
      <c r="AU140" s="148" t="s">
        <v>87</v>
      </c>
      <c r="AY140" s="17" t="s">
        <v>187</v>
      </c>
      <c r="BE140" s="149">
        <f>IF(N140="základní",J140,0)</f>
        <v>0</v>
      </c>
      <c r="BF140" s="149">
        <f>IF(N140="snížená",J140,0)</f>
        <v>0</v>
      </c>
      <c r="BG140" s="149">
        <f>IF(N140="zákl. přenesená",J140,0)</f>
        <v>0</v>
      </c>
      <c r="BH140" s="149">
        <f>IF(N140="sníž. přenesená",J140,0)</f>
        <v>0</v>
      </c>
      <c r="BI140" s="149">
        <f>IF(N140="nulová",J140,0)</f>
        <v>0</v>
      </c>
      <c r="BJ140" s="17" t="s">
        <v>85</v>
      </c>
      <c r="BK140" s="149">
        <f>ROUND(I140*H140,2)</f>
        <v>0</v>
      </c>
      <c r="BL140" s="17" t="s">
        <v>195</v>
      </c>
      <c r="BM140" s="148" t="s">
        <v>237</v>
      </c>
    </row>
    <row r="141" spans="2:65" s="1" customFormat="1" ht="19.5">
      <c r="B141" s="32"/>
      <c r="D141" s="150" t="s">
        <v>197</v>
      </c>
      <c r="F141" s="151" t="s">
        <v>238</v>
      </c>
      <c r="I141" s="152"/>
      <c r="L141" s="32"/>
      <c r="M141" s="153"/>
      <c r="T141" s="56"/>
      <c r="AT141" s="17" t="s">
        <v>197</v>
      </c>
      <c r="AU141" s="17" t="s">
        <v>87</v>
      </c>
    </row>
    <row r="142" spans="2:65" s="11" customFormat="1" ht="22.9" customHeight="1">
      <c r="B142" s="124"/>
      <c r="D142" s="125" t="s">
        <v>76</v>
      </c>
      <c r="E142" s="134" t="s">
        <v>239</v>
      </c>
      <c r="F142" s="134" t="s">
        <v>240</v>
      </c>
      <c r="I142" s="127"/>
      <c r="J142" s="135">
        <f>BK142</f>
        <v>0</v>
      </c>
      <c r="L142" s="124"/>
      <c r="M142" s="129"/>
      <c r="P142" s="130">
        <f>SUM(P143:P144)</f>
        <v>0</v>
      </c>
      <c r="R142" s="130">
        <f>SUM(R143:R144)</f>
        <v>0</v>
      </c>
      <c r="T142" s="131">
        <f>SUM(T143:T144)</f>
        <v>0</v>
      </c>
      <c r="AR142" s="125" t="s">
        <v>186</v>
      </c>
      <c r="AT142" s="132" t="s">
        <v>76</v>
      </c>
      <c r="AU142" s="132" t="s">
        <v>85</v>
      </c>
      <c r="AY142" s="125" t="s">
        <v>187</v>
      </c>
      <c r="BK142" s="133">
        <f>SUM(BK143:BK144)</f>
        <v>0</v>
      </c>
    </row>
    <row r="143" spans="2:65" s="1" customFormat="1" ht="16.5" customHeight="1">
      <c r="B143" s="136"/>
      <c r="C143" s="137" t="s">
        <v>241</v>
      </c>
      <c r="D143" s="137" t="s">
        <v>190</v>
      </c>
      <c r="E143" s="138" t="s">
        <v>242</v>
      </c>
      <c r="F143" s="139" t="s">
        <v>243</v>
      </c>
      <c r="G143" s="140" t="s">
        <v>193</v>
      </c>
      <c r="H143" s="141">
        <v>1</v>
      </c>
      <c r="I143" s="142"/>
      <c r="J143" s="143">
        <f>ROUND(I143*H143,2)</f>
        <v>0</v>
      </c>
      <c r="K143" s="139" t="s">
        <v>194</v>
      </c>
      <c r="L143" s="32"/>
      <c r="M143" s="144" t="s">
        <v>1</v>
      </c>
      <c r="N143" s="145" t="s">
        <v>42</v>
      </c>
      <c r="P143" s="146">
        <f>O143*H143</f>
        <v>0</v>
      </c>
      <c r="Q143" s="146">
        <v>0</v>
      </c>
      <c r="R143" s="146">
        <f>Q143*H143</f>
        <v>0</v>
      </c>
      <c r="S143" s="146">
        <v>0</v>
      </c>
      <c r="T143" s="147">
        <f>S143*H143</f>
        <v>0</v>
      </c>
      <c r="AR143" s="148" t="s">
        <v>195</v>
      </c>
      <c r="AT143" s="148" t="s">
        <v>190</v>
      </c>
      <c r="AU143" s="148" t="s">
        <v>87</v>
      </c>
      <c r="AY143" s="17" t="s">
        <v>187</v>
      </c>
      <c r="BE143" s="149">
        <f>IF(N143="základní",J143,0)</f>
        <v>0</v>
      </c>
      <c r="BF143" s="149">
        <f>IF(N143="snížená",J143,0)</f>
        <v>0</v>
      </c>
      <c r="BG143" s="149">
        <f>IF(N143="zákl. přenesená",J143,0)</f>
        <v>0</v>
      </c>
      <c r="BH143" s="149">
        <f>IF(N143="sníž. přenesená",J143,0)</f>
        <v>0</v>
      </c>
      <c r="BI143" s="149">
        <f>IF(N143="nulová",J143,0)</f>
        <v>0</v>
      </c>
      <c r="BJ143" s="17" t="s">
        <v>85</v>
      </c>
      <c r="BK143" s="149">
        <f>ROUND(I143*H143,2)</f>
        <v>0</v>
      </c>
      <c r="BL143" s="17" t="s">
        <v>195</v>
      </c>
      <c r="BM143" s="148" t="s">
        <v>244</v>
      </c>
    </row>
    <row r="144" spans="2:65" s="1" customFormat="1" ht="19.5">
      <c r="B144" s="32"/>
      <c r="D144" s="150" t="s">
        <v>197</v>
      </c>
      <c r="F144" s="151" t="s">
        <v>245</v>
      </c>
      <c r="I144" s="152"/>
      <c r="L144" s="32"/>
      <c r="M144" s="154"/>
      <c r="N144" s="155"/>
      <c r="O144" s="155"/>
      <c r="P144" s="155"/>
      <c r="Q144" s="155"/>
      <c r="R144" s="155"/>
      <c r="S144" s="155"/>
      <c r="T144" s="156"/>
      <c r="AT144" s="17" t="s">
        <v>197</v>
      </c>
      <c r="AU144" s="17" t="s">
        <v>87</v>
      </c>
    </row>
    <row r="145" spans="2:12" s="1" customFormat="1" ht="6.95" customHeight="1">
      <c r="B145" s="44"/>
      <c r="C145" s="45"/>
      <c r="D145" s="45"/>
      <c r="E145" s="45"/>
      <c r="F145" s="45"/>
      <c r="G145" s="45"/>
      <c r="H145" s="45"/>
      <c r="I145" s="45"/>
      <c r="J145" s="45"/>
      <c r="K145" s="45"/>
      <c r="L145" s="32"/>
    </row>
  </sheetData>
  <autoFilter ref="C121:K144" xr:uid="{00000000-0009-0000-0000-000001000000}"/>
  <mergeCells count="9">
    <mergeCell ref="E87:H87"/>
    <mergeCell ref="E112:H112"/>
    <mergeCell ref="E114:H11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798"/>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95</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248</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31</v>
      </c>
      <c r="I23" s="27" t="s">
        <v>27</v>
      </c>
      <c r="J23" s="25" t="s">
        <v>1</v>
      </c>
      <c r="L23" s="32"/>
    </row>
    <row r="24" spans="2:12" s="1" customFormat="1" ht="6.95" customHeight="1">
      <c r="B24" s="32"/>
      <c r="L24" s="32"/>
    </row>
    <row r="25" spans="2:12" s="1" customFormat="1" ht="12" customHeight="1">
      <c r="B25" s="32"/>
      <c r="D25" s="27" t="s">
        <v>33</v>
      </c>
      <c r="I25" s="27" t="s">
        <v>25</v>
      </c>
      <c r="J25" s="25" t="s">
        <v>1</v>
      </c>
      <c r="L25" s="32"/>
    </row>
    <row r="26" spans="2:12" s="1" customFormat="1" ht="18" customHeight="1">
      <c r="B26" s="32"/>
      <c r="E26" s="25" t="s">
        <v>34</v>
      </c>
      <c r="I26" s="27" t="s">
        <v>27</v>
      </c>
      <c r="J26" s="25" t="s">
        <v>1</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ROUND(J152,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ROUND((SUM(BE152:BE1797)),  2)</f>
        <v>0</v>
      </c>
      <c r="I35" s="96">
        <v>0.21</v>
      </c>
      <c r="J35" s="86">
        <f>ROUND(((SUM(BE152:BE1797))*I35),  2)</f>
        <v>0</v>
      </c>
      <c r="L35" s="32"/>
    </row>
    <row r="36" spans="2:12" s="1" customFormat="1" ht="14.45" customHeight="1">
      <c r="B36" s="32"/>
      <c r="E36" s="27" t="s">
        <v>43</v>
      </c>
      <c r="F36" s="86">
        <f>ROUND((SUM(BF152:BF1797)),  2)</f>
        <v>0</v>
      </c>
      <c r="I36" s="96">
        <v>0.12</v>
      </c>
      <c r="J36" s="86">
        <f>ROUND(((SUM(BF152:BF1797))*I36),  2)</f>
        <v>0</v>
      </c>
      <c r="L36" s="32"/>
    </row>
    <row r="37" spans="2:12" s="1" customFormat="1" ht="14.45" hidden="1" customHeight="1">
      <c r="B37" s="32"/>
      <c r="E37" s="27" t="s">
        <v>44</v>
      </c>
      <c r="F37" s="86">
        <f>ROUND((SUM(BG152:BG1797)),  2)</f>
        <v>0</v>
      </c>
      <c r="I37" s="96">
        <v>0.21</v>
      </c>
      <c r="J37" s="86">
        <f>0</f>
        <v>0</v>
      </c>
      <c r="L37" s="32"/>
    </row>
    <row r="38" spans="2:12" s="1" customFormat="1" ht="14.45" hidden="1" customHeight="1">
      <c r="B38" s="32"/>
      <c r="E38" s="27" t="s">
        <v>45</v>
      </c>
      <c r="F38" s="86">
        <f>ROUND((SUM(BH152:BH1797)),  2)</f>
        <v>0</v>
      </c>
      <c r="I38" s="96">
        <v>0.12</v>
      </c>
      <c r="J38" s="86">
        <f>0</f>
        <v>0</v>
      </c>
      <c r="L38" s="32"/>
    </row>
    <row r="39" spans="2:12" s="1" customFormat="1" ht="14.45" hidden="1" customHeight="1">
      <c r="B39" s="32"/>
      <c r="E39" s="27" t="s">
        <v>46</v>
      </c>
      <c r="F39" s="86">
        <f>ROUND((SUM(BI152:BI1797)),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001 - Stavební část</v>
      </c>
      <c r="F89" s="244"/>
      <c r="G89" s="244"/>
      <c r="H89" s="244"/>
      <c r="L89" s="32"/>
    </row>
    <row r="90" spans="2:12" s="1" customFormat="1" ht="6.95" customHeight="1">
      <c r="B90" s="32"/>
      <c r="L90" s="32"/>
    </row>
    <row r="91" spans="2:12" s="1" customFormat="1" ht="12" customHeight="1">
      <c r="B91" s="32"/>
      <c r="C91" s="27" t="s">
        <v>20</v>
      </c>
      <c r="F91" s="25" t="str">
        <f>F14</f>
        <v>Přelouč</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25.7" customHeight="1">
      <c r="B94" s="32"/>
      <c r="C94" s="27" t="s">
        <v>28</v>
      </c>
      <c r="F94" s="25" t="str">
        <f>IF(E20="","",E20)</f>
        <v>Vyplň údaj</v>
      </c>
      <c r="I94" s="27" t="s">
        <v>33</v>
      </c>
      <c r="J94" s="30" t="str">
        <f>E26</f>
        <v>A.Vojtěch - rozpočty staveb</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J152</f>
        <v>0</v>
      </c>
      <c r="L98" s="32"/>
      <c r="AU98" s="17" t="s">
        <v>164</v>
      </c>
    </row>
    <row r="99" spans="2:47" s="8" customFormat="1" ht="24.95" customHeight="1">
      <c r="B99" s="108"/>
      <c r="D99" s="109" t="s">
        <v>249</v>
      </c>
      <c r="E99" s="110"/>
      <c r="F99" s="110"/>
      <c r="G99" s="110"/>
      <c r="H99" s="110"/>
      <c r="I99" s="110"/>
      <c r="J99" s="111">
        <f>J153</f>
        <v>0</v>
      </c>
      <c r="L99" s="108"/>
    </row>
    <row r="100" spans="2:47" s="9" customFormat="1" ht="19.899999999999999" customHeight="1">
      <c r="B100" s="112"/>
      <c r="D100" s="113" t="s">
        <v>250</v>
      </c>
      <c r="E100" s="114"/>
      <c r="F100" s="114"/>
      <c r="G100" s="114"/>
      <c r="H100" s="114"/>
      <c r="I100" s="114"/>
      <c r="J100" s="115">
        <f>J154</f>
        <v>0</v>
      </c>
      <c r="L100" s="112"/>
    </row>
    <row r="101" spans="2:47" s="9" customFormat="1" ht="19.899999999999999" customHeight="1">
      <c r="B101" s="112"/>
      <c r="D101" s="113" t="s">
        <v>251</v>
      </c>
      <c r="E101" s="114"/>
      <c r="F101" s="114"/>
      <c r="G101" s="114"/>
      <c r="H101" s="114"/>
      <c r="I101" s="114"/>
      <c r="J101" s="115">
        <f>J214</f>
        <v>0</v>
      </c>
      <c r="L101" s="112"/>
    </row>
    <row r="102" spans="2:47" s="9" customFormat="1" ht="19.899999999999999" customHeight="1">
      <c r="B102" s="112"/>
      <c r="D102" s="113" t="s">
        <v>252</v>
      </c>
      <c r="E102" s="114"/>
      <c r="F102" s="114"/>
      <c r="G102" s="114"/>
      <c r="H102" s="114"/>
      <c r="I102" s="114"/>
      <c r="J102" s="115">
        <f>J305</f>
        <v>0</v>
      </c>
      <c r="L102" s="112"/>
    </row>
    <row r="103" spans="2:47" s="9" customFormat="1" ht="19.899999999999999" customHeight="1">
      <c r="B103" s="112"/>
      <c r="D103" s="113" t="s">
        <v>253</v>
      </c>
      <c r="E103" s="114"/>
      <c r="F103" s="114"/>
      <c r="G103" s="114"/>
      <c r="H103" s="114"/>
      <c r="I103" s="114"/>
      <c r="J103" s="115">
        <f>J501</f>
        <v>0</v>
      </c>
      <c r="L103" s="112"/>
    </row>
    <row r="104" spans="2:47" s="9" customFormat="1" ht="19.899999999999999" customHeight="1">
      <c r="B104" s="112"/>
      <c r="D104" s="113" t="s">
        <v>254</v>
      </c>
      <c r="E104" s="114"/>
      <c r="F104" s="114"/>
      <c r="G104" s="114"/>
      <c r="H104" s="114"/>
      <c r="I104" s="114"/>
      <c r="J104" s="115">
        <f>J588</f>
        <v>0</v>
      </c>
      <c r="L104" s="112"/>
    </row>
    <row r="105" spans="2:47" s="9" customFormat="1" ht="19.899999999999999" customHeight="1">
      <c r="B105" s="112"/>
      <c r="D105" s="113" t="s">
        <v>255</v>
      </c>
      <c r="E105" s="114"/>
      <c r="F105" s="114"/>
      <c r="G105" s="114"/>
      <c r="H105" s="114"/>
      <c r="I105" s="114"/>
      <c r="J105" s="115">
        <f>J600</f>
        <v>0</v>
      </c>
      <c r="L105" s="112"/>
    </row>
    <row r="106" spans="2:47" s="9" customFormat="1" ht="19.899999999999999" customHeight="1">
      <c r="B106" s="112"/>
      <c r="D106" s="113" t="s">
        <v>256</v>
      </c>
      <c r="E106" s="114"/>
      <c r="F106" s="114"/>
      <c r="G106" s="114"/>
      <c r="H106" s="114"/>
      <c r="I106" s="114"/>
      <c r="J106" s="115">
        <f>J647</f>
        <v>0</v>
      </c>
      <c r="L106" s="112"/>
    </row>
    <row r="107" spans="2:47" s="9" customFormat="1" ht="19.899999999999999" customHeight="1">
      <c r="B107" s="112"/>
      <c r="D107" s="113" t="s">
        <v>257</v>
      </c>
      <c r="E107" s="114"/>
      <c r="F107" s="114"/>
      <c r="G107" s="114"/>
      <c r="H107" s="114"/>
      <c r="I107" s="114"/>
      <c r="J107" s="115">
        <f>J689</f>
        <v>0</v>
      </c>
      <c r="L107" s="112"/>
    </row>
    <row r="108" spans="2:47" s="9" customFormat="1" ht="19.899999999999999" customHeight="1">
      <c r="B108" s="112"/>
      <c r="D108" s="113" t="s">
        <v>258</v>
      </c>
      <c r="E108" s="114"/>
      <c r="F108" s="114"/>
      <c r="G108" s="114"/>
      <c r="H108" s="114"/>
      <c r="I108" s="114"/>
      <c r="J108" s="115">
        <f>J824</f>
        <v>0</v>
      </c>
      <c r="L108" s="112"/>
    </row>
    <row r="109" spans="2:47" s="9" customFormat="1" ht="19.899999999999999" customHeight="1">
      <c r="B109" s="112"/>
      <c r="D109" s="113" t="s">
        <v>259</v>
      </c>
      <c r="E109" s="114"/>
      <c r="F109" s="114"/>
      <c r="G109" s="114"/>
      <c r="H109" s="114"/>
      <c r="I109" s="114"/>
      <c r="J109" s="115">
        <f>J830</f>
        <v>0</v>
      </c>
      <c r="L109" s="112"/>
    </row>
    <row r="110" spans="2:47" s="9" customFormat="1" ht="19.899999999999999" customHeight="1">
      <c r="B110" s="112"/>
      <c r="D110" s="113" t="s">
        <v>260</v>
      </c>
      <c r="E110" s="114"/>
      <c r="F110" s="114"/>
      <c r="G110" s="114"/>
      <c r="H110" s="114"/>
      <c r="I110" s="114"/>
      <c r="J110" s="115">
        <f>J849</f>
        <v>0</v>
      </c>
      <c r="L110" s="112"/>
    </row>
    <row r="111" spans="2:47" s="9" customFormat="1" ht="19.899999999999999" customHeight="1">
      <c r="B111" s="112"/>
      <c r="D111" s="113" t="s">
        <v>261</v>
      </c>
      <c r="E111" s="114"/>
      <c r="F111" s="114"/>
      <c r="G111" s="114"/>
      <c r="H111" s="114"/>
      <c r="I111" s="114"/>
      <c r="J111" s="115">
        <f>J876</f>
        <v>0</v>
      </c>
      <c r="L111" s="112"/>
    </row>
    <row r="112" spans="2:47" s="9" customFormat="1" ht="19.899999999999999" customHeight="1">
      <c r="B112" s="112"/>
      <c r="D112" s="113" t="s">
        <v>262</v>
      </c>
      <c r="E112" s="114"/>
      <c r="F112" s="114"/>
      <c r="G112" s="114"/>
      <c r="H112" s="114"/>
      <c r="I112" s="114"/>
      <c r="J112" s="115">
        <f>J897</f>
        <v>0</v>
      </c>
      <c r="L112" s="112"/>
    </row>
    <row r="113" spans="2:12" s="9" customFormat="1" ht="19.899999999999999" customHeight="1">
      <c r="B113" s="112"/>
      <c r="D113" s="113" t="s">
        <v>263</v>
      </c>
      <c r="E113" s="114"/>
      <c r="F113" s="114"/>
      <c r="G113" s="114"/>
      <c r="H113" s="114"/>
      <c r="I113" s="114"/>
      <c r="J113" s="115">
        <f>J904</f>
        <v>0</v>
      </c>
      <c r="L113" s="112"/>
    </row>
    <row r="114" spans="2:12" s="9" customFormat="1" ht="19.899999999999999" customHeight="1">
      <c r="B114" s="112"/>
      <c r="D114" s="113" t="s">
        <v>264</v>
      </c>
      <c r="E114" s="114"/>
      <c r="F114" s="114"/>
      <c r="G114" s="114"/>
      <c r="H114" s="114"/>
      <c r="I114" s="114"/>
      <c r="J114" s="115">
        <f>J913</f>
        <v>0</v>
      </c>
      <c r="L114" s="112"/>
    </row>
    <row r="115" spans="2:12" s="8" customFormat="1" ht="24.95" customHeight="1">
      <c r="B115" s="108"/>
      <c r="D115" s="109" t="s">
        <v>265</v>
      </c>
      <c r="E115" s="110"/>
      <c r="F115" s="110"/>
      <c r="G115" s="110"/>
      <c r="H115" s="110"/>
      <c r="I115" s="110"/>
      <c r="J115" s="111">
        <f>J915</f>
        <v>0</v>
      </c>
      <c r="L115" s="108"/>
    </row>
    <row r="116" spans="2:12" s="9" customFormat="1" ht="19.899999999999999" customHeight="1">
      <c r="B116" s="112"/>
      <c r="D116" s="113" t="s">
        <v>266</v>
      </c>
      <c r="E116" s="114"/>
      <c r="F116" s="114"/>
      <c r="G116" s="114"/>
      <c r="H116" s="114"/>
      <c r="I116" s="114"/>
      <c r="J116" s="115">
        <f>J916</f>
        <v>0</v>
      </c>
      <c r="L116" s="112"/>
    </row>
    <row r="117" spans="2:12" s="9" customFormat="1" ht="19.899999999999999" customHeight="1">
      <c r="B117" s="112"/>
      <c r="D117" s="113" t="s">
        <v>267</v>
      </c>
      <c r="E117" s="114"/>
      <c r="F117" s="114"/>
      <c r="G117" s="114"/>
      <c r="H117" s="114"/>
      <c r="I117" s="114"/>
      <c r="J117" s="115">
        <f>J966</f>
        <v>0</v>
      </c>
      <c r="L117" s="112"/>
    </row>
    <row r="118" spans="2:12" s="9" customFormat="1" ht="19.899999999999999" customHeight="1">
      <c r="B118" s="112"/>
      <c r="D118" s="113" t="s">
        <v>268</v>
      </c>
      <c r="E118" s="114"/>
      <c r="F118" s="114"/>
      <c r="G118" s="114"/>
      <c r="H118" s="114"/>
      <c r="I118" s="114"/>
      <c r="J118" s="115">
        <f>J1029</f>
        <v>0</v>
      </c>
      <c r="L118" s="112"/>
    </row>
    <row r="119" spans="2:12" s="9" customFormat="1" ht="19.899999999999999" customHeight="1">
      <c r="B119" s="112"/>
      <c r="D119" s="113" t="s">
        <v>269</v>
      </c>
      <c r="E119" s="114"/>
      <c r="F119" s="114"/>
      <c r="G119" s="114"/>
      <c r="H119" s="114"/>
      <c r="I119" s="114"/>
      <c r="J119" s="115">
        <f>J1121</f>
        <v>0</v>
      </c>
      <c r="L119" s="112"/>
    </row>
    <row r="120" spans="2:12" s="9" customFormat="1" ht="19.899999999999999" customHeight="1">
      <c r="B120" s="112"/>
      <c r="D120" s="113" t="s">
        <v>270</v>
      </c>
      <c r="E120" s="114"/>
      <c r="F120" s="114"/>
      <c r="G120" s="114"/>
      <c r="H120" s="114"/>
      <c r="I120" s="114"/>
      <c r="J120" s="115">
        <f>J1131</f>
        <v>0</v>
      </c>
      <c r="L120" s="112"/>
    </row>
    <row r="121" spans="2:12" s="9" customFormat="1" ht="19.899999999999999" customHeight="1">
      <c r="B121" s="112"/>
      <c r="D121" s="113" t="s">
        <v>271</v>
      </c>
      <c r="E121" s="114"/>
      <c r="F121" s="114"/>
      <c r="G121" s="114"/>
      <c r="H121" s="114"/>
      <c r="I121" s="114"/>
      <c r="J121" s="115">
        <f>J1286</f>
        <v>0</v>
      </c>
      <c r="L121" s="112"/>
    </row>
    <row r="122" spans="2:12" s="9" customFormat="1" ht="19.899999999999999" customHeight="1">
      <c r="B122" s="112"/>
      <c r="D122" s="113" t="s">
        <v>272</v>
      </c>
      <c r="E122" s="114"/>
      <c r="F122" s="114"/>
      <c r="G122" s="114"/>
      <c r="H122" s="114"/>
      <c r="I122" s="114"/>
      <c r="J122" s="115">
        <f>J1327</f>
        <v>0</v>
      </c>
      <c r="L122" s="112"/>
    </row>
    <row r="123" spans="2:12" s="9" customFormat="1" ht="19.899999999999999" customHeight="1">
      <c r="B123" s="112"/>
      <c r="D123" s="113" t="s">
        <v>273</v>
      </c>
      <c r="E123" s="114"/>
      <c r="F123" s="114"/>
      <c r="G123" s="114"/>
      <c r="H123" s="114"/>
      <c r="I123" s="114"/>
      <c r="J123" s="115">
        <f>J1509</f>
        <v>0</v>
      </c>
      <c r="L123" s="112"/>
    </row>
    <row r="124" spans="2:12" s="9" customFormat="1" ht="19.899999999999999" customHeight="1">
      <c r="B124" s="112"/>
      <c r="D124" s="113" t="s">
        <v>274</v>
      </c>
      <c r="E124" s="114"/>
      <c r="F124" s="114"/>
      <c r="G124" s="114"/>
      <c r="H124" s="114"/>
      <c r="I124" s="114"/>
      <c r="J124" s="115">
        <f>J1549</f>
        <v>0</v>
      </c>
      <c r="L124" s="112"/>
    </row>
    <row r="125" spans="2:12" s="9" customFormat="1" ht="19.899999999999999" customHeight="1">
      <c r="B125" s="112"/>
      <c r="D125" s="113" t="s">
        <v>275</v>
      </c>
      <c r="E125" s="114"/>
      <c r="F125" s="114"/>
      <c r="G125" s="114"/>
      <c r="H125" s="114"/>
      <c r="I125" s="114"/>
      <c r="J125" s="115">
        <f>J1566</f>
        <v>0</v>
      </c>
      <c r="L125" s="112"/>
    </row>
    <row r="126" spans="2:12" s="9" customFormat="1" ht="19.899999999999999" customHeight="1">
      <c r="B126" s="112"/>
      <c r="D126" s="113" t="s">
        <v>276</v>
      </c>
      <c r="E126" s="114"/>
      <c r="F126" s="114"/>
      <c r="G126" s="114"/>
      <c r="H126" s="114"/>
      <c r="I126" s="114"/>
      <c r="J126" s="115">
        <f>J1571</f>
        <v>0</v>
      </c>
      <c r="L126" s="112"/>
    </row>
    <row r="127" spans="2:12" s="9" customFormat="1" ht="19.899999999999999" customHeight="1">
      <c r="B127" s="112"/>
      <c r="D127" s="113" t="s">
        <v>277</v>
      </c>
      <c r="E127" s="114"/>
      <c r="F127" s="114"/>
      <c r="G127" s="114"/>
      <c r="H127" s="114"/>
      <c r="I127" s="114"/>
      <c r="J127" s="115">
        <f>J1641</f>
        <v>0</v>
      </c>
      <c r="L127" s="112"/>
    </row>
    <row r="128" spans="2:12" s="9" customFormat="1" ht="19.899999999999999" customHeight="1">
      <c r="B128" s="112"/>
      <c r="D128" s="113" t="s">
        <v>278</v>
      </c>
      <c r="E128" s="114"/>
      <c r="F128" s="114"/>
      <c r="G128" s="114"/>
      <c r="H128" s="114"/>
      <c r="I128" s="114"/>
      <c r="J128" s="115">
        <f>J1694</f>
        <v>0</v>
      </c>
      <c r="L128" s="112"/>
    </row>
    <row r="129" spans="2:12" s="9" customFormat="1" ht="19.899999999999999" customHeight="1">
      <c r="B129" s="112"/>
      <c r="D129" s="113" t="s">
        <v>279</v>
      </c>
      <c r="E129" s="114"/>
      <c r="F129" s="114"/>
      <c r="G129" s="114"/>
      <c r="H129" s="114"/>
      <c r="I129" s="114"/>
      <c r="J129" s="115">
        <f>J1734</f>
        <v>0</v>
      </c>
      <c r="L129" s="112"/>
    </row>
    <row r="130" spans="2:12" s="9" customFormat="1" ht="19.899999999999999" customHeight="1">
      <c r="B130" s="112"/>
      <c r="D130" s="113" t="s">
        <v>280</v>
      </c>
      <c r="E130" s="114"/>
      <c r="F130" s="114"/>
      <c r="G130" s="114"/>
      <c r="H130" s="114"/>
      <c r="I130" s="114"/>
      <c r="J130" s="115">
        <f>J1769</f>
        <v>0</v>
      </c>
      <c r="L130" s="112"/>
    </row>
    <row r="131" spans="2:12" s="1" customFormat="1" ht="21.75" customHeight="1">
      <c r="B131" s="32"/>
      <c r="L131" s="32"/>
    </row>
    <row r="132" spans="2:12" s="1" customFormat="1" ht="6.95" customHeight="1">
      <c r="B132" s="44"/>
      <c r="C132" s="45"/>
      <c r="D132" s="45"/>
      <c r="E132" s="45"/>
      <c r="F132" s="45"/>
      <c r="G132" s="45"/>
      <c r="H132" s="45"/>
      <c r="I132" s="45"/>
      <c r="J132" s="45"/>
      <c r="K132" s="45"/>
      <c r="L132" s="32"/>
    </row>
    <row r="136" spans="2:12" s="1" customFormat="1" ht="6.95" customHeight="1">
      <c r="B136" s="46"/>
      <c r="C136" s="47"/>
      <c r="D136" s="47"/>
      <c r="E136" s="47"/>
      <c r="F136" s="47"/>
      <c r="G136" s="47"/>
      <c r="H136" s="47"/>
      <c r="I136" s="47"/>
      <c r="J136" s="47"/>
      <c r="K136" s="47"/>
      <c r="L136" s="32"/>
    </row>
    <row r="137" spans="2:12" s="1" customFormat="1" ht="24.95" customHeight="1">
      <c r="B137" s="32"/>
      <c r="C137" s="21" t="s">
        <v>171</v>
      </c>
      <c r="L137" s="32"/>
    </row>
    <row r="138" spans="2:12" s="1" customFormat="1" ht="6.95" customHeight="1">
      <c r="B138" s="32"/>
      <c r="L138" s="32"/>
    </row>
    <row r="139" spans="2:12" s="1" customFormat="1" ht="12" customHeight="1">
      <c r="B139" s="32"/>
      <c r="C139" s="27" t="s">
        <v>16</v>
      </c>
      <c r="L139" s="32"/>
    </row>
    <row r="140" spans="2:12" s="1" customFormat="1" ht="16.5" customHeight="1">
      <c r="B140" s="32"/>
      <c r="E140" s="242" t="str">
        <f>E7</f>
        <v>Novostavba pavilonu ZUŠ Přelouč, parcela č. 392/2 a st. 346</v>
      </c>
      <c r="F140" s="243"/>
      <c r="G140" s="243"/>
      <c r="H140" s="243"/>
      <c r="L140" s="32"/>
    </row>
    <row r="141" spans="2:12" ht="12" customHeight="1">
      <c r="B141" s="20"/>
      <c r="C141" s="27" t="s">
        <v>158</v>
      </c>
      <c r="L141" s="20"/>
    </row>
    <row r="142" spans="2:12" s="1" customFormat="1" ht="16.5" customHeight="1">
      <c r="B142" s="32"/>
      <c r="E142" s="242" t="s">
        <v>246</v>
      </c>
      <c r="F142" s="244"/>
      <c r="G142" s="244"/>
      <c r="H142" s="244"/>
      <c r="L142" s="32"/>
    </row>
    <row r="143" spans="2:12" s="1" customFormat="1" ht="12" customHeight="1">
      <c r="B143" s="32"/>
      <c r="C143" s="27" t="s">
        <v>247</v>
      </c>
      <c r="L143" s="32"/>
    </row>
    <row r="144" spans="2:12" s="1" customFormat="1" ht="16.5" customHeight="1">
      <c r="B144" s="32"/>
      <c r="E144" s="198" t="str">
        <f>E11</f>
        <v>001 - Stavební část</v>
      </c>
      <c r="F144" s="244"/>
      <c r="G144" s="244"/>
      <c r="H144" s="244"/>
      <c r="L144" s="32"/>
    </row>
    <row r="145" spans="2:65" s="1" customFormat="1" ht="6.95" customHeight="1">
      <c r="B145" s="32"/>
      <c r="L145" s="32"/>
    </row>
    <row r="146" spans="2:65" s="1" customFormat="1" ht="12" customHeight="1">
      <c r="B146" s="32"/>
      <c r="C146" s="27" t="s">
        <v>20</v>
      </c>
      <c r="F146" s="25" t="str">
        <f>F14</f>
        <v>Přelouč</v>
      </c>
      <c r="I146" s="27" t="s">
        <v>22</v>
      </c>
      <c r="J146" s="52" t="str">
        <f>IF(J14="","",J14)</f>
        <v>10. 2. 2026</v>
      </c>
      <c r="L146" s="32"/>
    </row>
    <row r="147" spans="2:65" s="1" customFormat="1" ht="6.95" customHeight="1">
      <c r="B147" s="32"/>
      <c r="L147" s="32"/>
    </row>
    <row r="148" spans="2:65" s="1" customFormat="1" ht="25.7" customHeight="1">
      <c r="B148" s="32"/>
      <c r="C148" s="27" t="s">
        <v>24</v>
      </c>
      <c r="F148" s="25" t="str">
        <f>E17</f>
        <v>Město Přelouč</v>
      </c>
      <c r="I148" s="27" t="s">
        <v>30</v>
      </c>
      <c r="J148" s="30" t="str">
        <f>E23</f>
        <v>Ing. arch. Pavel Mudruňka, Sezemice</v>
      </c>
      <c r="L148" s="32"/>
    </row>
    <row r="149" spans="2:65" s="1" customFormat="1" ht="25.7" customHeight="1">
      <c r="B149" s="32"/>
      <c r="C149" s="27" t="s">
        <v>28</v>
      </c>
      <c r="F149" s="25" t="str">
        <f>IF(E20="","",E20)</f>
        <v>Vyplň údaj</v>
      </c>
      <c r="I149" s="27" t="s">
        <v>33</v>
      </c>
      <c r="J149" s="30" t="str">
        <f>E26</f>
        <v>A.Vojtěch - rozpočty staveb</v>
      </c>
      <c r="L149" s="32"/>
    </row>
    <row r="150" spans="2:65" s="1" customFormat="1" ht="10.35" customHeight="1">
      <c r="B150" s="32"/>
      <c r="L150" s="32"/>
    </row>
    <row r="151" spans="2:65" s="10" customFormat="1" ht="29.25" customHeight="1">
      <c r="B151" s="116"/>
      <c r="C151" s="117" t="s">
        <v>172</v>
      </c>
      <c r="D151" s="118" t="s">
        <v>62</v>
      </c>
      <c r="E151" s="118" t="s">
        <v>58</v>
      </c>
      <c r="F151" s="118" t="s">
        <v>59</v>
      </c>
      <c r="G151" s="118" t="s">
        <v>173</v>
      </c>
      <c r="H151" s="118" t="s">
        <v>174</v>
      </c>
      <c r="I151" s="118" t="s">
        <v>175</v>
      </c>
      <c r="J151" s="118" t="s">
        <v>162</v>
      </c>
      <c r="K151" s="119" t="s">
        <v>176</v>
      </c>
      <c r="L151" s="116"/>
      <c r="M151" s="59" t="s">
        <v>1</v>
      </c>
      <c r="N151" s="60" t="s">
        <v>41</v>
      </c>
      <c r="O151" s="60" t="s">
        <v>177</v>
      </c>
      <c r="P151" s="60" t="s">
        <v>178</v>
      </c>
      <c r="Q151" s="60" t="s">
        <v>179</v>
      </c>
      <c r="R151" s="60" t="s">
        <v>180</v>
      </c>
      <c r="S151" s="60" t="s">
        <v>181</v>
      </c>
      <c r="T151" s="61" t="s">
        <v>182</v>
      </c>
    </row>
    <row r="152" spans="2:65" s="1" customFormat="1" ht="22.9" customHeight="1">
      <c r="B152" s="32"/>
      <c r="C152" s="64" t="s">
        <v>183</v>
      </c>
      <c r="J152" s="120">
        <f>BK152</f>
        <v>0</v>
      </c>
      <c r="L152" s="32"/>
      <c r="M152" s="62"/>
      <c r="N152" s="53"/>
      <c r="O152" s="53"/>
      <c r="P152" s="121">
        <f>P153+P915</f>
        <v>0</v>
      </c>
      <c r="Q152" s="53"/>
      <c r="R152" s="121">
        <f>R153+R915</f>
        <v>1155.6750888100003</v>
      </c>
      <c r="S152" s="53"/>
      <c r="T152" s="122">
        <f>T153+T915</f>
        <v>20.307010000000002</v>
      </c>
      <c r="AT152" s="17" t="s">
        <v>76</v>
      </c>
      <c r="AU152" s="17" t="s">
        <v>164</v>
      </c>
      <c r="BK152" s="123">
        <f>BK153+BK915</f>
        <v>0</v>
      </c>
    </row>
    <row r="153" spans="2:65" s="11" customFormat="1" ht="25.9" customHeight="1">
      <c r="B153" s="124"/>
      <c r="D153" s="125" t="s">
        <v>76</v>
      </c>
      <c r="E153" s="126" t="s">
        <v>281</v>
      </c>
      <c r="F153" s="126" t="s">
        <v>282</v>
      </c>
      <c r="I153" s="127"/>
      <c r="J153" s="128">
        <f>BK153</f>
        <v>0</v>
      </c>
      <c r="L153" s="124"/>
      <c r="M153" s="129"/>
      <c r="P153" s="130">
        <f>P154+P214+P305+P501+P588+P600+P647+P689+P824+P830+P849+P876+P897+P904+P913</f>
        <v>0</v>
      </c>
      <c r="R153" s="130">
        <f>R154+R214+R305+R501+R588+R600+R647+R689+R824+R830+R849+R876+R897+R904+R913</f>
        <v>1091.4751347800002</v>
      </c>
      <c r="T153" s="131">
        <f>T154+T214+T305+T501+T588+T600+T647+T689+T824+T830+T849+T876+T897+T904+T913</f>
        <v>19.592500000000001</v>
      </c>
      <c r="AR153" s="125" t="s">
        <v>85</v>
      </c>
      <c r="AT153" s="132" t="s">
        <v>76</v>
      </c>
      <c r="AU153" s="132" t="s">
        <v>77</v>
      </c>
      <c r="AY153" s="125" t="s">
        <v>187</v>
      </c>
      <c r="BK153" s="133">
        <f>BK154+BK214+BK305+BK501+BK588+BK600+BK647+BK689+BK824+BK830+BK849+BK876+BK897+BK904+BK913</f>
        <v>0</v>
      </c>
    </row>
    <row r="154" spans="2:65" s="11" customFormat="1" ht="22.9" customHeight="1">
      <c r="B154" s="124"/>
      <c r="D154" s="125" t="s">
        <v>76</v>
      </c>
      <c r="E154" s="134" t="s">
        <v>85</v>
      </c>
      <c r="F154" s="134" t="s">
        <v>283</v>
      </c>
      <c r="I154" s="127"/>
      <c r="J154" s="135">
        <f>BK154</f>
        <v>0</v>
      </c>
      <c r="L154" s="124"/>
      <c r="M154" s="129"/>
      <c r="P154" s="130">
        <f>SUM(P155:P213)</f>
        <v>0</v>
      </c>
      <c r="R154" s="130">
        <f>SUM(R155:R213)</f>
        <v>1.0799999999999999E-2</v>
      </c>
      <c r="T154" s="131">
        <f>SUM(T155:T213)</f>
        <v>0</v>
      </c>
      <c r="AR154" s="125" t="s">
        <v>85</v>
      </c>
      <c r="AT154" s="132" t="s">
        <v>76</v>
      </c>
      <c r="AU154" s="132" t="s">
        <v>85</v>
      </c>
      <c r="AY154" s="125" t="s">
        <v>187</v>
      </c>
      <c r="BK154" s="133">
        <f>SUM(BK155:BK213)</f>
        <v>0</v>
      </c>
    </row>
    <row r="155" spans="2:65" s="1" customFormat="1" ht="24.2" customHeight="1">
      <c r="B155" s="136"/>
      <c r="C155" s="137" t="s">
        <v>85</v>
      </c>
      <c r="D155" s="137" t="s">
        <v>190</v>
      </c>
      <c r="E155" s="138" t="s">
        <v>284</v>
      </c>
      <c r="F155" s="139" t="s">
        <v>285</v>
      </c>
      <c r="G155" s="140" t="s">
        <v>286</v>
      </c>
      <c r="H155" s="141">
        <v>480</v>
      </c>
      <c r="I155" s="142"/>
      <c r="J155" s="143">
        <f>ROUND(I155*H155,2)</f>
        <v>0</v>
      </c>
      <c r="K155" s="139" t="s">
        <v>194</v>
      </c>
      <c r="L155" s="32"/>
      <c r="M155" s="144" t="s">
        <v>1</v>
      </c>
      <c r="N155" s="145" t="s">
        <v>42</v>
      </c>
      <c r="P155" s="146">
        <f>O155*H155</f>
        <v>0</v>
      </c>
      <c r="Q155" s="146">
        <v>0</v>
      </c>
      <c r="R155" s="146">
        <f>Q155*H155</f>
        <v>0</v>
      </c>
      <c r="S155" s="146">
        <v>0</v>
      </c>
      <c r="T155" s="147">
        <f>S155*H155</f>
        <v>0</v>
      </c>
      <c r="AR155" s="148" t="s">
        <v>207</v>
      </c>
      <c r="AT155" s="148" t="s">
        <v>190</v>
      </c>
      <c r="AU155" s="148" t="s">
        <v>87</v>
      </c>
      <c r="AY155" s="17" t="s">
        <v>187</v>
      </c>
      <c r="BE155" s="149">
        <f>IF(N155="základní",J155,0)</f>
        <v>0</v>
      </c>
      <c r="BF155" s="149">
        <f>IF(N155="snížená",J155,0)</f>
        <v>0</v>
      </c>
      <c r="BG155" s="149">
        <f>IF(N155="zákl. přenesená",J155,0)</f>
        <v>0</v>
      </c>
      <c r="BH155" s="149">
        <f>IF(N155="sníž. přenesená",J155,0)</f>
        <v>0</v>
      </c>
      <c r="BI155" s="149">
        <f>IF(N155="nulová",J155,0)</f>
        <v>0</v>
      </c>
      <c r="BJ155" s="17" t="s">
        <v>85</v>
      </c>
      <c r="BK155" s="149">
        <f>ROUND(I155*H155,2)</f>
        <v>0</v>
      </c>
      <c r="BL155" s="17" t="s">
        <v>207</v>
      </c>
      <c r="BM155" s="148" t="s">
        <v>287</v>
      </c>
    </row>
    <row r="156" spans="2:65" s="1" customFormat="1" ht="33" customHeight="1">
      <c r="B156" s="136"/>
      <c r="C156" s="137" t="s">
        <v>87</v>
      </c>
      <c r="D156" s="137" t="s">
        <v>190</v>
      </c>
      <c r="E156" s="138" t="s">
        <v>288</v>
      </c>
      <c r="F156" s="139" t="s">
        <v>289</v>
      </c>
      <c r="G156" s="140" t="s">
        <v>290</v>
      </c>
      <c r="H156" s="141">
        <v>44.25</v>
      </c>
      <c r="I156" s="142"/>
      <c r="J156" s="143">
        <f>ROUND(I156*H156,2)</f>
        <v>0</v>
      </c>
      <c r="K156" s="139" t="s">
        <v>194</v>
      </c>
      <c r="L156" s="32"/>
      <c r="M156" s="144" t="s">
        <v>1</v>
      </c>
      <c r="N156" s="145" t="s">
        <v>42</v>
      </c>
      <c r="P156" s="146">
        <f>O156*H156</f>
        <v>0</v>
      </c>
      <c r="Q156" s="146">
        <v>0</v>
      </c>
      <c r="R156" s="146">
        <f>Q156*H156</f>
        <v>0</v>
      </c>
      <c r="S156" s="146">
        <v>0</v>
      </c>
      <c r="T156" s="147">
        <f>S156*H156</f>
        <v>0</v>
      </c>
      <c r="AR156" s="148" t="s">
        <v>207</v>
      </c>
      <c r="AT156" s="148" t="s">
        <v>190</v>
      </c>
      <c r="AU156" s="148" t="s">
        <v>87</v>
      </c>
      <c r="AY156" s="17" t="s">
        <v>187</v>
      </c>
      <c r="BE156" s="149">
        <f>IF(N156="základní",J156,0)</f>
        <v>0</v>
      </c>
      <c r="BF156" s="149">
        <f>IF(N156="snížená",J156,0)</f>
        <v>0</v>
      </c>
      <c r="BG156" s="149">
        <f>IF(N156="zákl. přenesená",J156,0)</f>
        <v>0</v>
      </c>
      <c r="BH156" s="149">
        <f>IF(N156="sníž. přenesená",J156,0)</f>
        <v>0</v>
      </c>
      <c r="BI156" s="149">
        <f>IF(N156="nulová",J156,0)</f>
        <v>0</v>
      </c>
      <c r="BJ156" s="17" t="s">
        <v>85</v>
      </c>
      <c r="BK156" s="149">
        <f>ROUND(I156*H156,2)</f>
        <v>0</v>
      </c>
      <c r="BL156" s="17" t="s">
        <v>207</v>
      </c>
      <c r="BM156" s="148" t="s">
        <v>291</v>
      </c>
    </row>
    <row r="157" spans="2:65" s="12" customFormat="1" ht="11.25">
      <c r="B157" s="157"/>
      <c r="D157" s="150" t="s">
        <v>292</v>
      </c>
      <c r="E157" s="158" t="s">
        <v>1</v>
      </c>
      <c r="F157" s="159" t="s">
        <v>293</v>
      </c>
      <c r="H157" s="160">
        <v>21</v>
      </c>
      <c r="I157" s="161"/>
      <c r="L157" s="157"/>
      <c r="M157" s="162"/>
      <c r="T157" s="163"/>
      <c r="AT157" s="158" t="s">
        <v>292</v>
      </c>
      <c r="AU157" s="158" t="s">
        <v>87</v>
      </c>
      <c r="AV157" s="12" t="s">
        <v>87</v>
      </c>
      <c r="AW157" s="12" t="s">
        <v>32</v>
      </c>
      <c r="AX157" s="12" t="s">
        <v>77</v>
      </c>
      <c r="AY157" s="158" t="s">
        <v>187</v>
      </c>
    </row>
    <row r="158" spans="2:65" s="12" customFormat="1" ht="11.25">
      <c r="B158" s="157"/>
      <c r="D158" s="150" t="s">
        <v>292</v>
      </c>
      <c r="E158" s="158" t="s">
        <v>1</v>
      </c>
      <c r="F158" s="159" t="s">
        <v>294</v>
      </c>
      <c r="H158" s="160">
        <v>18.75</v>
      </c>
      <c r="I158" s="161"/>
      <c r="L158" s="157"/>
      <c r="M158" s="162"/>
      <c r="T158" s="163"/>
      <c r="AT158" s="158" t="s">
        <v>292</v>
      </c>
      <c r="AU158" s="158" t="s">
        <v>87</v>
      </c>
      <c r="AV158" s="12" t="s">
        <v>87</v>
      </c>
      <c r="AW158" s="12" t="s">
        <v>32</v>
      </c>
      <c r="AX158" s="12" t="s">
        <v>77</v>
      </c>
      <c r="AY158" s="158" t="s">
        <v>187</v>
      </c>
    </row>
    <row r="159" spans="2:65" s="12" customFormat="1" ht="11.25">
      <c r="B159" s="157"/>
      <c r="D159" s="150" t="s">
        <v>292</v>
      </c>
      <c r="E159" s="158" t="s">
        <v>1</v>
      </c>
      <c r="F159" s="159" t="s">
        <v>295</v>
      </c>
      <c r="H159" s="160">
        <v>4.5</v>
      </c>
      <c r="I159" s="161"/>
      <c r="L159" s="157"/>
      <c r="M159" s="162"/>
      <c r="T159" s="163"/>
      <c r="AT159" s="158" t="s">
        <v>292</v>
      </c>
      <c r="AU159" s="158" t="s">
        <v>87</v>
      </c>
      <c r="AV159" s="12" t="s">
        <v>87</v>
      </c>
      <c r="AW159" s="12" t="s">
        <v>32</v>
      </c>
      <c r="AX159" s="12" t="s">
        <v>77</v>
      </c>
      <c r="AY159" s="158" t="s">
        <v>187</v>
      </c>
    </row>
    <row r="160" spans="2:65" s="13" customFormat="1" ht="11.25">
      <c r="B160" s="164"/>
      <c r="D160" s="150" t="s">
        <v>292</v>
      </c>
      <c r="E160" s="165" t="s">
        <v>1</v>
      </c>
      <c r="F160" s="166" t="s">
        <v>296</v>
      </c>
      <c r="H160" s="167">
        <v>44.25</v>
      </c>
      <c r="I160" s="168"/>
      <c r="L160" s="164"/>
      <c r="M160" s="169"/>
      <c r="T160" s="170"/>
      <c r="AT160" s="165" t="s">
        <v>292</v>
      </c>
      <c r="AU160" s="165" t="s">
        <v>87</v>
      </c>
      <c r="AV160" s="13" t="s">
        <v>207</v>
      </c>
      <c r="AW160" s="13" t="s">
        <v>32</v>
      </c>
      <c r="AX160" s="13" t="s">
        <v>85</v>
      </c>
      <c r="AY160" s="165" t="s">
        <v>187</v>
      </c>
    </row>
    <row r="161" spans="2:65" s="1" customFormat="1" ht="33" customHeight="1">
      <c r="B161" s="136"/>
      <c r="C161" s="137" t="s">
        <v>101</v>
      </c>
      <c r="D161" s="137" t="s">
        <v>190</v>
      </c>
      <c r="E161" s="138" t="s">
        <v>297</v>
      </c>
      <c r="F161" s="139" t="s">
        <v>298</v>
      </c>
      <c r="G161" s="140" t="s">
        <v>290</v>
      </c>
      <c r="H161" s="141">
        <v>470.56200000000001</v>
      </c>
      <c r="I161" s="142"/>
      <c r="J161" s="143">
        <f>ROUND(I161*H161,2)</f>
        <v>0</v>
      </c>
      <c r="K161" s="139" t="s">
        <v>194</v>
      </c>
      <c r="L161" s="32"/>
      <c r="M161" s="144" t="s">
        <v>1</v>
      </c>
      <c r="N161" s="145" t="s">
        <v>42</v>
      </c>
      <c r="P161" s="146">
        <f>O161*H161</f>
        <v>0</v>
      </c>
      <c r="Q161" s="146">
        <v>0</v>
      </c>
      <c r="R161" s="146">
        <f>Q161*H161</f>
        <v>0</v>
      </c>
      <c r="S161" s="146">
        <v>0</v>
      </c>
      <c r="T161" s="147">
        <f>S161*H161</f>
        <v>0</v>
      </c>
      <c r="AR161" s="148" t="s">
        <v>207</v>
      </c>
      <c r="AT161" s="148" t="s">
        <v>190</v>
      </c>
      <c r="AU161" s="148" t="s">
        <v>87</v>
      </c>
      <c r="AY161" s="17" t="s">
        <v>187</v>
      </c>
      <c r="BE161" s="149">
        <f>IF(N161="základní",J161,0)</f>
        <v>0</v>
      </c>
      <c r="BF161" s="149">
        <f>IF(N161="snížená",J161,0)</f>
        <v>0</v>
      </c>
      <c r="BG161" s="149">
        <f>IF(N161="zákl. přenesená",J161,0)</f>
        <v>0</v>
      </c>
      <c r="BH161" s="149">
        <f>IF(N161="sníž. přenesená",J161,0)</f>
        <v>0</v>
      </c>
      <c r="BI161" s="149">
        <f>IF(N161="nulová",J161,0)</f>
        <v>0</v>
      </c>
      <c r="BJ161" s="17" t="s">
        <v>85</v>
      </c>
      <c r="BK161" s="149">
        <f>ROUND(I161*H161,2)</f>
        <v>0</v>
      </c>
      <c r="BL161" s="17" t="s">
        <v>207</v>
      </c>
      <c r="BM161" s="148" t="s">
        <v>299</v>
      </c>
    </row>
    <row r="162" spans="2:65" s="1" customFormat="1" ht="19.5">
      <c r="B162" s="32"/>
      <c r="D162" s="150" t="s">
        <v>197</v>
      </c>
      <c r="F162" s="151" t="s">
        <v>300</v>
      </c>
      <c r="I162" s="152"/>
      <c r="L162" s="32"/>
      <c r="M162" s="153"/>
      <c r="T162" s="56"/>
      <c r="AT162" s="17" t="s">
        <v>197</v>
      </c>
      <c r="AU162" s="17" t="s">
        <v>87</v>
      </c>
    </row>
    <row r="163" spans="2:65" s="14" customFormat="1" ht="11.25">
      <c r="B163" s="171"/>
      <c r="D163" s="150" t="s">
        <v>292</v>
      </c>
      <c r="E163" s="172" t="s">
        <v>1</v>
      </c>
      <c r="F163" s="173" t="s">
        <v>301</v>
      </c>
      <c r="H163" s="172" t="s">
        <v>1</v>
      </c>
      <c r="I163" s="174"/>
      <c r="L163" s="171"/>
      <c r="M163" s="175"/>
      <c r="T163" s="176"/>
      <c r="AT163" s="172" t="s">
        <v>292</v>
      </c>
      <c r="AU163" s="172" t="s">
        <v>87</v>
      </c>
      <c r="AV163" s="14" t="s">
        <v>85</v>
      </c>
      <c r="AW163" s="14" t="s">
        <v>32</v>
      </c>
      <c r="AX163" s="14" t="s">
        <v>77</v>
      </c>
      <c r="AY163" s="172" t="s">
        <v>187</v>
      </c>
    </row>
    <row r="164" spans="2:65" s="12" customFormat="1" ht="11.25">
      <c r="B164" s="157"/>
      <c r="D164" s="150" t="s">
        <v>292</v>
      </c>
      <c r="E164" s="158" t="s">
        <v>1</v>
      </c>
      <c r="F164" s="159" t="s">
        <v>302</v>
      </c>
      <c r="H164" s="160">
        <v>458.43</v>
      </c>
      <c r="I164" s="161"/>
      <c r="L164" s="157"/>
      <c r="M164" s="162"/>
      <c r="T164" s="163"/>
      <c r="AT164" s="158" t="s">
        <v>292</v>
      </c>
      <c r="AU164" s="158" t="s">
        <v>87</v>
      </c>
      <c r="AV164" s="12" t="s">
        <v>87</v>
      </c>
      <c r="AW164" s="12" t="s">
        <v>32</v>
      </c>
      <c r="AX164" s="12" t="s">
        <v>77</v>
      </c>
      <c r="AY164" s="158" t="s">
        <v>187</v>
      </c>
    </row>
    <row r="165" spans="2:65" s="15" customFormat="1" ht="11.25">
      <c r="B165" s="177"/>
      <c r="D165" s="150" t="s">
        <v>292</v>
      </c>
      <c r="E165" s="178" t="s">
        <v>1</v>
      </c>
      <c r="F165" s="179" t="s">
        <v>303</v>
      </c>
      <c r="H165" s="180">
        <v>458.43</v>
      </c>
      <c r="I165" s="181"/>
      <c r="L165" s="177"/>
      <c r="M165" s="182"/>
      <c r="T165" s="183"/>
      <c r="AT165" s="178" t="s">
        <v>292</v>
      </c>
      <c r="AU165" s="178" t="s">
        <v>87</v>
      </c>
      <c r="AV165" s="15" t="s">
        <v>101</v>
      </c>
      <c r="AW165" s="15" t="s">
        <v>32</v>
      </c>
      <c r="AX165" s="15" t="s">
        <v>77</v>
      </c>
      <c r="AY165" s="178" t="s">
        <v>187</v>
      </c>
    </row>
    <row r="166" spans="2:65" s="12" customFormat="1" ht="11.25">
      <c r="B166" s="157"/>
      <c r="D166" s="150" t="s">
        <v>292</v>
      </c>
      <c r="E166" s="158" t="s">
        <v>1</v>
      </c>
      <c r="F166" s="159" t="s">
        <v>304</v>
      </c>
      <c r="H166" s="160">
        <v>1.728</v>
      </c>
      <c r="I166" s="161"/>
      <c r="L166" s="157"/>
      <c r="M166" s="162"/>
      <c r="T166" s="163"/>
      <c r="AT166" s="158" t="s">
        <v>292</v>
      </c>
      <c r="AU166" s="158" t="s">
        <v>87</v>
      </c>
      <c r="AV166" s="12" t="s">
        <v>87</v>
      </c>
      <c r="AW166" s="12" t="s">
        <v>32</v>
      </c>
      <c r="AX166" s="12" t="s">
        <v>77</v>
      </c>
      <c r="AY166" s="158" t="s">
        <v>187</v>
      </c>
    </row>
    <row r="167" spans="2:65" s="12" customFormat="1" ht="11.25">
      <c r="B167" s="157"/>
      <c r="D167" s="150" t="s">
        <v>292</v>
      </c>
      <c r="E167" s="158" t="s">
        <v>1</v>
      </c>
      <c r="F167" s="159" t="s">
        <v>305</v>
      </c>
      <c r="H167" s="160">
        <v>10.404</v>
      </c>
      <c r="I167" s="161"/>
      <c r="L167" s="157"/>
      <c r="M167" s="162"/>
      <c r="T167" s="163"/>
      <c r="AT167" s="158" t="s">
        <v>292</v>
      </c>
      <c r="AU167" s="158" t="s">
        <v>87</v>
      </c>
      <c r="AV167" s="12" t="s">
        <v>87</v>
      </c>
      <c r="AW167" s="12" t="s">
        <v>32</v>
      </c>
      <c r="AX167" s="12" t="s">
        <v>77</v>
      </c>
      <c r="AY167" s="158" t="s">
        <v>187</v>
      </c>
    </row>
    <row r="168" spans="2:65" s="15" customFormat="1" ht="11.25">
      <c r="B168" s="177"/>
      <c r="D168" s="150" t="s">
        <v>292</v>
      </c>
      <c r="E168" s="178" t="s">
        <v>1</v>
      </c>
      <c r="F168" s="179" t="s">
        <v>306</v>
      </c>
      <c r="H168" s="180">
        <v>12.132</v>
      </c>
      <c r="I168" s="181"/>
      <c r="L168" s="177"/>
      <c r="M168" s="182"/>
      <c r="T168" s="183"/>
      <c r="AT168" s="178" t="s">
        <v>292</v>
      </c>
      <c r="AU168" s="178" t="s">
        <v>87</v>
      </c>
      <c r="AV168" s="15" t="s">
        <v>101</v>
      </c>
      <c r="AW168" s="15" t="s">
        <v>32</v>
      </c>
      <c r="AX168" s="15" t="s">
        <v>77</v>
      </c>
      <c r="AY168" s="178" t="s">
        <v>187</v>
      </c>
    </row>
    <row r="169" spans="2:65" s="13" customFormat="1" ht="11.25">
      <c r="B169" s="164"/>
      <c r="D169" s="150" t="s">
        <v>292</v>
      </c>
      <c r="E169" s="165" t="s">
        <v>1</v>
      </c>
      <c r="F169" s="166" t="s">
        <v>296</v>
      </c>
      <c r="H169" s="167">
        <v>470.56200000000001</v>
      </c>
      <c r="I169" s="168"/>
      <c r="L169" s="164"/>
      <c r="M169" s="169"/>
      <c r="T169" s="170"/>
      <c r="AT169" s="165" t="s">
        <v>292</v>
      </c>
      <c r="AU169" s="165" t="s">
        <v>87</v>
      </c>
      <c r="AV169" s="13" t="s">
        <v>207</v>
      </c>
      <c r="AW169" s="13" t="s">
        <v>32</v>
      </c>
      <c r="AX169" s="13" t="s">
        <v>85</v>
      </c>
      <c r="AY169" s="165" t="s">
        <v>187</v>
      </c>
    </row>
    <row r="170" spans="2:65" s="1" customFormat="1" ht="37.9" customHeight="1">
      <c r="B170" s="136"/>
      <c r="C170" s="137" t="s">
        <v>207</v>
      </c>
      <c r="D170" s="137" t="s">
        <v>190</v>
      </c>
      <c r="E170" s="138" t="s">
        <v>307</v>
      </c>
      <c r="F170" s="139" t="s">
        <v>308</v>
      </c>
      <c r="G170" s="140" t="s">
        <v>290</v>
      </c>
      <c r="H170" s="141">
        <v>5.8680000000000003</v>
      </c>
      <c r="I170" s="142"/>
      <c r="J170" s="143">
        <f>ROUND(I170*H170,2)</f>
        <v>0</v>
      </c>
      <c r="K170" s="139" t="s">
        <v>194</v>
      </c>
      <c r="L170" s="32"/>
      <c r="M170" s="144" t="s">
        <v>1</v>
      </c>
      <c r="N170" s="145" t="s">
        <v>42</v>
      </c>
      <c r="P170" s="146">
        <f>O170*H170</f>
        <v>0</v>
      </c>
      <c r="Q170" s="146">
        <v>0</v>
      </c>
      <c r="R170" s="146">
        <f>Q170*H170</f>
        <v>0</v>
      </c>
      <c r="S170" s="146">
        <v>0</v>
      </c>
      <c r="T170" s="147">
        <f>S170*H170</f>
        <v>0</v>
      </c>
      <c r="AR170" s="148" t="s">
        <v>207</v>
      </c>
      <c r="AT170" s="148" t="s">
        <v>190</v>
      </c>
      <c r="AU170" s="148" t="s">
        <v>87</v>
      </c>
      <c r="AY170" s="17" t="s">
        <v>187</v>
      </c>
      <c r="BE170" s="149">
        <f>IF(N170="základní",J170,0)</f>
        <v>0</v>
      </c>
      <c r="BF170" s="149">
        <f>IF(N170="snížená",J170,0)</f>
        <v>0</v>
      </c>
      <c r="BG170" s="149">
        <f>IF(N170="zákl. přenesená",J170,0)</f>
        <v>0</v>
      </c>
      <c r="BH170" s="149">
        <f>IF(N170="sníž. přenesená",J170,0)</f>
        <v>0</v>
      </c>
      <c r="BI170" s="149">
        <f>IF(N170="nulová",J170,0)</f>
        <v>0</v>
      </c>
      <c r="BJ170" s="17" t="s">
        <v>85</v>
      </c>
      <c r="BK170" s="149">
        <f>ROUND(I170*H170,2)</f>
        <v>0</v>
      </c>
      <c r="BL170" s="17" t="s">
        <v>207</v>
      </c>
      <c r="BM170" s="148" t="s">
        <v>309</v>
      </c>
    </row>
    <row r="171" spans="2:65" s="12" customFormat="1" ht="11.25">
      <c r="B171" s="157"/>
      <c r="D171" s="150" t="s">
        <v>292</v>
      </c>
      <c r="E171" s="158" t="s">
        <v>1</v>
      </c>
      <c r="F171" s="159" t="s">
        <v>310</v>
      </c>
      <c r="H171" s="160">
        <v>5.8680000000000003</v>
      </c>
      <c r="I171" s="161"/>
      <c r="L171" s="157"/>
      <c r="M171" s="162"/>
      <c r="T171" s="163"/>
      <c r="AT171" s="158" t="s">
        <v>292</v>
      </c>
      <c r="AU171" s="158" t="s">
        <v>87</v>
      </c>
      <c r="AV171" s="12" t="s">
        <v>87</v>
      </c>
      <c r="AW171" s="12" t="s">
        <v>32</v>
      </c>
      <c r="AX171" s="12" t="s">
        <v>85</v>
      </c>
      <c r="AY171" s="158" t="s">
        <v>187</v>
      </c>
    </row>
    <row r="172" spans="2:65" s="1" customFormat="1" ht="33" customHeight="1">
      <c r="B172" s="136"/>
      <c r="C172" s="137" t="s">
        <v>186</v>
      </c>
      <c r="D172" s="137" t="s">
        <v>190</v>
      </c>
      <c r="E172" s="138" t="s">
        <v>311</v>
      </c>
      <c r="F172" s="139" t="s">
        <v>312</v>
      </c>
      <c r="G172" s="140" t="s">
        <v>290</v>
      </c>
      <c r="H172" s="141">
        <v>20.966999999999999</v>
      </c>
      <c r="I172" s="142"/>
      <c r="J172" s="143">
        <f>ROUND(I172*H172,2)</f>
        <v>0</v>
      </c>
      <c r="K172" s="139" t="s">
        <v>194</v>
      </c>
      <c r="L172" s="32"/>
      <c r="M172" s="144" t="s">
        <v>1</v>
      </c>
      <c r="N172" s="145" t="s">
        <v>42</v>
      </c>
      <c r="P172" s="146">
        <f>O172*H172</f>
        <v>0</v>
      </c>
      <c r="Q172" s="146">
        <v>0</v>
      </c>
      <c r="R172" s="146">
        <f>Q172*H172</f>
        <v>0</v>
      </c>
      <c r="S172" s="146">
        <v>0</v>
      </c>
      <c r="T172" s="147">
        <f>S172*H172</f>
        <v>0</v>
      </c>
      <c r="AR172" s="148" t="s">
        <v>207</v>
      </c>
      <c r="AT172" s="148" t="s">
        <v>190</v>
      </c>
      <c r="AU172" s="148" t="s">
        <v>87</v>
      </c>
      <c r="AY172" s="17" t="s">
        <v>187</v>
      </c>
      <c r="BE172" s="149">
        <f>IF(N172="základní",J172,0)</f>
        <v>0</v>
      </c>
      <c r="BF172" s="149">
        <f>IF(N172="snížená",J172,0)</f>
        <v>0</v>
      </c>
      <c r="BG172" s="149">
        <f>IF(N172="zákl. přenesená",J172,0)</f>
        <v>0</v>
      </c>
      <c r="BH172" s="149">
        <f>IF(N172="sníž. přenesená",J172,0)</f>
        <v>0</v>
      </c>
      <c r="BI172" s="149">
        <f>IF(N172="nulová",J172,0)</f>
        <v>0</v>
      </c>
      <c r="BJ172" s="17" t="s">
        <v>85</v>
      </c>
      <c r="BK172" s="149">
        <f>ROUND(I172*H172,2)</f>
        <v>0</v>
      </c>
      <c r="BL172" s="17" t="s">
        <v>207</v>
      </c>
      <c r="BM172" s="148" t="s">
        <v>313</v>
      </c>
    </row>
    <row r="173" spans="2:65" s="12" customFormat="1" ht="11.25">
      <c r="B173" s="157"/>
      <c r="D173" s="150" t="s">
        <v>292</v>
      </c>
      <c r="E173" s="158" t="s">
        <v>1</v>
      </c>
      <c r="F173" s="159" t="s">
        <v>314</v>
      </c>
      <c r="H173" s="160">
        <v>5.78</v>
      </c>
      <c r="I173" s="161"/>
      <c r="L173" s="157"/>
      <c r="M173" s="162"/>
      <c r="T173" s="163"/>
      <c r="AT173" s="158" t="s">
        <v>292</v>
      </c>
      <c r="AU173" s="158" t="s">
        <v>87</v>
      </c>
      <c r="AV173" s="12" t="s">
        <v>87</v>
      </c>
      <c r="AW173" s="12" t="s">
        <v>32</v>
      </c>
      <c r="AX173" s="12" t="s">
        <v>77</v>
      </c>
      <c r="AY173" s="158" t="s">
        <v>187</v>
      </c>
    </row>
    <row r="174" spans="2:65" s="12" customFormat="1" ht="11.25">
      <c r="B174" s="157"/>
      <c r="D174" s="150" t="s">
        <v>292</v>
      </c>
      <c r="E174" s="158" t="s">
        <v>1</v>
      </c>
      <c r="F174" s="159" t="s">
        <v>315</v>
      </c>
      <c r="H174" s="160">
        <v>0.23400000000000001</v>
      </c>
      <c r="I174" s="161"/>
      <c r="L174" s="157"/>
      <c r="M174" s="162"/>
      <c r="T174" s="163"/>
      <c r="AT174" s="158" t="s">
        <v>292</v>
      </c>
      <c r="AU174" s="158" t="s">
        <v>87</v>
      </c>
      <c r="AV174" s="12" t="s">
        <v>87</v>
      </c>
      <c r="AW174" s="12" t="s">
        <v>32</v>
      </c>
      <c r="AX174" s="12" t="s">
        <v>77</v>
      </c>
      <c r="AY174" s="158" t="s">
        <v>187</v>
      </c>
    </row>
    <row r="175" spans="2:65" s="12" customFormat="1" ht="11.25">
      <c r="B175" s="157"/>
      <c r="D175" s="150" t="s">
        <v>292</v>
      </c>
      <c r="E175" s="158" t="s">
        <v>1</v>
      </c>
      <c r="F175" s="159" t="s">
        <v>316</v>
      </c>
      <c r="H175" s="160">
        <v>0.98</v>
      </c>
      <c r="I175" s="161"/>
      <c r="L175" s="157"/>
      <c r="M175" s="162"/>
      <c r="T175" s="163"/>
      <c r="AT175" s="158" t="s">
        <v>292</v>
      </c>
      <c r="AU175" s="158" t="s">
        <v>87</v>
      </c>
      <c r="AV175" s="12" t="s">
        <v>87</v>
      </c>
      <c r="AW175" s="12" t="s">
        <v>32</v>
      </c>
      <c r="AX175" s="12" t="s">
        <v>77</v>
      </c>
      <c r="AY175" s="158" t="s">
        <v>187</v>
      </c>
    </row>
    <row r="176" spans="2:65" s="12" customFormat="1" ht="11.25">
      <c r="B176" s="157"/>
      <c r="D176" s="150" t="s">
        <v>292</v>
      </c>
      <c r="E176" s="158" t="s">
        <v>1</v>
      </c>
      <c r="F176" s="159" t="s">
        <v>317</v>
      </c>
      <c r="H176" s="160">
        <v>1.33</v>
      </c>
      <c r="I176" s="161"/>
      <c r="L176" s="157"/>
      <c r="M176" s="162"/>
      <c r="T176" s="163"/>
      <c r="AT176" s="158" t="s">
        <v>292</v>
      </c>
      <c r="AU176" s="158" t="s">
        <v>87</v>
      </c>
      <c r="AV176" s="12" t="s">
        <v>87</v>
      </c>
      <c r="AW176" s="12" t="s">
        <v>32</v>
      </c>
      <c r="AX176" s="12" t="s">
        <v>77</v>
      </c>
      <c r="AY176" s="158" t="s">
        <v>187</v>
      </c>
    </row>
    <row r="177" spans="2:65" s="12" customFormat="1" ht="11.25">
      <c r="B177" s="157"/>
      <c r="D177" s="150" t="s">
        <v>292</v>
      </c>
      <c r="E177" s="158" t="s">
        <v>1</v>
      </c>
      <c r="F177" s="159" t="s">
        <v>318</v>
      </c>
      <c r="H177" s="160">
        <v>0.88200000000000001</v>
      </c>
      <c r="I177" s="161"/>
      <c r="L177" s="157"/>
      <c r="M177" s="162"/>
      <c r="T177" s="163"/>
      <c r="AT177" s="158" t="s">
        <v>292</v>
      </c>
      <c r="AU177" s="158" t="s">
        <v>87</v>
      </c>
      <c r="AV177" s="12" t="s">
        <v>87</v>
      </c>
      <c r="AW177" s="12" t="s">
        <v>32</v>
      </c>
      <c r="AX177" s="12" t="s">
        <v>77</v>
      </c>
      <c r="AY177" s="158" t="s">
        <v>187</v>
      </c>
    </row>
    <row r="178" spans="2:65" s="12" customFormat="1" ht="11.25">
      <c r="B178" s="157"/>
      <c r="D178" s="150" t="s">
        <v>292</v>
      </c>
      <c r="E178" s="158" t="s">
        <v>1</v>
      </c>
      <c r="F178" s="159" t="s">
        <v>319</v>
      </c>
      <c r="H178" s="160">
        <v>11.4</v>
      </c>
      <c r="I178" s="161"/>
      <c r="L178" s="157"/>
      <c r="M178" s="162"/>
      <c r="T178" s="163"/>
      <c r="AT178" s="158" t="s">
        <v>292</v>
      </c>
      <c r="AU178" s="158" t="s">
        <v>87</v>
      </c>
      <c r="AV178" s="12" t="s">
        <v>87</v>
      </c>
      <c r="AW178" s="12" t="s">
        <v>32</v>
      </c>
      <c r="AX178" s="12" t="s">
        <v>77</v>
      </c>
      <c r="AY178" s="158" t="s">
        <v>187</v>
      </c>
    </row>
    <row r="179" spans="2:65" s="12" customFormat="1" ht="11.25">
      <c r="B179" s="157"/>
      <c r="D179" s="150" t="s">
        <v>292</v>
      </c>
      <c r="E179" s="158" t="s">
        <v>1</v>
      </c>
      <c r="F179" s="159" t="s">
        <v>320</v>
      </c>
      <c r="H179" s="160">
        <v>0.36099999999999999</v>
      </c>
      <c r="I179" s="161"/>
      <c r="L179" s="157"/>
      <c r="M179" s="162"/>
      <c r="T179" s="163"/>
      <c r="AT179" s="158" t="s">
        <v>292</v>
      </c>
      <c r="AU179" s="158" t="s">
        <v>87</v>
      </c>
      <c r="AV179" s="12" t="s">
        <v>87</v>
      </c>
      <c r="AW179" s="12" t="s">
        <v>32</v>
      </c>
      <c r="AX179" s="12" t="s">
        <v>77</v>
      </c>
      <c r="AY179" s="158" t="s">
        <v>187</v>
      </c>
    </row>
    <row r="180" spans="2:65" s="15" customFormat="1" ht="11.25">
      <c r="B180" s="177"/>
      <c r="D180" s="150" t="s">
        <v>292</v>
      </c>
      <c r="E180" s="178" t="s">
        <v>1</v>
      </c>
      <c r="F180" s="179" t="s">
        <v>321</v>
      </c>
      <c r="H180" s="180">
        <v>20.966999999999999</v>
      </c>
      <c r="I180" s="181"/>
      <c r="L180" s="177"/>
      <c r="M180" s="182"/>
      <c r="T180" s="183"/>
      <c r="AT180" s="178" t="s">
        <v>292</v>
      </c>
      <c r="AU180" s="178" t="s">
        <v>87</v>
      </c>
      <c r="AV180" s="15" t="s">
        <v>101</v>
      </c>
      <c r="AW180" s="15" t="s">
        <v>32</v>
      </c>
      <c r="AX180" s="15" t="s">
        <v>77</v>
      </c>
      <c r="AY180" s="178" t="s">
        <v>187</v>
      </c>
    </row>
    <row r="181" spans="2:65" s="13" customFormat="1" ht="11.25">
      <c r="B181" s="164"/>
      <c r="D181" s="150" t="s">
        <v>292</v>
      </c>
      <c r="E181" s="165" t="s">
        <v>1</v>
      </c>
      <c r="F181" s="166" t="s">
        <v>296</v>
      </c>
      <c r="H181" s="167">
        <v>20.966999999999999</v>
      </c>
      <c r="I181" s="168"/>
      <c r="L181" s="164"/>
      <c r="M181" s="169"/>
      <c r="T181" s="170"/>
      <c r="AT181" s="165" t="s">
        <v>292</v>
      </c>
      <c r="AU181" s="165" t="s">
        <v>87</v>
      </c>
      <c r="AV181" s="13" t="s">
        <v>207</v>
      </c>
      <c r="AW181" s="13" t="s">
        <v>32</v>
      </c>
      <c r="AX181" s="13" t="s">
        <v>85</v>
      </c>
      <c r="AY181" s="165" t="s">
        <v>187</v>
      </c>
    </row>
    <row r="182" spans="2:65" s="1" customFormat="1" ht="33" customHeight="1">
      <c r="B182" s="136"/>
      <c r="C182" s="137" t="s">
        <v>216</v>
      </c>
      <c r="D182" s="137" t="s">
        <v>190</v>
      </c>
      <c r="E182" s="138" t="s">
        <v>322</v>
      </c>
      <c r="F182" s="139" t="s">
        <v>323</v>
      </c>
      <c r="G182" s="140" t="s">
        <v>290</v>
      </c>
      <c r="H182" s="141">
        <v>30.468</v>
      </c>
      <c r="I182" s="142"/>
      <c r="J182" s="143">
        <f>ROUND(I182*H182,2)</f>
        <v>0</v>
      </c>
      <c r="K182" s="139" t="s">
        <v>194</v>
      </c>
      <c r="L182" s="32"/>
      <c r="M182" s="144" t="s">
        <v>1</v>
      </c>
      <c r="N182" s="145" t="s">
        <v>42</v>
      </c>
      <c r="P182" s="146">
        <f>O182*H182</f>
        <v>0</v>
      </c>
      <c r="Q182" s="146">
        <v>0</v>
      </c>
      <c r="R182" s="146">
        <f>Q182*H182</f>
        <v>0</v>
      </c>
      <c r="S182" s="146">
        <v>0</v>
      </c>
      <c r="T182" s="147">
        <f>S182*H182</f>
        <v>0</v>
      </c>
      <c r="AR182" s="148" t="s">
        <v>207</v>
      </c>
      <c r="AT182" s="148" t="s">
        <v>190</v>
      </c>
      <c r="AU182" s="148" t="s">
        <v>87</v>
      </c>
      <c r="AY182" s="17" t="s">
        <v>187</v>
      </c>
      <c r="BE182" s="149">
        <f>IF(N182="základní",J182,0)</f>
        <v>0</v>
      </c>
      <c r="BF182" s="149">
        <f>IF(N182="snížená",J182,0)</f>
        <v>0</v>
      </c>
      <c r="BG182" s="149">
        <f>IF(N182="zákl. přenesená",J182,0)</f>
        <v>0</v>
      </c>
      <c r="BH182" s="149">
        <f>IF(N182="sníž. přenesená",J182,0)</f>
        <v>0</v>
      </c>
      <c r="BI182" s="149">
        <f>IF(N182="nulová",J182,0)</f>
        <v>0</v>
      </c>
      <c r="BJ182" s="17" t="s">
        <v>85</v>
      </c>
      <c r="BK182" s="149">
        <f>ROUND(I182*H182,2)</f>
        <v>0</v>
      </c>
      <c r="BL182" s="17" t="s">
        <v>207</v>
      </c>
      <c r="BM182" s="148" t="s">
        <v>324</v>
      </c>
    </row>
    <row r="183" spans="2:65" s="12" customFormat="1" ht="11.25">
      <c r="B183" s="157"/>
      <c r="D183" s="150" t="s">
        <v>292</v>
      </c>
      <c r="E183" s="158" t="s">
        <v>1</v>
      </c>
      <c r="F183" s="159" t="s">
        <v>325</v>
      </c>
      <c r="H183" s="160">
        <v>17.792999999999999</v>
      </c>
      <c r="I183" s="161"/>
      <c r="L183" s="157"/>
      <c r="M183" s="162"/>
      <c r="T183" s="163"/>
      <c r="AT183" s="158" t="s">
        <v>292</v>
      </c>
      <c r="AU183" s="158" t="s">
        <v>87</v>
      </c>
      <c r="AV183" s="12" t="s">
        <v>87</v>
      </c>
      <c r="AW183" s="12" t="s">
        <v>32</v>
      </c>
      <c r="AX183" s="12" t="s">
        <v>77</v>
      </c>
      <c r="AY183" s="158" t="s">
        <v>187</v>
      </c>
    </row>
    <row r="184" spans="2:65" s="12" customFormat="1" ht="11.25">
      <c r="B184" s="157"/>
      <c r="D184" s="150" t="s">
        <v>292</v>
      </c>
      <c r="E184" s="158" t="s">
        <v>1</v>
      </c>
      <c r="F184" s="159" t="s">
        <v>326</v>
      </c>
      <c r="H184" s="160">
        <v>2.4569999999999999</v>
      </c>
      <c r="I184" s="161"/>
      <c r="L184" s="157"/>
      <c r="M184" s="162"/>
      <c r="T184" s="163"/>
      <c r="AT184" s="158" t="s">
        <v>292</v>
      </c>
      <c r="AU184" s="158" t="s">
        <v>87</v>
      </c>
      <c r="AV184" s="12" t="s">
        <v>87</v>
      </c>
      <c r="AW184" s="12" t="s">
        <v>32</v>
      </c>
      <c r="AX184" s="12" t="s">
        <v>77</v>
      </c>
      <c r="AY184" s="158" t="s">
        <v>187</v>
      </c>
    </row>
    <row r="185" spans="2:65" s="12" customFormat="1" ht="11.25">
      <c r="B185" s="157"/>
      <c r="D185" s="150" t="s">
        <v>292</v>
      </c>
      <c r="E185" s="158" t="s">
        <v>1</v>
      </c>
      <c r="F185" s="159" t="s">
        <v>327</v>
      </c>
      <c r="H185" s="160">
        <v>3.9540000000000002</v>
      </c>
      <c r="I185" s="161"/>
      <c r="L185" s="157"/>
      <c r="M185" s="162"/>
      <c r="T185" s="163"/>
      <c r="AT185" s="158" t="s">
        <v>292</v>
      </c>
      <c r="AU185" s="158" t="s">
        <v>87</v>
      </c>
      <c r="AV185" s="12" t="s">
        <v>87</v>
      </c>
      <c r="AW185" s="12" t="s">
        <v>32</v>
      </c>
      <c r="AX185" s="12" t="s">
        <v>77</v>
      </c>
      <c r="AY185" s="158" t="s">
        <v>187</v>
      </c>
    </row>
    <row r="186" spans="2:65" s="12" customFormat="1" ht="11.25">
      <c r="B186" s="157"/>
      <c r="D186" s="150" t="s">
        <v>292</v>
      </c>
      <c r="E186" s="158" t="s">
        <v>1</v>
      </c>
      <c r="F186" s="159" t="s">
        <v>328</v>
      </c>
      <c r="H186" s="160">
        <v>6.2640000000000002</v>
      </c>
      <c r="I186" s="161"/>
      <c r="L186" s="157"/>
      <c r="M186" s="162"/>
      <c r="T186" s="163"/>
      <c r="AT186" s="158" t="s">
        <v>292</v>
      </c>
      <c r="AU186" s="158" t="s">
        <v>87</v>
      </c>
      <c r="AV186" s="12" t="s">
        <v>87</v>
      </c>
      <c r="AW186" s="12" t="s">
        <v>32</v>
      </c>
      <c r="AX186" s="12" t="s">
        <v>77</v>
      </c>
      <c r="AY186" s="158" t="s">
        <v>187</v>
      </c>
    </row>
    <row r="187" spans="2:65" s="15" customFormat="1" ht="11.25">
      <c r="B187" s="177"/>
      <c r="D187" s="150" t="s">
        <v>292</v>
      </c>
      <c r="E187" s="178" t="s">
        <v>1</v>
      </c>
      <c r="F187" s="179" t="s">
        <v>321</v>
      </c>
      <c r="H187" s="180">
        <v>30.468</v>
      </c>
      <c r="I187" s="181"/>
      <c r="L187" s="177"/>
      <c r="M187" s="182"/>
      <c r="T187" s="183"/>
      <c r="AT187" s="178" t="s">
        <v>292</v>
      </c>
      <c r="AU187" s="178" t="s">
        <v>87</v>
      </c>
      <c r="AV187" s="15" t="s">
        <v>101</v>
      </c>
      <c r="AW187" s="15" t="s">
        <v>32</v>
      </c>
      <c r="AX187" s="15" t="s">
        <v>77</v>
      </c>
      <c r="AY187" s="178" t="s">
        <v>187</v>
      </c>
    </row>
    <row r="188" spans="2:65" s="13" customFormat="1" ht="11.25">
      <c r="B188" s="164"/>
      <c r="D188" s="150" t="s">
        <v>292</v>
      </c>
      <c r="E188" s="165" t="s">
        <v>1</v>
      </c>
      <c r="F188" s="166" t="s">
        <v>296</v>
      </c>
      <c r="H188" s="167">
        <v>30.468</v>
      </c>
      <c r="I188" s="168"/>
      <c r="L188" s="164"/>
      <c r="M188" s="169"/>
      <c r="T188" s="170"/>
      <c r="AT188" s="165" t="s">
        <v>292</v>
      </c>
      <c r="AU188" s="165" t="s">
        <v>87</v>
      </c>
      <c r="AV188" s="13" t="s">
        <v>207</v>
      </c>
      <c r="AW188" s="13" t="s">
        <v>32</v>
      </c>
      <c r="AX188" s="13" t="s">
        <v>85</v>
      </c>
      <c r="AY188" s="165" t="s">
        <v>187</v>
      </c>
    </row>
    <row r="189" spans="2:65" s="1" customFormat="1" ht="24.2" customHeight="1">
      <c r="B189" s="136"/>
      <c r="C189" s="137" t="s">
        <v>220</v>
      </c>
      <c r="D189" s="137" t="s">
        <v>190</v>
      </c>
      <c r="E189" s="138" t="s">
        <v>329</v>
      </c>
      <c r="F189" s="139" t="s">
        <v>330</v>
      </c>
      <c r="G189" s="140" t="s">
        <v>290</v>
      </c>
      <c r="H189" s="141">
        <v>115</v>
      </c>
      <c r="I189" s="142"/>
      <c r="J189" s="143">
        <f>ROUND(I189*H189,2)</f>
        <v>0</v>
      </c>
      <c r="K189" s="139" t="s">
        <v>194</v>
      </c>
      <c r="L189" s="32"/>
      <c r="M189" s="144" t="s">
        <v>1</v>
      </c>
      <c r="N189" s="145" t="s">
        <v>42</v>
      </c>
      <c r="P189" s="146">
        <f>O189*H189</f>
        <v>0</v>
      </c>
      <c r="Q189" s="146">
        <v>0</v>
      </c>
      <c r="R189" s="146">
        <f>Q189*H189</f>
        <v>0</v>
      </c>
      <c r="S189" s="146">
        <v>0</v>
      </c>
      <c r="T189" s="147">
        <f>S189*H189</f>
        <v>0</v>
      </c>
      <c r="AR189" s="148" t="s">
        <v>207</v>
      </c>
      <c r="AT189" s="148" t="s">
        <v>190</v>
      </c>
      <c r="AU189" s="148" t="s">
        <v>87</v>
      </c>
      <c r="AY189" s="17" t="s">
        <v>187</v>
      </c>
      <c r="BE189" s="149">
        <f>IF(N189="základní",J189,0)</f>
        <v>0</v>
      </c>
      <c r="BF189" s="149">
        <f>IF(N189="snížená",J189,0)</f>
        <v>0</v>
      </c>
      <c r="BG189" s="149">
        <f>IF(N189="zákl. přenesená",J189,0)</f>
        <v>0</v>
      </c>
      <c r="BH189" s="149">
        <f>IF(N189="sníž. přenesená",J189,0)</f>
        <v>0</v>
      </c>
      <c r="BI189" s="149">
        <f>IF(N189="nulová",J189,0)</f>
        <v>0</v>
      </c>
      <c r="BJ189" s="17" t="s">
        <v>85</v>
      </c>
      <c r="BK189" s="149">
        <f>ROUND(I189*H189,2)</f>
        <v>0</v>
      </c>
      <c r="BL189" s="17" t="s">
        <v>207</v>
      </c>
      <c r="BM189" s="148" t="s">
        <v>331</v>
      </c>
    </row>
    <row r="190" spans="2:65" s="12" customFormat="1" ht="11.25">
      <c r="B190" s="157"/>
      <c r="D190" s="150" t="s">
        <v>292</v>
      </c>
      <c r="E190" s="158" t="s">
        <v>1</v>
      </c>
      <c r="F190" s="159" t="s">
        <v>332</v>
      </c>
      <c r="H190" s="160">
        <v>115</v>
      </c>
      <c r="I190" s="161"/>
      <c r="L190" s="157"/>
      <c r="M190" s="162"/>
      <c r="T190" s="163"/>
      <c r="AT190" s="158" t="s">
        <v>292</v>
      </c>
      <c r="AU190" s="158" t="s">
        <v>87</v>
      </c>
      <c r="AV190" s="12" t="s">
        <v>87</v>
      </c>
      <c r="AW190" s="12" t="s">
        <v>32</v>
      </c>
      <c r="AX190" s="12" t="s">
        <v>85</v>
      </c>
      <c r="AY190" s="158" t="s">
        <v>187</v>
      </c>
    </row>
    <row r="191" spans="2:65" s="1" customFormat="1" ht="24.2" customHeight="1">
      <c r="B191" s="136"/>
      <c r="C191" s="137" t="s">
        <v>227</v>
      </c>
      <c r="D191" s="137" t="s">
        <v>190</v>
      </c>
      <c r="E191" s="138" t="s">
        <v>333</v>
      </c>
      <c r="F191" s="139" t="s">
        <v>334</v>
      </c>
      <c r="G191" s="140" t="s">
        <v>290</v>
      </c>
      <c r="H191" s="141">
        <v>115</v>
      </c>
      <c r="I191" s="142"/>
      <c r="J191" s="143">
        <f>ROUND(I191*H191,2)</f>
        <v>0</v>
      </c>
      <c r="K191" s="139" t="s">
        <v>194</v>
      </c>
      <c r="L191" s="32"/>
      <c r="M191" s="144" t="s">
        <v>1</v>
      </c>
      <c r="N191" s="145" t="s">
        <v>42</v>
      </c>
      <c r="P191" s="146">
        <f>O191*H191</f>
        <v>0</v>
      </c>
      <c r="Q191" s="146">
        <v>0</v>
      </c>
      <c r="R191" s="146">
        <f>Q191*H191</f>
        <v>0</v>
      </c>
      <c r="S191" s="146">
        <v>0</v>
      </c>
      <c r="T191" s="147">
        <f>S191*H191</f>
        <v>0</v>
      </c>
      <c r="AR191" s="148" t="s">
        <v>207</v>
      </c>
      <c r="AT191" s="148" t="s">
        <v>190</v>
      </c>
      <c r="AU191" s="148" t="s">
        <v>87</v>
      </c>
      <c r="AY191" s="17" t="s">
        <v>187</v>
      </c>
      <c r="BE191" s="149">
        <f>IF(N191="základní",J191,0)</f>
        <v>0</v>
      </c>
      <c r="BF191" s="149">
        <f>IF(N191="snížená",J191,0)</f>
        <v>0</v>
      </c>
      <c r="BG191" s="149">
        <f>IF(N191="zákl. přenesená",J191,0)</f>
        <v>0</v>
      </c>
      <c r="BH191" s="149">
        <f>IF(N191="sníž. přenesená",J191,0)</f>
        <v>0</v>
      </c>
      <c r="BI191" s="149">
        <f>IF(N191="nulová",J191,0)</f>
        <v>0</v>
      </c>
      <c r="BJ191" s="17" t="s">
        <v>85</v>
      </c>
      <c r="BK191" s="149">
        <f>ROUND(I191*H191,2)</f>
        <v>0</v>
      </c>
      <c r="BL191" s="17" t="s">
        <v>207</v>
      </c>
      <c r="BM191" s="148" t="s">
        <v>335</v>
      </c>
    </row>
    <row r="192" spans="2:65" s="1" customFormat="1" ht="37.9" customHeight="1">
      <c r="B192" s="136"/>
      <c r="C192" s="137" t="s">
        <v>234</v>
      </c>
      <c r="D192" s="137" t="s">
        <v>190</v>
      </c>
      <c r="E192" s="138" t="s">
        <v>336</v>
      </c>
      <c r="F192" s="139" t="s">
        <v>337</v>
      </c>
      <c r="G192" s="140" t="s">
        <v>290</v>
      </c>
      <c r="H192" s="141">
        <v>230</v>
      </c>
      <c r="I192" s="142"/>
      <c r="J192" s="143">
        <f>ROUND(I192*H192,2)</f>
        <v>0</v>
      </c>
      <c r="K192" s="139" t="s">
        <v>194</v>
      </c>
      <c r="L192" s="32"/>
      <c r="M192" s="144" t="s">
        <v>1</v>
      </c>
      <c r="N192" s="145" t="s">
        <v>42</v>
      </c>
      <c r="P192" s="146">
        <f>O192*H192</f>
        <v>0</v>
      </c>
      <c r="Q192" s="146">
        <v>0</v>
      </c>
      <c r="R192" s="146">
        <f>Q192*H192</f>
        <v>0</v>
      </c>
      <c r="S192" s="146">
        <v>0</v>
      </c>
      <c r="T192" s="147">
        <f>S192*H192</f>
        <v>0</v>
      </c>
      <c r="AR192" s="148" t="s">
        <v>207</v>
      </c>
      <c r="AT192" s="148" t="s">
        <v>190</v>
      </c>
      <c r="AU192" s="148" t="s">
        <v>87</v>
      </c>
      <c r="AY192" s="17" t="s">
        <v>187</v>
      </c>
      <c r="BE192" s="149">
        <f>IF(N192="základní",J192,0)</f>
        <v>0</v>
      </c>
      <c r="BF192" s="149">
        <f>IF(N192="snížená",J192,0)</f>
        <v>0</v>
      </c>
      <c r="BG192" s="149">
        <f>IF(N192="zákl. přenesená",J192,0)</f>
        <v>0</v>
      </c>
      <c r="BH192" s="149">
        <f>IF(N192="sníž. přenesená",J192,0)</f>
        <v>0</v>
      </c>
      <c r="BI192" s="149">
        <f>IF(N192="nulová",J192,0)</f>
        <v>0</v>
      </c>
      <c r="BJ192" s="17" t="s">
        <v>85</v>
      </c>
      <c r="BK192" s="149">
        <f>ROUND(I192*H192,2)</f>
        <v>0</v>
      </c>
      <c r="BL192" s="17" t="s">
        <v>207</v>
      </c>
      <c r="BM192" s="148" t="s">
        <v>338</v>
      </c>
    </row>
    <row r="193" spans="2:65" s="12" customFormat="1" ht="11.25">
      <c r="B193" s="157"/>
      <c r="D193" s="150" t="s">
        <v>292</v>
      </c>
      <c r="E193" s="158" t="s">
        <v>1</v>
      </c>
      <c r="F193" s="159" t="s">
        <v>339</v>
      </c>
      <c r="H193" s="160">
        <v>230</v>
      </c>
      <c r="I193" s="161"/>
      <c r="L193" s="157"/>
      <c r="M193" s="162"/>
      <c r="T193" s="163"/>
      <c r="AT193" s="158" t="s">
        <v>292</v>
      </c>
      <c r="AU193" s="158" t="s">
        <v>87</v>
      </c>
      <c r="AV193" s="12" t="s">
        <v>87</v>
      </c>
      <c r="AW193" s="12" t="s">
        <v>32</v>
      </c>
      <c r="AX193" s="12" t="s">
        <v>85</v>
      </c>
      <c r="AY193" s="158" t="s">
        <v>187</v>
      </c>
    </row>
    <row r="194" spans="2:65" s="1" customFormat="1" ht="37.9" customHeight="1">
      <c r="B194" s="136"/>
      <c r="C194" s="137" t="s">
        <v>241</v>
      </c>
      <c r="D194" s="137" t="s">
        <v>190</v>
      </c>
      <c r="E194" s="138" t="s">
        <v>340</v>
      </c>
      <c r="F194" s="139" t="s">
        <v>341</v>
      </c>
      <c r="G194" s="140" t="s">
        <v>290</v>
      </c>
      <c r="H194" s="141">
        <v>577.11500000000001</v>
      </c>
      <c r="I194" s="142"/>
      <c r="J194" s="143">
        <f>ROUND(I194*H194,2)</f>
        <v>0</v>
      </c>
      <c r="K194" s="139" t="s">
        <v>194</v>
      </c>
      <c r="L194" s="32"/>
      <c r="M194" s="144" t="s">
        <v>1</v>
      </c>
      <c r="N194" s="145" t="s">
        <v>42</v>
      </c>
      <c r="P194" s="146">
        <f>O194*H194</f>
        <v>0</v>
      </c>
      <c r="Q194" s="146">
        <v>0</v>
      </c>
      <c r="R194" s="146">
        <f>Q194*H194</f>
        <v>0</v>
      </c>
      <c r="S194" s="146">
        <v>0</v>
      </c>
      <c r="T194" s="147">
        <f>S194*H194</f>
        <v>0</v>
      </c>
      <c r="AR194" s="148" t="s">
        <v>207</v>
      </c>
      <c r="AT194" s="148" t="s">
        <v>190</v>
      </c>
      <c r="AU194" s="148" t="s">
        <v>87</v>
      </c>
      <c r="AY194" s="17" t="s">
        <v>187</v>
      </c>
      <c r="BE194" s="149">
        <f>IF(N194="základní",J194,0)</f>
        <v>0</v>
      </c>
      <c r="BF194" s="149">
        <f>IF(N194="snížená",J194,0)</f>
        <v>0</v>
      </c>
      <c r="BG194" s="149">
        <f>IF(N194="zákl. přenesená",J194,0)</f>
        <v>0</v>
      </c>
      <c r="BH194" s="149">
        <f>IF(N194="sníž. přenesená",J194,0)</f>
        <v>0</v>
      </c>
      <c r="BI194" s="149">
        <f>IF(N194="nulová",J194,0)</f>
        <v>0</v>
      </c>
      <c r="BJ194" s="17" t="s">
        <v>85</v>
      </c>
      <c r="BK194" s="149">
        <f>ROUND(I194*H194,2)</f>
        <v>0</v>
      </c>
      <c r="BL194" s="17" t="s">
        <v>207</v>
      </c>
      <c r="BM194" s="148" t="s">
        <v>342</v>
      </c>
    </row>
    <row r="195" spans="2:65" s="12" customFormat="1" ht="11.25">
      <c r="B195" s="157"/>
      <c r="D195" s="150" t="s">
        <v>292</v>
      </c>
      <c r="E195" s="158" t="s">
        <v>1</v>
      </c>
      <c r="F195" s="159" t="s">
        <v>343</v>
      </c>
      <c r="H195" s="160">
        <v>572.11500000000001</v>
      </c>
      <c r="I195" s="161"/>
      <c r="L195" s="157"/>
      <c r="M195" s="162"/>
      <c r="T195" s="163"/>
      <c r="AT195" s="158" t="s">
        <v>292</v>
      </c>
      <c r="AU195" s="158" t="s">
        <v>87</v>
      </c>
      <c r="AV195" s="12" t="s">
        <v>87</v>
      </c>
      <c r="AW195" s="12" t="s">
        <v>32</v>
      </c>
      <c r="AX195" s="12" t="s">
        <v>77</v>
      </c>
      <c r="AY195" s="158" t="s">
        <v>187</v>
      </c>
    </row>
    <row r="196" spans="2:65" s="12" customFormat="1" ht="11.25">
      <c r="B196" s="157"/>
      <c r="D196" s="150" t="s">
        <v>292</v>
      </c>
      <c r="E196" s="158" t="s">
        <v>1</v>
      </c>
      <c r="F196" s="159" t="s">
        <v>344</v>
      </c>
      <c r="H196" s="160">
        <v>-115</v>
      </c>
      <c r="I196" s="161"/>
      <c r="L196" s="157"/>
      <c r="M196" s="162"/>
      <c r="T196" s="163"/>
      <c r="AT196" s="158" t="s">
        <v>292</v>
      </c>
      <c r="AU196" s="158" t="s">
        <v>87</v>
      </c>
      <c r="AV196" s="12" t="s">
        <v>87</v>
      </c>
      <c r="AW196" s="12" t="s">
        <v>32</v>
      </c>
      <c r="AX196" s="12" t="s">
        <v>77</v>
      </c>
      <c r="AY196" s="158" t="s">
        <v>187</v>
      </c>
    </row>
    <row r="197" spans="2:65" s="12" customFormat="1" ht="11.25">
      <c r="B197" s="157"/>
      <c r="D197" s="150" t="s">
        <v>292</v>
      </c>
      <c r="E197" s="158" t="s">
        <v>1</v>
      </c>
      <c r="F197" s="159" t="s">
        <v>345</v>
      </c>
      <c r="H197" s="160">
        <v>120</v>
      </c>
      <c r="I197" s="161"/>
      <c r="L197" s="157"/>
      <c r="M197" s="162"/>
      <c r="T197" s="163"/>
      <c r="AT197" s="158" t="s">
        <v>292</v>
      </c>
      <c r="AU197" s="158" t="s">
        <v>87</v>
      </c>
      <c r="AV197" s="12" t="s">
        <v>87</v>
      </c>
      <c r="AW197" s="12" t="s">
        <v>32</v>
      </c>
      <c r="AX197" s="12" t="s">
        <v>77</v>
      </c>
      <c r="AY197" s="158" t="s">
        <v>187</v>
      </c>
    </row>
    <row r="198" spans="2:65" s="13" customFormat="1" ht="11.25">
      <c r="B198" s="164"/>
      <c r="D198" s="150" t="s">
        <v>292</v>
      </c>
      <c r="E198" s="165" t="s">
        <v>1</v>
      </c>
      <c r="F198" s="166" t="s">
        <v>296</v>
      </c>
      <c r="H198" s="167">
        <v>577.11500000000001</v>
      </c>
      <c r="I198" s="168"/>
      <c r="L198" s="164"/>
      <c r="M198" s="169"/>
      <c r="T198" s="170"/>
      <c r="AT198" s="165" t="s">
        <v>292</v>
      </c>
      <c r="AU198" s="165" t="s">
        <v>87</v>
      </c>
      <c r="AV198" s="13" t="s">
        <v>207</v>
      </c>
      <c r="AW198" s="13" t="s">
        <v>32</v>
      </c>
      <c r="AX198" s="13" t="s">
        <v>85</v>
      </c>
      <c r="AY198" s="165" t="s">
        <v>187</v>
      </c>
    </row>
    <row r="199" spans="2:65" s="1" customFormat="1" ht="37.9" customHeight="1">
      <c r="B199" s="136"/>
      <c r="C199" s="137" t="s">
        <v>346</v>
      </c>
      <c r="D199" s="137" t="s">
        <v>190</v>
      </c>
      <c r="E199" s="138" t="s">
        <v>347</v>
      </c>
      <c r="F199" s="139" t="s">
        <v>348</v>
      </c>
      <c r="G199" s="140" t="s">
        <v>290</v>
      </c>
      <c r="H199" s="141">
        <v>1154.23</v>
      </c>
      <c r="I199" s="142"/>
      <c r="J199" s="143">
        <f>ROUND(I199*H199,2)</f>
        <v>0</v>
      </c>
      <c r="K199" s="139" t="s">
        <v>194</v>
      </c>
      <c r="L199" s="32"/>
      <c r="M199" s="144" t="s">
        <v>1</v>
      </c>
      <c r="N199" s="145" t="s">
        <v>42</v>
      </c>
      <c r="P199" s="146">
        <f>O199*H199</f>
        <v>0</v>
      </c>
      <c r="Q199" s="146">
        <v>0</v>
      </c>
      <c r="R199" s="146">
        <f>Q199*H199</f>
        <v>0</v>
      </c>
      <c r="S199" s="146">
        <v>0</v>
      </c>
      <c r="T199" s="147">
        <f>S199*H199</f>
        <v>0</v>
      </c>
      <c r="AR199" s="148" t="s">
        <v>207</v>
      </c>
      <c r="AT199" s="148" t="s">
        <v>190</v>
      </c>
      <c r="AU199" s="148" t="s">
        <v>87</v>
      </c>
      <c r="AY199" s="17" t="s">
        <v>187</v>
      </c>
      <c r="BE199" s="149">
        <f>IF(N199="základní",J199,0)</f>
        <v>0</v>
      </c>
      <c r="BF199" s="149">
        <f>IF(N199="snížená",J199,0)</f>
        <v>0</v>
      </c>
      <c r="BG199" s="149">
        <f>IF(N199="zákl. přenesená",J199,0)</f>
        <v>0</v>
      </c>
      <c r="BH199" s="149">
        <f>IF(N199="sníž. přenesená",J199,0)</f>
        <v>0</v>
      </c>
      <c r="BI199" s="149">
        <f>IF(N199="nulová",J199,0)</f>
        <v>0</v>
      </c>
      <c r="BJ199" s="17" t="s">
        <v>85</v>
      </c>
      <c r="BK199" s="149">
        <f>ROUND(I199*H199,2)</f>
        <v>0</v>
      </c>
      <c r="BL199" s="17" t="s">
        <v>207</v>
      </c>
      <c r="BM199" s="148" t="s">
        <v>349</v>
      </c>
    </row>
    <row r="200" spans="2:65" s="12" customFormat="1" ht="11.25">
      <c r="B200" s="157"/>
      <c r="D200" s="150" t="s">
        <v>292</v>
      </c>
      <c r="E200" s="158" t="s">
        <v>1</v>
      </c>
      <c r="F200" s="159" t="s">
        <v>350</v>
      </c>
      <c r="H200" s="160">
        <v>1154.23</v>
      </c>
      <c r="I200" s="161"/>
      <c r="L200" s="157"/>
      <c r="M200" s="162"/>
      <c r="T200" s="163"/>
      <c r="AT200" s="158" t="s">
        <v>292</v>
      </c>
      <c r="AU200" s="158" t="s">
        <v>87</v>
      </c>
      <c r="AV200" s="12" t="s">
        <v>87</v>
      </c>
      <c r="AW200" s="12" t="s">
        <v>32</v>
      </c>
      <c r="AX200" s="12" t="s">
        <v>85</v>
      </c>
      <c r="AY200" s="158" t="s">
        <v>187</v>
      </c>
    </row>
    <row r="201" spans="2:65" s="1" customFormat="1" ht="16.5" customHeight="1">
      <c r="B201" s="136"/>
      <c r="C201" s="137" t="s">
        <v>8</v>
      </c>
      <c r="D201" s="137" t="s">
        <v>190</v>
      </c>
      <c r="E201" s="138" t="s">
        <v>351</v>
      </c>
      <c r="F201" s="139" t="s">
        <v>352</v>
      </c>
      <c r="G201" s="140" t="s">
        <v>290</v>
      </c>
      <c r="H201" s="141">
        <v>577.11500000000001</v>
      </c>
      <c r="I201" s="142"/>
      <c r="J201" s="143">
        <f>ROUND(I201*H201,2)</f>
        <v>0</v>
      </c>
      <c r="K201" s="139" t="s">
        <v>194</v>
      </c>
      <c r="L201" s="32"/>
      <c r="M201" s="144" t="s">
        <v>1</v>
      </c>
      <c r="N201" s="145" t="s">
        <v>42</v>
      </c>
      <c r="P201" s="146">
        <f>O201*H201</f>
        <v>0</v>
      </c>
      <c r="Q201" s="146">
        <v>0</v>
      </c>
      <c r="R201" s="146">
        <f>Q201*H201</f>
        <v>0</v>
      </c>
      <c r="S201" s="146">
        <v>0</v>
      </c>
      <c r="T201" s="147">
        <f>S201*H201</f>
        <v>0</v>
      </c>
      <c r="AR201" s="148" t="s">
        <v>207</v>
      </c>
      <c r="AT201" s="148" t="s">
        <v>190</v>
      </c>
      <c r="AU201" s="148" t="s">
        <v>87</v>
      </c>
      <c r="AY201" s="17" t="s">
        <v>187</v>
      </c>
      <c r="BE201" s="149">
        <f>IF(N201="základní",J201,0)</f>
        <v>0</v>
      </c>
      <c r="BF201" s="149">
        <f>IF(N201="snížená",J201,0)</f>
        <v>0</v>
      </c>
      <c r="BG201" s="149">
        <f>IF(N201="zákl. přenesená",J201,0)</f>
        <v>0</v>
      </c>
      <c r="BH201" s="149">
        <f>IF(N201="sníž. přenesená",J201,0)</f>
        <v>0</v>
      </c>
      <c r="BI201" s="149">
        <f>IF(N201="nulová",J201,0)</f>
        <v>0</v>
      </c>
      <c r="BJ201" s="17" t="s">
        <v>85</v>
      </c>
      <c r="BK201" s="149">
        <f>ROUND(I201*H201,2)</f>
        <v>0</v>
      </c>
      <c r="BL201" s="17" t="s">
        <v>207</v>
      </c>
      <c r="BM201" s="148" t="s">
        <v>353</v>
      </c>
    </row>
    <row r="202" spans="2:65" s="1" customFormat="1" ht="33" customHeight="1">
      <c r="B202" s="136"/>
      <c r="C202" s="137" t="s">
        <v>354</v>
      </c>
      <c r="D202" s="137" t="s">
        <v>190</v>
      </c>
      <c r="E202" s="138" t="s">
        <v>355</v>
      </c>
      <c r="F202" s="139" t="s">
        <v>356</v>
      </c>
      <c r="G202" s="140" t="s">
        <v>357</v>
      </c>
      <c r="H202" s="141">
        <v>822.80700000000002</v>
      </c>
      <c r="I202" s="142"/>
      <c r="J202" s="143">
        <f>ROUND(I202*H202,2)</f>
        <v>0</v>
      </c>
      <c r="K202" s="139" t="s">
        <v>194</v>
      </c>
      <c r="L202" s="32"/>
      <c r="M202" s="144" t="s">
        <v>1</v>
      </c>
      <c r="N202" s="145" t="s">
        <v>42</v>
      </c>
      <c r="P202" s="146">
        <f>O202*H202</f>
        <v>0</v>
      </c>
      <c r="Q202" s="146">
        <v>0</v>
      </c>
      <c r="R202" s="146">
        <f>Q202*H202</f>
        <v>0</v>
      </c>
      <c r="S202" s="146">
        <v>0</v>
      </c>
      <c r="T202" s="147">
        <f>S202*H202</f>
        <v>0</v>
      </c>
      <c r="AR202" s="148" t="s">
        <v>207</v>
      </c>
      <c r="AT202" s="148" t="s">
        <v>190</v>
      </c>
      <c r="AU202" s="148" t="s">
        <v>87</v>
      </c>
      <c r="AY202" s="17" t="s">
        <v>187</v>
      </c>
      <c r="BE202" s="149">
        <f>IF(N202="základní",J202,0)</f>
        <v>0</v>
      </c>
      <c r="BF202" s="149">
        <f>IF(N202="snížená",J202,0)</f>
        <v>0</v>
      </c>
      <c r="BG202" s="149">
        <f>IF(N202="zákl. přenesená",J202,0)</f>
        <v>0</v>
      </c>
      <c r="BH202" s="149">
        <f>IF(N202="sníž. přenesená",J202,0)</f>
        <v>0</v>
      </c>
      <c r="BI202" s="149">
        <f>IF(N202="nulová",J202,0)</f>
        <v>0</v>
      </c>
      <c r="BJ202" s="17" t="s">
        <v>85</v>
      </c>
      <c r="BK202" s="149">
        <f>ROUND(I202*H202,2)</f>
        <v>0</v>
      </c>
      <c r="BL202" s="17" t="s">
        <v>207</v>
      </c>
      <c r="BM202" s="148" t="s">
        <v>358</v>
      </c>
    </row>
    <row r="203" spans="2:65" s="12" customFormat="1" ht="11.25">
      <c r="B203" s="157"/>
      <c r="D203" s="150" t="s">
        <v>292</v>
      </c>
      <c r="E203" s="158" t="s">
        <v>1</v>
      </c>
      <c r="F203" s="159" t="s">
        <v>359</v>
      </c>
      <c r="H203" s="160">
        <v>822.80700000000002</v>
      </c>
      <c r="I203" s="161"/>
      <c r="L203" s="157"/>
      <c r="M203" s="162"/>
      <c r="T203" s="163"/>
      <c r="AT203" s="158" t="s">
        <v>292</v>
      </c>
      <c r="AU203" s="158" t="s">
        <v>87</v>
      </c>
      <c r="AV203" s="12" t="s">
        <v>87</v>
      </c>
      <c r="AW203" s="12" t="s">
        <v>32</v>
      </c>
      <c r="AX203" s="12" t="s">
        <v>85</v>
      </c>
      <c r="AY203" s="158" t="s">
        <v>187</v>
      </c>
    </row>
    <row r="204" spans="2:65" s="1" customFormat="1" ht="24.2" customHeight="1">
      <c r="B204" s="136"/>
      <c r="C204" s="137" t="s">
        <v>360</v>
      </c>
      <c r="D204" s="137" t="s">
        <v>190</v>
      </c>
      <c r="E204" s="138" t="s">
        <v>361</v>
      </c>
      <c r="F204" s="139" t="s">
        <v>362</v>
      </c>
      <c r="G204" s="140" t="s">
        <v>286</v>
      </c>
      <c r="H204" s="141">
        <v>175</v>
      </c>
      <c r="I204" s="142"/>
      <c r="J204" s="143">
        <f>ROUND(I204*H204,2)</f>
        <v>0</v>
      </c>
      <c r="K204" s="139" t="s">
        <v>194</v>
      </c>
      <c r="L204" s="32"/>
      <c r="M204" s="144" t="s">
        <v>1</v>
      </c>
      <c r="N204" s="145" t="s">
        <v>42</v>
      </c>
      <c r="P204" s="146">
        <f>O204*H204</f>
        <v>0</v>
      </c>
      <c r="Q204" s="146">
        <v>0</v>
      </c>
      <c r="R204" s="146">
        <f>Q204*H204</f>
        <v>0</v>
      </c>
      <c r="S204" s="146">
        <v>0</v>
      </c>
      <c r="T204" s="147">
        <f>S204*H204</f>
        <v>0</v>
      </c>
      <c r="AR204" s="148" t="s">
        <v>207</v>
      </c>
      <c r="AT204" s="148" t="s">
        <v>190</v>
      </c>
      <c r="AU204" s="148" t="s">
        <v>87</v>
      </c>
      <c r="AY204" s="17" t="s">
        <v>187</v>
      </c>
      <c r="BE204" s="149">
        <f>IF(N204="základní",J204,0)</f>
        <v>0</v>
      </c>
      <c r="BF204" s="149">
        <f>IF(N204="snížená",J204,0)</f>
        <v>0</v>
      </c>
      <c r="BG204" s="149">
        <f>IF(N204="zákl. přenesená",J204,0)</f>
        <v>0</v>
      </c>
      <c r="BH204" s="149">
        <f>IF(N204="sníž. přenesená",J204,0)</f>
        <v>0</v>
      </c>
      <c r="BI204" s="149">
        <f>IF(N204="nulová",J204,0)</f>
        <v>0</v>
      </c>
      <c r="BJ204" s="17" t="s">
        <v>85</v>
      </c>
      <c r="BK204" s="149">
        <f>ROUND(I204*H204,2)</f>
        <v>0</v>
      </c>
      <c r="BL204" s="17" t="s">
        <v>207</v>
      </c>
      <c r="BM204" s="148" t="s">
        <v>363</v>
      </c>
    </row>
    <row r="205" spans="2:65" s="12" customFormat="1" ht="11.25">
      <c r="B205" s="157"/>
      <c r="D205" s="150" t="s">
        <v>292</v>
      </c>
      <c r="E205" s="158" t="s">
        <v>1</v>
      </c>
      <c r="F205" s="159" t="s">
        <v>364</v>
      </c>
      <c r="H205" s="160">
        <v>70</v>
      </c>
      <c r="I205" s="161"/>
      <c r="L205" s="157"/>
      <c r="M205" s="162"/>
      <c r="T205" s="163"/>
      <c r="AT205" s="158" t="s">
        <v>292</v>
      </c>
      <c r="AU205" s="158" t="s">
        <v>87</v>
      </c>
      <c r="AV205" s="12" t="s">
        <v>87</v>
      </c>
      <c r="AW205" s="12" t="s">
        <v>32</v>
      </c>
      <c r="AX205" s="12" t="s">
        <v>77</v>
      </c>
      <c r="AY205" s="158" t="s">
        <v>187</v>
      </c>
    </row>
    <row r="206" spans="2:65" s="12" customFormat="1" ht="11.25">
      <c r="B206" s="157"/>
      <c r="D206" s="150" t="s">
        <v>292</v>
      </c>
      <c r="E206" s="158" t="s">
        <v>1</v>
      </c>
      <c r="F206" s="159" t="s">
        <v>365</v>
      </c>
      <c r="H206" s="160">
        <v>75</v>
      </c>
      <c r="I206" s="161"/>
      <c r="L206" s="157"/>
      <c r="M206" s="162"/>
      <c r="T206" s="163"/>
      <c r="AT206" s="158" t="s">
        <v>292</v>
      </c>
      <c r="AU206" s="158" t="s">
        <v>87</v>
      </c>
      <c r="AV206" s="12" t="s">
        <v>87</v>
      </c>
      <c r="AW206" s="12" t="s">
        <v>32</v>
      </c>
      <c r="AX206" s="12" t="s">
        <v>77</v>
      </c>
      <c r="AY206" s="158" t="s">
        <v>187</v>
      </c>
    </row>
    <row r="207" spans="2:65" s="12" customFormat="1" ht="11.25">
      <c r="B207" s="157"/>
      <c r="D207" s="150" t="s">
        <v>292</v>
      </c>
      <c r="E207" s="158" t="s">
        <v>1</v>
      </c>
      <c r="F207" s="159" t="s">
        <v>366</v>
      </c>
      <c r="H207" s="160">
        <v>30</v>
      </c>
      <c r="I207" s="161"/>
      <c r="L207" s="157"/>
      <c r="M207" s="162"/>
      <c r="T207" s="163"/>
      <c r="AT207" s="158" t="s">
        <v>292</v>
      </c>
      <c r="AU207" s="158" t="s">
        <v>87</v>
      </c>
      <c r="AV207" s="12" t="s">
        <v>87</v>
      </c>
      <c r="AW207" s="12" t="s">
        <v>32</v>
      </c>
      <c r="AX207" s="12" t="s">
        <v>77</v>
      </c>
      <c r="AY207" s="158" t="s">
        <v>187</v>
      </c>
    </row>
    <row r="208" spans="2:65" s="13" customFormat="1" ht="11.25">
      <c r="B208" s="164"/>
      <c r="D208" s="150" t="s">
        <v>292</v>
      </c>
      <c r="E208" s="165" t="s">
        <v>1</v>
      </c>
      <c r="F208" s="166" t="s">
        <v>296</v>
      </c>
      <c r="H208" s="167">
        <v>175</v>
      </c>
      <c r="I208" s="168"/>
      <c r="L208" s="164"/>
      <c r="M208" s="169"/>
      <c r="T208" s="170"/>
      <c r="AT208" s="165" t="s">
        <v>292</v>
      </c>
      <c r="AU208" s="165" t="s">
        <v>87</v>
      </c>
      <c r="AV208" s="13" t="s">
        <v>207</v>
      </c>
      <c r="AW208" s="13" t="s">
        <v>32</v>
      </c>
      <c r="AX208" s="13" t="s">
        <v>85</v>
      </c>
      <c r="AY208" s="165" t="s">
        <v>187</v>
      </c>
    </row>
    <row r="209" spans="2:65" s="1" customFormat="1" ht="24.2" customHeight="1">
      <c r="B209" s="136"/>
      <c r="C209" s="137" t="s">
        <v>367</v>
      </c>
      <c r="D209" s="137" t="s">
        <v>190</v>
      </c>
      <c r="E209" s="138" t="s">
        <v>368</v>
      </c>
      <c r="F209" s="139" t="s">
        <v>369</v>
      </c>
      <c r="G209" s="140" t="s">
        <v>286</v>
      </c>
      <c r="H209" s="141">
        <v>480</v>
      </c>
      <c r="I209" s="142"/>
      <c r="J209" s="143">
        <f>ROUND(I209*H209,2)</f>
        <v>0</v>
      </c>
      <c r="K209" s="139" t="s">
        <v>194</v>
      </c>
      <c r="L209" s="32"/>
      <c r="M209" s="144" t="s">
        <v>1</v>
      </c>
      <c r="N209" s="145" t="s">
        <v>42</v>
      </c>
      <c r="P209" s="146">
        <f>O209*H209</f>
        <v>0</v>
      </c>
      <c r="Q209" s="146">
        <v>0</v>
      </c>
      <c r="R209" s="146">
        <f>Q209*H209</f>
        <v>0</v>
      </c>
      <c r="S209" s="146">
        <v>0</v>
      </c>
      <c r="T209" s="147">
        <f>S209*H209</f>
        <v>0</v>
      </c>
      <c r="AR209" s="148" t="s">
        <v>207</v>
      </c>
      <c r="AT209" s="148" t="s">
        <v>190</v>
      </c>
      <c r="AU209" s="148" t="s">
        <v>87</v>
      </c>
      <c r="AY209" s="17" t="s">
        <v>187</v>
      </c>
      <c r="BE209" s="149">
        <f>IF(N209="základní",J209,0)</f>
        <v>0</v>
      </c>
      <c r="BF209" s="149">
        <f>IF(N209="snížená",J209,0)</f>
        <v>0</v>
      </c>
      <c r="BG209" s="149">
        <f>IF(N209="zákl. přenesená",J209,0)</f>
        <v>0</v>
      </c>
      <c r="BH209" s="149">
        <f>IF(N209="sníž. přenesená",J209,0)</f>
        <v>0</v>
      </c>
      <c r="BI209" s="149">
        <f>IF(N209="nulová",J209,0)</f>
        <v>0</v>
      </c>
      <c r="BJ209" s="17" t="s">
        <v>85</v>
      </c>
      <c r="BK209" s="149">
        <f>ROUND(I209*H209,2)</f>
        <v>0</v>
      </c>
      <c r="BL209" s="17" t="s">
        <v>207</v>
      </c>
      <c r="BM209" s="148" t="s">
        <v>370</v>
      </c>
    </row>
    <row r="210" spans="2:65" s="1" customFormat="1" ht="21.75" customHeight="1">
      <c r="B210" s="136"/>
      <c r="C210" s="137" t="s">
        <v>371</v>
      </c>
      <c r="D210" s="137" t="s">
        <v>190</v>
      </c>
      <c r="E210" s="138" t="s">
        <v>372</v>
      </c>
      <c r="F210" s="139" t="s">
        <v>373</v>
      </c>
      <c r="G210" s="140" t="s">
        <v>286</v>
      </c>
      <c r="H210" s="141">
        <v>30</v>
      </c>
      <c r="I210" s="142"/>
      <c r="J210" s="143">
        <f>ROUND(I210*H210,2)</f>
        <v>0</v>
      </c>
      <c r="K210" s="139" t="s">
        <v>194</v>
      </c>
      <c r="L210" s="32"/>
      <c r="M210" s="144" t="s">
        <v>1</v>
      </c>
      <c r="N210" s="145" t="s">
        <v>42</v>
      </c>
      <c r="P210" s="146">
        <f>O210*H210</f>
        <v>0</v>
      </c>
      <c r="Q210" s="146">
        <v>0</v>
      </c>
      <c r="R210" s="146">
        <f>Q210*H210</f>
        <v>0</v>
      </c>
      <c r="S210" s="146">
        <v>0</v>
      </c>
      <c r="T210" s="147">
        <f>S210*H210</f>
        <v>0</v>
      </c>
      <c r="AR210" s="148" t="s">
        <v>207</v>
      </c>
      <c r="AT210" s="148" t="s">
        <v>190</v>
      </c>
      <c r="AU210" s="148" t="s">
        <v>87</v>
      </c>
      <c r="AY210" s="17" t="s">
        <v>187</v>
      </c>
      <c r="BE210" s="149">
        <f>IF(N210="základní",J210,0)</f>
        <v>0</v>
      </c>
      <c r="BF210" s="149">
        <f>IF(N210="snížená",J210,0)</f>
        <v>0</v>
      </c>
      <c r="BG210" s="149">
        <f>IF(N210="zákl. přenesená",J210,0)</f>
        <v>0</v>
      </c>
      <c r="BH210" s="149">
        <f>IF(N210="sníž. přenesená",J210,0)</f>
        <v>0</v>
      </c>
      <c r="BI210" s="149">
        <f>IF(N210="nulová",J210,0)</f>
        <v>0</v>
      </c>
      <c r="BJ210" s="17" t="s">
        <v>85</v>
      </c>
      <c r="BK210" s="149">
        <f>ROUND(I210*H210,2)</f>
        <v>0</v>
      </c>
      <c r="BL210" s="17" t="s">
        <v>207</v>
      </c>
      <c r="BM210" s="148" t="s">
        <v>374</v>
      </c>
    </row>
    <row r="211" spans="2:65" s="12" customFormat="1" ht="11.25">
      <c r="B211" s="157"/>
      <c r="D211" s="150" t="s">
        <v>292</v>
      </c>
      <c r="E211" s="158" t="s">
        <v>1</v>
      </c>
      <c r="F211" s="159" t="s">
        <v>375</v>
      </c>
      <c r="H211" s="160">
        <v>30</v>
      </c>
      <c r="I211" s="161"/>
      <c r="L211" s="157"/>
      <c r="M211" s="162"/>
      <c r="T211" s="163"/>
      <c r="AT211" s="158" t="s">
        <v>292</v>
      </c>
      <c r="AU211" s="158" t="s">
        <v>87</v>
      </c>
      <c r="AV211" s="12" t="s">
        <v>87</v>
      </c>
      <c r="AW211" s="12" t="s">
        <v>32</v>
      </c>
      <c r="AX211" s="12" t="s">
        <v>85</v>
      </c>
      <c r="AY211" s="158" t="s">
        <v>187</v>
      </c>
    </row>
    <row r="212" spans="2:65" s="1" customFormat="1" ht="24.2" customHeight="1">
      <c r="B212" s="136"/>
      <c r="C212" s="184" t="s">
        <v>376</v>
      </c>
      <c r="D212" s="184" t="s">
        <v>377</v>
      </c>
      <c r="E212" s="185" t="s">
        <v>378</v>
      </c>
      <c r="F212" s="186" t="s">
        <v>379</v>
      </c>
      <c r="G212" s="187" t="s">
        <v>286</v>
      </c>
      <c r="H212" s="188">
        <v>36</v>
      </c>
      <c r="I212" s="189"/>
      <c r="J212" s="190">
        <f>ROUND(I212*H212,2)</f>
        <v>0</v>
      </c>
      <c r="K212" s="186" t="s">
        <v>194</v>
      </c>
      <c r="L212" s="191"/>
      <c r="M212" s="192" t="s">
        <v>1</v>
      </c>
      <c r="N212" s="193" t="s">
        <v>42</v>
      </c>
      <c r="P212" s="146">
        <f>O212*H212</f>
        <v>0</v>
      </c>
      <c r="Q212" s="146">
        <v>2.9999999999999997E-4</v>
      </c>
      <c r="R212" s="146">
        <f>Q212*H212</f>
        <v>1.0799999999999999E-2</v>
      </c>
      <c r="S212" s="146">
        <v>0</v>
      </c>
      <c r="T212" s="147">
        <f>S212*H212</f>
        <v>0</v>
      </c>
      <c r="AR212" s="148" t="s">
        <v>227</v>
      </c>
      <c r="AT212" s="148" t="s">
        <v>377</v>
      </c>
      <c r="AU212" s="148" t="s">
        <v>87</v>
      </c>
      <c r="AY212" s="17" t="s">
        <v>187</v>
      </c>
      <c r="BE212" s="149">
        <f>IF(N212="základní",J212,0)</f>
        <v>0</v>
      </c>
      <c r="BF212" s="149">
        <f>IF(N212="snížená",J212,0)</f>
        <v>0</v>
      </c>
      <c r="BG212" s="149">
        <f>IF(N212="zákl. přenesená",J212,0)</f>
        <v>0</v>
      </c>
      <c r="BH212" s="149">
        <f>IF(N212="sníž. přenesená",J212,0)</f>
        <v>0</v>
      </c>
      <c r="BI212" s="149">
        <f>IF(N212="nulová",J212,0)</f>
        <v>0</v>
      </c>
      <c r="BJ212" s="17" t="s">
        <v>85</v>
      </c>
      <c r="BK212" s="149">
        <f>ROUND(I212*H212,2)</f>
        <v>0</v>
      </c>
      <c r="BL212" s="17" t="s">
        <v>207</v>
      </c>
      <c r="BM212" s="148" t="s">
        <v>380</v>
      </c>
    </row>
    <row r="213" spans="2:65" s="12" customFormat="1" ht="11.25">
      <c r="B213" s="157"/>
      <c r="D213" s="150" t="s">
        <v>292</v>
      </c>
      <c r="E213" s="158" t="s">
        <v>1</v>
      </c>
      <c r="F213" s="159" t="s">
        <v>381</v>
      </c>
      <c r="H213" s="160">
        <v>36</v>
      </c>
      <c r="I213" s="161"/>
      <c r="L213" s="157"/>
      <c r="M213" s="162"/>
      <c r="T213" s="163"/>
      <c r="AT213" s="158" t="s">
        <v>292</v>
      </c>
      <c r="AU213" s="158" t="s">
        <v>87</v>
      </c>
      <c r="AV213" s="12" t="s">
        <v>87</v>
      </c>
      <c r="AW213" s="12" t="s">
        <v>32</v>
      </c>
      <c r="AX213" s="12" t="s">
        <v>85</v>
      </c>
      <c r="AY213" s="158" t="s">
        <v>187</v>
      </c>
    </row>
    <row r="214" spans="2:65" s="11" customFormat="1" ht="22.9" customHeight="1">
      <c r="B214" s="124"/>
      <c r="D214" s="125" t="s">
        <v>76</v>
      </c>
      <c r="E214" s="134" t="s">
        <v>87</v>
      </c>
      <c r="F214" s="134" t="s">
        <v>382</v>
      </c>
      <c r="I214" s="127"/>
      <c r="J214" s="135">
        <f>BK214</f>
        <v>0</v>
      </c>
      <c r="L214" s="124"/>
      <c r="M214" s="129"/>
      <c r="P214" s="130">
        <f>SUM(P215:P304)</f>
        <v>0</v>
      </c>
      <c r="R214" s="130">
        <f>SUM(R215:R304)</f>
        <v>374.67734392</v>
      </c>
      <c r="T214" s="131">
        <f>SUM(T215:T304)</f>
        <v>0</v>
      </c>
      <c r="AR214" s="125" t="s">
        <v>85</v>
      </c>
      <c r="AT214" s="132" t="s">
        <v>76</v>
      </c>
      <c r="AU214" s="132" t="s">
        <v>85</v>
      </c>
      <c r="AY214" s="125" t="s">
        <v>187</v>
      </c>
      <c r="BK214" s="133">
        <f>SUM(BK215:BK304)</f>
        <v>0</v>
      </c>
    </row>
    <row r="215" spans="2:65" s="1" customFormat="1" ht="24.2" customHeight="1">
      <c r="B215" s="136"/>
      <c r="C215" s="137" t="s">
        <v>383</v>
      </c>
      <c r="D215" s="137" t="s">
        <v>190</v>
      </c>
      <c r="E215" s="138" t="s">
        <v>384</v>
      </c>
      <c r="F215" s="139" t="s">
        <v>385</v>
      </c>
      <c r="G215" s="140" t="s">
        <v>286</v>
      </c>
      <c r="H215" s="141">
        <v>170</v>
      </c>
      <c r="I215" s="142"/>
      <c r="J215" s="143">
        <f>ROUND(I215*H215,2)</f>
        <v>0</v>
      </c>
      <c r="K215" s="139" t="s">
        <v>194</v>
      </c>
      <c r="L215" s="32"/>
      <c r="M215" s="144" t="s">
        <v>1</v>
      </c>
      <c r="N215" s="145" t="s">
        <v>42</v>
      </c>
      <c r="P215" s="146">
        <f>O215*H215</f>
        <v>0</v>
      </c>
      <c r="Q215" s="146">
        <v>1.7000000000000001E-4</v>
      </c>
      <c r="R215" s="146">
        <f>Q215*H215</f>
        <v>2.8900000000000002E-2</v>
      </c>
      <c r="S215" s="146">
        <v>0</v>
      </c>
      <c r="T215" s="147">
        <f>S215*H215</f>
        <v>0</v>
      </c>
      <c r="AR215" s="148" t="s">
        <v>207</v>
      </c>
      <c r="AT215" s="148" t="s">
        <v>190</v>
      </c>
      <c r="AU215" s="148" t="s">
        <v>87</v>
      </c>
      <c r="AY215" s="17" t="s">
        <v>187</v>
      </c>
      <c r="BE215" s="149">
        <f>IF(N215="základní",J215,0)</f>
        <v>0</v>
      </c>
      <c r="BF215" s="149">
        <f>IF(N215="snížená",J215,0)</f>
        <v>0</v>
      </c>
      <c r="BG215" s="149">
        <f>IF(N215="zákl. přenesená",J215,0)</f>
        <v>0</v>
      </c>
      <c r="BH215" s="149">
        <f>IF(N215="sníž. přenesená",J215,0)</f>
        <v>0</v>
      </c>
      <c r="BI215" s="149">
        <f>IF(N215="nulová",J215,0)</f>
        <v>0</v>
      </c>
      <c r="BJ215" s="17" t="s">
        <v>85</v>
      </c>
      <c r="BK215" s="149">
        <f>ROUND(I215*H215,2)</f>
        <v>0</v>
      </c>
      <c r="BL215" s="17" t="s">
        <v>207</v>
      </c>
      <c r="BM215" s="148" t="s">
        <v>386</v>
      </c>
    </row>
    <row r="216" spans="2:65" s="12" customFormat="1" ht="11.25">
      <c r="B216" s="157"/>
      <c r="D216" s="150" t="s">
        <v>292</v>
      </c>
      <c r="E216" s="158" t="s">
        <v>1</v>
      </c>
      <c r="F216" s="159" t="s">
        <v>387</v>
      </c>
      <c r="H216" s="160">
        <v>170</v>
      </c>
      <c r="I216" s="161"/>
      <c r="L216" s="157"/>
      <c r="M216" s="162"/>
      <c r="T216" s="163"/>
      <c r="AT216" s="158" t="s">
        <v>292</v>
      </c>
      <c r="AU216" s="158" t="s">
        <v>87</v>
      </c>
      <c r="AV216" s="12" t="s">
        <v>87</v>
      </c>
      <c r="AW216" s="12" t="s">
        <v>32</v>
      </c>
      <c r="AX216" s="12" t="s">
        <v>85</v>
      </c>
      <c r="AY216" s="158" t="s">
        <v>187</v>
      </c>
    </row>
    <row r="217" spans="2:65" s="1" customFormat="1" ht="24.2" customHeight="1">
      <c r="B217" s="136"/>
      <c r="C217" s="184" t="s">
        <v>388</v>
      </c>
      <c r="D217" s="184" t="s">
        <v>377</v>
      </c>
      <c r="E217" s="185" t="s">
        <v>389</v>
      </c>
      <c r="F217" s="186" t="s">
        <v>390</v>
      </c>
      <c r="G217" s="187" t="s">
        <v>286</v>
      </c>
      <c r="H217" s="188">
        <v>195.5</v>
      </c>
      <c r="I217" s="189"/>
      <c r="J217" s="190">
        <f>ROUND(I217*H217,2)</f>
        <v>0</v>
      </c>
      <c r="K217" s="186" t="s">
        <v>194</v>
      </c>
      <c r="L217" s="191"/>
      <c r="M217" s="192" t="s">
        <v>1</v>
      </c>
      <c r="N217" s="193" t="s">
        <v>42</v>
      </c>
      <c r="P217" s="146">
        <f>O217*H217</f>
        <v>0</v>
      </c>
      <c r="Q217" s="146">
        <v>2.9999999999999997E-4</v>
      </c>
      <c r="R217" s="146">
        <f>Q217*H217</f>
        <v>5.8649999999999994E-2</v>
      </c>
      <c r="S217" s="146">
        <v>0</v>
      </c>
      <c r="T217" s="147">
        <f>S217*H217</f>
        <v>0</v>
      </c>
      <c r="AR217" s="148" t="s">
        <v>227</v>
      </c>
      <c r="AT217" s="148" t="s">
        <v>377</v>
      </c>
      <c r="AU217" s="148" t="s">
        <v>87</v>
      </c>
      <c r="AY217" s="17" t="s">
        <v>187</v>
      </c>
      <c r="BE217" s="149">
        <f>IF(N217="základní",J217,0)</f>
        <v>0</v>
      </c>
      <c r="BF217" s="149">
        <f>IF(N217="snížená",J217,0)</f>
        <v>0</v>
      </c>
      <c r="BG217" s="149">
        <f>IF(N217="zákl. přenesená",J217,0)</f>
        <v>0</v>
      </c>
      <c r="BH217" s="149">
        <f>IF(N217="sníž. přenesená",J217,0)</f>
        <v>0</v>
      </c>
      <c r="BI217" s="149">
        <f>IF(N217="nulová",J217,0)</f>
        <v>0</v>
      </c>
      <c r="BJ217" s="17" t="s">
        <v>85</v>
      </c>
      <c r="BK217" s="149">
        <f>ROUND(I217*H217,2)</f>
        <v>0</v>
      </c>
      <c r="BL217" s="17" t="s">
        <v>207</v>
      </c>
      <c r="BM217" s="148" t="s">
        <v>391</v>
      </c>
    </row>
    <row r="218" spans="2:65" s="12" customFormat="1" ht="11.25">
      <c r="B218" s="157"/>
      <c r="D218" s="150" t="s">
        <v>292</v>
      </c>
      <c r="E218" s="158" t="s">
        <v>1</v>
      </c>
      <c r="F218" s="159" t="s">
        <v>392</v>
      </c>
      <c r="H218" s="160">
        <v>195.5</v>
      </c>
      <c r="I218" s="161"/>
      <c r="L218" s="157"/>
      <c r="M218" s="162"/>
      <c r="T218" s="163"/>
      <c r="AT218" s="158" t="s">
        <v>292</v>
      </c>
      <c r="AU218" s="158" t="s">
        <v>87</v>
      </c>
      <c r="AV218" s="12" t="s">
        <v>87</v>
      </c>
      <c r="AW218" s="12" t="s">
        <v>32</v>
      </c>
      <c r="AX218" s="12" t="s">
        <v>85</v>
      </c>
      <c r="AY218" s="158" t="s">
        <v>187</v>
      </c>
    </row>
    <row r="219" spans="2:65" s="1" customFormat="1" ht="16.5" customHeight="1">
      <c r="B219" s="136"/>
      <c r="C219" s="137" t="s">
        <v>393</v>
      </c>
      <c r="D219" s="137" t="s">
        <v>190</v>
      </c>
      <c r="E219" s="138" t="s">
        <v>394</v>
      </c>
      <c r="F219" s="139" t="s">
        <v>395</v>
      </c>
      <c r="G219" s="140" t="s">
        <v>290</v>
      </c>
      <c r="H219" s="141">
        <v>2.1110000000000002</v>
      </c>
      <c r="I219" s="142"/>
      <c r="J219" s="143">
        <f>ROUND(I219*H219,2)</f>
        <v>0</v>
      </c>
      <c r="K219" s="139" t="s">
        <v>194</v>
      </c>
      <c r="L219" s="32"/>
      <c r="M219" s="144" t="s">
        <v>1</v>
      </c>
      <c r="N219" s="145" t="s">
        <v>42</v>
      </c>
      <c r="P219" s="146">
        <f>O219*H219</f>
        <v>0</v>
      </c>
      <c r="Q219" s="146">
        <v>2.3010199999999998</v>
      </c>
      <c r="R219" s="146">
        <f>Q219*H219</f>
        <v>4.85745322</v>
      </c>
      <c r="S219" s="146">
        <v>0</v>
      </c>
      <c r="T219" s="147">
        <f>S219*H219</f>
        <v>0</v>
      </c>
      <c r="AR219" s="148" t="s">
        <v>207</v>
      </c>
      <c r="AT219" s="148" t="s">
        <v>190</v>
      </c>
      <c r="AU219" s="148" t="s">
        <v>87</v>
      </c>
      <c r="AY219" s="17" t="s">
        <v>187</v>
      </c>
      <c r="BE219" s="149">
        <f>IF(N219="základní",J219,0)</f>
        <v>0</v>
      </c>
      <c r="BF219" s="149">
        <f>IF(N219="snížená",J219,0)</f>
        <v>0</v>
      </c>
      <c r="BG219" s="149">
        <f>IF(N219="zákl. přenesená",J219,0)</f>
        <v>0</v>
      </c>
      <c r="BH219" s="149">
        <f>IF(N219="sníž. přenesená",J219,0)</f>
        <v>0</v>
      </c>
      <c r="BI219" s="149">
        <f>IF(N219="nulová",J219,0)</f>
        <v>0</v>
      </c>
      <c r="BJ219" s="17" t="s">
        <v>85</v>
      </c>
      <c r="BK219" s="149">
        <f>ROUND(I219*H219,2)</f>
        <v>0</v>
      </c>
      <c r="BL219" s="17" t="s">
        <v>207</v>
      </c>
      <c r="BM219" s="148" t="s">
        <v>396</v>
      </c>
    </row>
    <row r="220" spans="2:65" s="12" customFormat="1" ht="11.25">
      <c r="B220" s="157"/>
      <c r="D220" s="150" t="s">
        <v>292</v>
      </c>
      <c r="E220" s="158" t="s">
        <v>1</v>
      </c>
      <c r="F220" s="159" t="s">
        <v>397</v>
      </c>
      <c r="H220" s="160">
        <v>2.1110000000000002</v>
      </c>
      <c r="I220" s="161"/>
      <c r="L220" s="157"/>
      <c r="M220" s="162"/>
      <c r="T220" s="163"/>
      <c r="AT220" s="158" t="s">
        <v>292</v>
      </c>
      <c r="AU220" s="158" t="s">
        <v>87</v>
      </c>
      <c r="AV220" s="12" t="s">
        <v>87</v>
      </c>
      <c r="AW220" s="12" t="s">
        <v>32</v>
      </c>
      <c r="AX220" s="12" t="s">
        <v>85</v>
      </c>
      <c r="AY220" s="158" t="s">
        <v>187</v>
      </c>
    </row>
    <row r="221" spans="2:65" s="1" customFormat="1" ht="21.75" customHeight="1">
      <c r="B221" s="136"/>
      <c r="C221" s="137" t="s">
        <v>7</v>
      </c>
      <c r="D221" s="137" t="s">
        <v>190</v>
      </c>
      <c r="E221" s="138" t="s">
        <v>398</v>
      </c>
      <c r="F221" s="139" t="s">
        <v>399</v>
      </c>
      <c r="G221" s="140" t="s">
        <v>290</v>
      </c>
      <c r="H221" s="141">
        <v>23.03</v>
      </c>
      <c r="I221" s="142"/>
      <c r="J221" s="143">
        <f>ROUND(I221*H221,2)</f>
        <v>0</v>
      </c>
      <c r="K221" s="139" t="s">
        <v>194</v>
      </c>
      <c r="L221" s="32"/>
      <c r="M221" s="144" t="s">
        <v>1</v>
      </c>
      <c r="N221" s="145" t="s">
        <v>42</v>
      </c>
      <c r="P221" s="146">
        <f>O221*H221</f>
        <v>0</v>
      </c>
      <c r="Q221" s="146">
        <v>1.63</v>
      </c>
      <c r="R221" s="146">
        <f>Q221*H221</f>
        <v>37.538899999999998</v>
      </c>
      <c r="S221" s="146">
        <v>0</v>
      </c>
      <c r="T221" s="147">
        <f>S221*H221</f>
        <v>0</v>
      </c>
      <c r="AR221" s="148" t="s">
        <v>207</v>
      </c>
      <c r="AT221" s="148" t="s">
        <v>190</v>
      </c>
      <c r="AU221" s="148" t="s">
        <v>87</v>
      </c>
      <c r="AY221" s="17" t="s">
        <v>187</v>
      </c>
      <c r="BE221" s="149">
        <f>IF(N221="základní",J221,0)</f>
        <v>0</v>
      </c>
      <c r="BF221" s="149">
        <f>IF(N221="snížená",J221,0)</f>
        <v>0</v>
      </c>
      <c r="BG221" s="149">
        <f>IF(N221="zákl. přenesená",J221,0)</f>
        <v>0</v>
      </c>
      <c r="BH221" s="149">
        <f>IF(N221="sníž. přenesená",J221,0)</f>
        <v>0</v>
      </c>
      <c r="BI221" s="149">
        <f>IF(N221="nulová",J221,0)</f>
        <v>0</v>
      </c>
      <c r="BJ221" s="17" t="s">
        <v>85</v>
      </c>
      <c r="BK221" s="149">
        <f>ROUND(I221*H221,2)</f>
        <v>0</v>
      </c>
      <c r="BL221" s="17" t="s">
        <v>207</v>
      </c>
      <c r="BM221" s="148" t="s">
        <v>400</v>
      </c>
    </row>
    <row r="222" spans="2:65" s="12" customFormat="1" ht="11.25">
      <c r="B222" s="157"/>
      <c r="D222" s="150" t="s">
        <v>292</v>
      </c>
      <c r="E222" s="158" t="s">
        <v>1</v>
      </c>
      <c r="F222" s="159" t="s">
        <v>401</v>
      </c>
      <c r="H222" s="160">
        <v>6.03</v>
      </c>
      <c r="I222" s="161"/>
      <c r="L222" s="157"/>
      <c r="M222" s="162"/>
      <c r="T222" s="163"/>
      <c r="AT222" s="158" t="s">
        <v>292</v>
      </c>
      <c r="AU222" s="158" t="s">
        <v>87</v>
      </c>
      <c r="AV222" s="12" t="s">
        <v>87</v>
      </c>
      <c r="AW222" s="12" t="s">
        <v>32</v>
      </c>
      <c r="AX222" s="12" t="s">
        <v>77</v>
      </c>
      <c r="AY222" s="158" t="s">
        <v>187</v>
      </c>
    </row>
    <row r="223" spans="2:65" s="12" customFormat="1" ht="11.25">
      <c r="B223" s="157"/>
      <c r="D223" s="150" t="s">
        <v>292</v>
      </c>
      <c r="E223" s="158" t="s">
        <v>1</v>
      </c>
      <c r="F223" s="159" t="s">
        <v>402</v>
      </c>
      <c r="H223" s="160">
        <v>17</v>
      </c>
      <c r="I223" s="161"/>
      <c r="L223" s="157"/>
      <c r="M223" s="162"/>
      <c r="T223" s="163"/>
      <c r="AT223" s="158" t="s">
        <v>292</v>
      </c>
      <c r="AU223" s="158" t="s">
        <v>87</v>
      </c>
      <c r="AV223" s="12" t="s">
        <v>87</v>
      </c>
      <c r="AW223" s="12" t="s">
        <v>32</v>
      </c>
      <c r="AX223" s="12" t="s">
        <v>77</v>
      </c>
      <c r="AY223" s="158" t="s">
        <v>187</v>
      </c>
    </row>
    <row r="224" spans="2:65" s="13" customFormat="1" ht="11.25">
      <c r="B224" s="164"/>
      <c r="D224" s="150" t="s">
        <v>292</v>
      </c>
      <c r="E224" s="165" t="s">
        <v>1</v>
      </c>
      <c r="F224" s="166" t="s">
        <v>296</v>
      </c>
      <c r="H224" s="167">
        <v>23.03</v>
      </c>
      <c r="I224" s="168"/>
      <c r="L224" s="164"/>
      <c r="M224" s="169"/>
      <c r="T224" s="170"/>
      <c r="AT224" s="165" t="s">
        <v>292</v>
      </c>
      <c r="AU224" s="165" t="s">
        <v>87</v>
      </c>
      <c r="AV224" s="13" t="s">
        <v>207</v>
      </c>
      <c r="AW224" s="13" t="s">
        <v>32</v>
      </c>
      <c r="AX224" s="13" t="s">
        <v>85</v>
      </c>
      <c r="AY224" s="165" t="s">
        <v>187</v>
      </c>
    </row>
    <row r="225" spans="2:65" s="1" customFormat="1" ht="24.2" customHeight="1">
      <c r="B225" s="136"/>
      <c r="C225" s="137" t="s">
        <v>403</v>
      </c>
      <c r="D225" s="137" t="s">
        <v>190</v>
      </c>
      <c r="E225" s="138" t="s">
        <v>404</v>
      </c>
      <c r="F225" s="139" t="s">
        <v>405</v>
      </c>
      <c r="G225" s="140" t="s">
        <v>406</v>
      </c>
      <c r="H225" s="141">
        <v>68</v>
      </c>
      <c r="I225" s="142"/>
      <c r="J225" s="143">
        <f>ROUND(I225*H225,2)</f>
        <v>0</v>
      </c>
      <c r="K225" s="139" t="s">
        <v>194</v>
      </c>
      <c r="L225" s="32"/>
      <c r="M225" s="144" t="s">
        <v>1</v>
      </c>
      <c r="N225" s="145" t="s">
        <v>42</v>
      </c>
      <c r="P225" s="146">
        <f>O225*H225</f>
        <v>0</v>
      </c>
      <c r="Q225" s="146">
        <v>1.33E-3</v>
      </c>
      <c r="R225" s="146">
        <f>Q225*H225</f>
        <v>9.0440000000000006E-2</v>
      </c>
      <c r="S225" s="146">
        <v>0</v>
      </c>
      <c r="T225" s="147">
        <f>S225*H225</f>
        <v>0</v>
      </c>
      <c r="AR225" s="148" t="s">
        <v>207</v>
      </c>
      <c r="AT225" s="148" t="s">
        <v>190</v>
      </c>
      <c r="AU225" s="148" t="s">
        <v>87</v>
      </c>
      <c r="AY225" s="17" t="s">
        <v>187</v>
      </c>
      <c r="BE225" s="149">
        <f>IF(N225="základní",J225,0)</f>
        <v>0</v>
      </c>
      <c r="BF225" s="149">
        <f>IF(N225="snížená",J225,0)</f>
        <v>0</v>
      </c>
      <c r="BG225" s="149">
        <f>IF(N225="zákl. přenesená",J225,0)</f>
        <v>0</v>
      </c>
      <c r="BH225" s="149">
        <f>IF(N225="sníž. přenesená",J225,0)</f>
        <v>0</v>
      </c>
      <c r="BI225" s="149">
        <f>IF(N225="nulová",J225,0)</f>
        <v>0</v>
      </c>
      <c r="BJ225" s="17" t="s">
        <v>85</v>
      </c>
      <c r="BK225" s="149">
        <f>ROUND(I225*H225,2)</f>
        <v>0</v>
      </c>
      <c r="BL225" s="17" t="s">
        <v>207</v>
      </c>
      <c r="BM225" s="148" t="s">
        <v>407</v>
      </c>
    </row>
    <row r="226" spans="2:65" s="1" customFormat="1" ht="37.9" customHeight="1">
      <c r="B226" s="136"/>
      <c r="C226" s="137" t="s">
        <v>408</v>
      </c>
      <c r="D226" s="137" t="s">
        <v>190</v>
      </c>
      <c r="E226" s="138" t="s">
        <v>409</v>
      </c>
      <c r="F226" s="139" t="s">
        <v>410</v>
      </c>
      <c r="G226" s="140" t="s">
        <v>406</v>
      </c>
      <c r="H226" s="141">
        <v>67</v>
      </c>
      <c r="I226" s="142"/>
      <c r="J226" s="143">
        <f>ROUND(I226*H226,2)</f>
        <v>0</v>
      </c>
      <c r="K226" s="139" t="s">
        <v>194</v>
      </c>
      <c r="L226" s="32"/>
      <c r="M226" s="144" t="s">
        <v>1</v>
      </c>
      <c r="N226" s="145" t="s">
        <v>42</v>
      </c>
      <c r="P226" s="146">
        <f>O226*H226</f>
        <v>0</v>
      </c>
      <c r="Q226" s="146">
        <v>5.0000000000000001E-4</v>
      </c>
      <c r="R226" s="146">
        <f>Q226*H226</f>
        <v>3.3500000000000002E-2</v>
      </c>
      <c r="S226" s="146">
        <v>0</v>
      </c>
      <c r="T226" s="147">
        <f>S226*H226</f>
        <v>0</v>
      </c>
      <c r="AR226" s="148" t="s">
        <v>207</v>
      </c>
      <c r="AT226" s="148" t="s">
        <v>190</v>
      </c>
      <c r="AU226" s="148" t="s">
        <v>87</v>
      </c>
      <c r="AY226" s="17" t="s">
        <v>187</v>
      </c>
      <c r="BE226" s="149">
        <f>IF(N226="základní",J226,0)</f>
        <v>0</v>
      </c>
      <c r="BF226" s="149">
        <f>IF(N226="snížená",J226,0)</f>
        <v>0</v>
      </c>
      <c r="BG226" s="149">
        <f>IF(N226="zákl. přenesená",J226,0)</f>
        <v>0</v>
      </c>
      <c r="BH226" s="149">
        <f>IF(N226="sníž. přenesená",J226,0)</f>
        <v>0</v>
      </c>
      <c r="BI226" s="149">
        <f>IF(N226="nulová",J226,0)</f>
        <v>0</v>
      </c>
      <c r="BJ226" s="17" t="s">
        <v>85</v>
      </c>
      <c r="BK226" s="149">
        <f>ROUND(I226*H226,2)</f>
        <v>0</v>
      </c>
      <c r="BL226" s="17" t="s">
        <v>207</v>
      </c>
      <c r="BM226" s="148" t="s">
        <v>411</v>
      </c>
    </row>
    <row r="227" spans="2:65" s="12" customFormat="1" ht="11.25">
      <c r="B227" s="157"/>
      <c r="D227" s="150" t="s">
        <v>292</v>
      </c>
      <c r="E227" s="158" t="s">
        <v>1</v>
      </c>
      <c r="F227" s="159" t="s">
        <v>412</v>
      </c>
      <c r="H227" s="160">
        <v>67</v>
      </c>
      <c r="I227" s="161"/>
      <c r="L227" s="157"/>
      <c r="M227" s="162"/>
      <c r="T227" s="163"/>
      <c r="AT227" s="158" t="s">
        <v>292</v>
      </c>
      <c r="AU227" s="158" t="s">
        <v>87</v>
      </c>
      <c r="AV227" s="12" t="s">
        <v>87</v>
      </c>
      <c r="AW227" s="12" t="s">
        <v>32</v>
      </c>
      <c r="AX227" s="12" t="s">
        <v>85</v>
      </c>
      <c r="AY227" s="158" t="s">
        <v>187</v>
      </c>
    </row>
    <row r="228" spans="2:65" s="1" customFormat="1" ht="24.2" customHeight="1">
      <c r="B228" s="136"/>
      <c r="C228" s="137" t="s">
        <v>413</v>
      </c>
      <c r="D228" s="137" t="s">
        <v>190</v>
      </c>
      <c r="E228" s="138" t="s">
        <v>414</v>
      </c>
      <c r="F228" s="139" t="s">
        <v>415</v>
      </c>
      <c r="G228" s="140" t="s">
        <v>406</v>
      </c>
      <c r="H228" s="141">
        <v>8</v>
      </c>
      <c r="I228" s="142"/>
      <c r="J228" s="143">
        <f>ROUND(I228*H228,2)</f>
        <v>0</v>
      </c>
      <c r="K228" s="139" t="s">
        <v>194</v>
      </c>
      <c r="L228" s="32"/>
      <c r="M228" s="144" t="s">
        <v>1</v>
      </c>
      <c r="N228" s="145" t="s">
        <v>42</v>
      </c>
      <c r="P228" s="146">
        <f>O228*H228</f>
        <v>0</v>
      </c>
      <c r="Q228" s="146">
        <v>1.49E-3</v>
      </c>
      <c r="R228" s="146">
        <f>Q228*H228</f>
        <v>1.192E-2</v>
      </c>
      <c r="S228" s="146">
        <v>0</v>
      </c>
      <c r="T228" s="147">
        <f>S228*H228</f>
        <v>0</v>
      </c>
      <c r="AR228" s="148" t="s">
        <v>207</v>
      </c>
      <c r="AT228" s="148" t="s">
        <v>190</v>
      </c>
      <c r="AU228" s="148" t="s">
        <v>87</v>
      </c>
      <c r="AY228" s="17" t="s">
        <v>187</v>
      </c>
      <c r="BE228" s="149">
        <f>IF(N228="základní",J228,0)</f>
        <v>0</v>
      </c>
      <c r="BF228" s="149">
        <f>IF(N228="snížená",J228,0)</f>
        <v>0</v>
      </c>
      <c r="BG228" s="149">
        <f>IF(N228="zákl. přenesená",J228,0)</f>
        <v>0</v>
      </c>
      <c r="BH228" s="149">
        <f>IF(N228="sníž. přenesená",J228,0)</f>
        <v>0</v>
      </c>
      <c r="BI228" s="149">
        <f>IF(N228="nulová",J228,0)</f>
        <v>0</v>
      </c>
      <c r="BJ228" s="17" t="s">
        <v>85</v>
      </c>
      <c r="BK228" s="149">
        <f>ROUND(I228*H228,2)</f>
        <v>0</v>
      </c>
      <c r="BL228" s="17" t="s">
        <v>207</v>
      </c>
      <c r="BM228" s="148" t="s">
        <v>416</v>
      </c>
    </row>
    <row r="229" spans="2:65" s="1" customFormat="1" ht="24.2" customHeight="1">
      <c r="B229" s="136"/>
      <c r="C229" s="137" t="s">
        <v>417</v>
      </c>
      <c r="D229" s="137" t="s">
        <v>190</v>
      </c>
      <c r="E229" s="138" t="s">
        <v>418</v>
      </c>
      <c r="F229" s="139" t="s">
        <v>419</v>
      </c>
      <c r="G229" s="140" t="s">
        <v>290</v>
      </c>
      <c r="H229" s="141">
        <v>30.251999999999999</v>
      </c>
      <c r="I229" s="142"/>
      <c r="J229" s="143">
        <f>ROUND(I229*H229,2)</f>
        <v>0</v>
      </c>
      <c r="K229" s="139" t="s">
        <v>194</v>
      </c>
      <c r="L229" s="32"/>
      <c r="M229" s="144" t="s">
        <v>1</v>
      </c>
      <c r="N229" s="145" t="s">
        <v>42</v>
      </c>
      <c r="P229" s="146">
        <f>O229*H229</f>
        <v>0</v>
      </c>
      <c r="Q229" s="146">
        <v>1.98</v>
      </c>
      <c r="R229" s="146">
        <f>Q229*H229</f>
        <v>59.898959999999995</v>
      </c>
      <c r="S229" s="146">
        <v>0</v>
      </c>
      <c r="T229" s="147">
        <f>S229*H229</f>
        <v>0</v>
      </c>
      <c r="AR229" s="148" t="s">
        <v>207</v>
      </c>
      <c r="AT229" s="148" t="s">
        <v>190</v>
      </c>
      <c r="AU229" s="148" t="s">
        <v>87</v>
      </c>
      <c r="AY229" s="17" t="s">
        <v>187</v>
      </c>
      <c r="BE229" s="149">
        <f>IF(N229="základní",J229,0)</f>
        <v>0</v>
      </c>
      <c r="BF229" s="149">
        <f>IF(N229="snížená",J229,0)</f>
        <v>0</v>
      </c>
      <c r="BG229" s="149">
        <f>IF(N229="zákl. přenesená",J229,0)</f>
        <v>0</v>
      </c>
      <c r="BH229" s="149">
        <f>IF(N229="sníž. přenesená",J229,0)</f>
        <v>0</v>
      </c>
      <c r="BI229" s="149">
        <f>IF(N229="nulová",J229,0)</f>
        <v>0</v>
      </c>
      <c r="BJ229" s="17" t="s">
        <v>85</v>
      </c>
      <c r="BK229" s="149">
        <f>ROUND(I229*H229,2)</f>
        <v>0</v>
      </c>
      <c r="BL229" s="17" t="s">
        <v>207</v>
      </c>
      <c r="BM229" s="148" t="s">
        <v>420</v>
      </c>
    </row>
    <row r="230" spans="2:65" s="12" customFormat="1" ht="22.5">
      <c r="B230" s="157"/>
      <c r="D230" s="150" t="s">
        <v>292</v>
      </c>
      <c r="E230" s="158" t="s">
        <v>1</v>
      </c>
      <c r="F230" s="159" t="s">
        <v>421</v>
      </c>
      <c r="H230" s="160">
        <v>11.151999999999999</v>
      </c>
      <c r="I230" s="161"/>
      <c r="L230" s="157"/>
      <c r="M230" s="162"/>
      <c r="T230" s="163"/>
      <c r="AT230" s="158" t="s">
        <v>292</v>
      </c>
      <c r="AU230" s="158" t="s">
        <v>87</v>
      </c>
      <c r="AV230" s="12" t="s">
        <v>87</v>
      </c>
      <c r="AW230" s="12" t="s">
        <v>32</v>
      </c>
      <c r="AX230" s="12" t="s">
        <v>77</v>
      </c>
      <c r="AY230" s="158" t="s">
        <v>187</v>
      </c>
    </row>
    <row r="231" spans="2:65" s="12" customFormat="1" ht="11.25">
      <c r="B231" s="157"/>
      <c r="D231" s="150" t="s">
        <v>292</v>
      </c>
      <c r="E231" s="158" t="s">
        <v>1</v>
      </c>
      <c r="F231" s="159" t="s">
        <v>422</v>
      </c>
      <c r="H231" s="160">
        <v>19.100000000000001</v>
      </c>
      <c r="I231" s="161"/>
      <c r="L231" s="157"/>
      <c r="M231" s="162"/>
      <c r="T231" s="163"/>
      <c r="AT231" s="158" t="s">
        <v>292</v>
      </c>
      <c r="AU231" s="158" t="s">
        <v>87</v>
      </c>
      <c r="AV231" s="12" t="s">
        <v>87</v>
      </c>
      <c r="AW231" s="12" t="s">
        <v>32</v>
      </c>
      <c r="AX231" s="12" t="s">
        <v>77</v>
      </c>
      <c r="AY231" s="158" t="s">
        <v>187</v>
      </c>
    </row>
    <row r="232" spans="2:65" s="13" customFormat="1" ht="11.25">
      <c r="B232" s="164"/>
      <c r="D232" s="150" t="s">
        <v>292</v>
      </c>
      <c r="E232" s="165" t="s">
        <v>1</v>
      </c>
      <c r="F232" s="166" t="s">
        <v>296</v>
      </c>
      <c r="H232" s="167">
        <v>30.251999999999999</v>
      </c>
      <c r="I232" s="168"/>
      <c r="L232" s="164"/>
      <c r="M232" s="169"/>
      <c r="T232" s="170"/>
      <c r="AT232" s="165" t="s">
        <v>292</v>
      </c>
      <c r="AU232" s="165" t="s">
        <v>87</v>
      </c>
      <c r="AV232" s="13" t="s">
        <v>207</v>
      </c>
      <c r="AW232" s="13" t="s">
        <v>32</v>
      </c>
      <c r="AX232" s="13" t="s">
        <v>85</v>
      </c>
      <c r="AY232" s="165" t="s">
        <v>187</v>
      </c>
    </row>
    <row r="233" spans="2:65" s="1" customFormat="1" ht="24.2" customHeight="1">
      <c r="B233" s="136"/>
      <c r="C233" s="137" t="s">
        <v>423</v>
      </c>
      <c r="D233" s="137" t="s">
        <v>190</v>
      </c>
      <c r="E233" s="138" t="s">
        <v>424</v>
      </c>
      <c r="F233" s="139" t="s">
        <v>425</v>
      </c>
      <c r="G233" s="140" t="s">
        <v>290</v>
      </c>
      <c r="H233" s="141">
        <v>46.543999999999997</v>
      </c>
      <c r="I233" s="142"/>
      <c r="J233" s="143">
        <f>ROUND(I233*H233,2)</f>
        <v>0</v>
      </c>
      <c r="K233" s="139" t="s">
        <v>194</v>
      </c>
      <c r="L233" s="32"/>
      <c r="M233" s="144" t="s">
        <v>1</v>
      </c>
      <c r="N233" s="145" t="s">
        <v>42</v>
      </c>
      <c r="P233" s="146">
        <f>O233*H233</f>
        <v>0</v>
      </c>
      <c r="Q233" s="146">
        <v>2.5018699999999998</v>
      </c>
      <c r="R233" s="146">
        <f>Q233*H233</f>
        <v>116.44703727999999</v>
      </c>
      <c r="S233" s="146">
        <v>0</v>
      </c>
      <c r="T233" s="147">
        <f>S233*H233</f>
        <v>0</v>
      </c>
      <c r="AR233" s="148" t="s">
        <v>207</v>
      </c>
      <c r="AT233" s="148" t="s">
        <v>190</v>
      </c>
      <c r="AU233" s="148" t="s">
        <v>87</v>
      </c>
      <c r="AY233" s="17" t="s">
        <v>187</v>
      </c>
      <c r="BE233" s="149">
        <f>IF(N233="základní",J233,0)</f>
        <v>0</v>
      </c>
      <c r="BF233" s="149">
        <f>IF(N233="snížená",J233,0)</f>
        <v>0</v>
      </c>
      <c r="BG233" s="149">
        <f>IF(N233="zákl. přenesená",J233,0)</f>
        <v>0</v>
      </c>
      <c r="BH233" s="149">
        <f>IF(N233="sníž. přenesená",J233,0)</f>
        <v>0</v>
      </c>
      <c r="BI233" s="149">
        <f>IF(N233="nulová",J233,0)</f>
        <v>0</v>
      </c>
      <c r="BJ233" s="17" t="s">
        <v>85</v>
      </c>
      <c r="BK233" s="149">
        <f>ROUND(I233*H233,2)</f>
        <v>0</v>
      </c>
      <c r="BL233" s="17" t="s">
        <v>207</v>
      </c>
      <c r="BM233" s="148" t="s">
        <v>426</v>
      </c>
    </row>
    <row r="234" spans="2:65" s="12" customFormat="1" ht="11.25">
      <c r="B234" s="157"/>
      <c r="D234" s="150" t="s">
        <v>292</v>
      </c>
      <c r="E234" s="158" t="s">
        <v>1</v>
      </c>
      <c r="F234" s="159" t="s">
        <v>427</v>
      </c>
      <c r="H234" s="160">
        <v>46.543999999999997</v>
      </c>
      <c r="I234" s="161"/>
      <c r="L234" s="157"/>
      <c r="M234" s="162"/>
      <c r="T234" s="163"/>
      <c r="AT234" s="158" t="s">
        <v>292</v>
      </c>
      <c r="AU234" s="158" t="s">
        <v>87</v>
      </c>
      <c r="AV234" s="12" t="s">
        <v>87</v>
      </c>
      <c r="AW234" s="12" t="s">
        <v>32</v>
      </c>
      <c r="AX234" s="12" t="s">
        <v>85</v>
      </c>
      <c r="AY234" s="158" t="s">
        <v>187</v>
      </c>
    </row>
    <row r="235" spans="2:65" s="1" customFormat="1" ht="24.2" customHeight="1">
      <c r="B235" s="136"/>
      <c r="C235" s="137" t="s">
        <v>428</v>
      </c>
      <c r="D235" s="137" t="s">
        <v>190</v>
      </c>
      <c r="E235" s="138" t="s">
        <v>429</v>
      </c>
      <c r="F235" s="139" t="s">
        <v>430</v>
      </c>
      <c r="G235" s="140" t="s">
        <v>286</v>
      </c>
      <c r="H235" s="141">
        <v>299.8</v>
      </c>
      <c r="I235" s="142"/>
      <c r="J235" s="143">
        <f>ROUND(I235*H235,2)</f>
        <v>0</v>
      </c>
      <c r="K235" s="139" t="s">
        <v>194</v>
      </c>
      <c r="L235" s="32"/>
      <c r="M235" s="144" t="s">
        <v>1</v>
      </c>
      <c r="N235" s="145" t="s">
        <v>42</v>
      </c>
      <c r="P235" s="146">
        <f>O235*H235</f>
        <v>0</v>
      </c>
      <c r="Q235" s="146">
        <v>1E-3</v>
      </c>
      <c r="R235" s="146">
        <f>Q235*H235</f>
        <v>0.29980000000000001</v>
      </c>
      <c r="S235" s="146">
        <v>0</v>
      </c>
      <c r="T235" s="147">
        <f>S235*H235</f>
        <v>0</v>
      </c>
      <c r="AR235" s="148" t="s">
        <v>207</v>
      </c>
      <c r="AT235" s="148" t="s">
        <v>190</v>
      </c>
      <c r="AU235" s="148" t="s">
        <v>87</v>
      </c>
      <c r="AY235" s="17" t="s">
        <v>187</v>
      </c>
      <c r="BE235" s="149">
        <f>IF(N235="základní",J235,0)</f>
        <v>0</v>
      </c>
      <c r="BF235" s="149">
        <f>IF(N235="snížená",J235,0)</f>
        <v>0</v>
      </c>
      <c r="BG235" s="149">
        <f>IF(N235="zákl. přenesená",J235,0)</f>
        <v>0</v>
      </c>
      <c r="BH235" s="149">
        <f>IF(N235="sníž. přenesená",J235,0)</f>
        <v>0</v>
      </c>
      <c r="BI235" s="149">
        <f>IF(N235="nulová",J235,0)</f>
        <v>0</v>
      </c>
      <c r="BJ235" s="17" t="s">
        <v>85</v>
      </c>
      <c r="BK235" s="149">
        <f>ROUND(I235*H235,2)</f>
        <v>0</v>
      </c>
      <c r="BL235" s="17" t="s">
        <v>207</v>
      </c>
      <c r="BM235" s="148" t="s">
        <v>431</v>
      </c>
    </row>
    <row r="236" spans="2:65" s="1" customFormat="1" ht="16.5" customHeight="1">
      <c r="B236" s="136"/>
      <c r="C236" s="137" t="s">
        <v>432</v>
      </c>
      <c r="D236" s="137" t="s">
        <v>190</v>
      </c>
      <c r="E236" s="138" t="s">
        <v>433</v>
      </c>
      <c r="F236" s="139" t="s">
        <v>434</v>
      </c>
      <c r="G236" s="140" t="s">
        <v>286</v>
      </c>
      <c r="H236" s="141">
        <v>11.43</v>
      </c>
      <c r="I236" s="142"/>
      <c r="J236" s="143">
        <f>ROUND(I236*H236,2)</f>
        <v>0</v>
      </c>
      <c r="K236" s="139" t="s">
        <v>194</v>
      </c>
      <c r="L236" s="32"/>
      <c r="M236" s="144" t="s">
        <v>1</v>
      </c>
      <c r="N236" s="145" t="s">
        <v>42</v>
      </c>
      <c r="P236" s="146">
        <f>O236*H236</f>
        <v>0</v>
      </c>
      <c r="Q236" s="146">
        <v>2.9399999999999999E-3</v>
      </c>
      <c r="R236" s="146">
        <f>Q236*H236</f>
        <v>3.3604200000000001E-2</v>
      </c>
      <c r="S236" s="146">
        <v>0</v>
      </c>
      <c r="T236" s="147">
        <f>S236*H236</f>
        <v>0</v>
      </c>
      <c r="AR236" s="148" t="s">
        <v>207</v>
      </c>
      <c r="AT236" s="148" t="s">
        <v>190</v>
      </c>
      <c r="AU236" s="148" t="s">
        <v>87</v>
      </c>
      <c r="AY236" s="17" t="s">
        <v>187</v>
      </c>
      <c r="BE236" s="149">
        <f>IF(N236="základní",J236,0)</f>
        <v>0</v>
      </c>
      <c r="BF236" s="149">
        <f>IF(N236="snížená",J236,0)</f>
        <v>0</v>
      </c>
      <c r="BG236" s="149">
        <f>IF(N236="zákl. přenesená",J236,0)</f>
        <v>0</v>
      </c>
      <c r="BH236" s="149">
        <f>IF(N236="sníž. přenesená",J236,0)</f>
        <v>0</v>
      </c>
      <c r="BI236" s="149">
        <f>IF(N236="nulová",J236,0)</f>
        <v>0</v>
      </c>
      <c r="BJ236" s="17" t="s">
        <v>85</v>
      </c>
      <c r="BK236" s="149">
        <f>ROUND(I236*H236,2)</f>
        <v>0</v>
      </c>
      <c r="BL236" s="17" t="s">
        <v>207</v>
      </c>
      <c r="BM236" s="148" t="s">
        <v>435</v>
      </c>
    </row>
    <row r="237" spans="2:65" s="12" customFormat="1" ht="11.25">
      <c r="B237" s="157"/>
      <c r="D237" s="150" t="s">
        <v>292</v>
      </c>
      <c r="E237" s="158" t="s">
        <v>1</v>
      </c>
      <c r="F237" s="159" t="s">
        <v>436</v>
      </c>
      <c r="H237" s="160">
        <v>11.43</v>
      </c>
      <c r="I237" s="161"/>
      <c r="L237" s="157"/>
      <c r="M237" s="162"/>
      <c r="T237" s="163"/>
      <c r="AT237" s="158" t="s">
        <v>292</v>
      </c>
      <c r="AU237" s="158" t="s">
        <v>87</v>
      </c>
      <c r="AV237" s="12" t="s">
        <v>87</v>
      </c>
      <c r="AW237" s="12" t="s">
        <v>32</v>
      </c>
      <c r="AX237" s="12" t="s">
        <v>85</v>
      </c>
      <c r="AY237" s="158" t="s">
        <v>187</v>
      </c>
    </row>
    <row r="238" spans="2:65" s="1" customFormat="1" ht="16.5" customHeight="1">
      <c r="B238" s="136"/>
      <c r="C238" s="137" t="s">
        <v>437</v>
      </c>
      <c r="D238" s="137" t="s">
        <v>190</v>
      </c>
      <c r="E238" s="138" t="s">
        <v>438</v>
      </c>
      <c r="F238" s="139" t="s">
        <v>439</v>
      </c>
      <c r="G238" s="140" t="s">
        <v>286</v>
      </c>
      <c r="H238" s="141">
        <v>11.43</v>
      </c>
      <c r="I238" s="142"/>
      <c r="J238" s="143">
        <f>ROUND(I238*H238,2)</f>
        <v>0</v>
      </c>
      <c r="K238" s="139" t="s">
        <v>194</v>
      </c>
      <c r="L238" s="32"/>
      <c r="M238" s="144" t="s">
        <v>1</v>
      </c>
      <c r="N238" s="145" t="s">
        <v>42</v>
      </c>
      <c r="P238" s="146">
        <f>O238*H238</f>
        <v>0</v>
      </c>
      <c r="Q238" s="146">
        <v>0</v>
      </c>
      <c r="R238" s="146">
        <f>Q238*H238</f>
        <v>0</v>
      </c>
      <c r="S238" s="146">
        <v>0</v>
      </c>
      <c r="T238" s="147">
        <f>S238*H238</f>
        <v>0</v>
      </c>
      <c r="AR238" s="148" t="s">
        <v>207</v>
      </c>
      <c r="AT238" s="148" t="s">
        <v>190</v>
      </c>
      <c r="AU238" s="148" t="s">
        <v>87</v>
      </c>
      <c r="AY238" s="17" t="s">
        <v>187</v>
      </c>
      <c r="BE238" s="149">
        <f>IF(N238="základní",J238,0)</f>
        <v>0</v>
      </c>
      <c r="BF238" s="149">
        <f>IF(N238="snížená",J238,0)</f>
        <v>0</v>
      </c>
      <c r="BG238" s="149">
        <f>IF(N238="zákl. přenesená",J238,0)</f>
        <v>0</v>
      </c>
      <c r="BH238" s="149">
        <f>IF(N238="sníž. přenesená",J238,0)</f>
        <v>0</v>
      </c>
      <c r="BI238" s="149">
        <f>IF(N238="nulová",J238,0)</f>
        <v>0</v>
      </c>
      <c r="BJ238" s="17" t="s">
        <v>85</v>
      </c>
      <c r="BK238" s="149">
        <f>ROUND(I238*H238,2)</f>
        <v>0</v>
      </c>
      <c r="BL238" s="17" t="s">
        <v>207</v>
      </c>
      <c r="BM238" s="148" t="s">
        <v>440</v>
      </c>
    </row>
    <row r="239" spans="2:65" s="1" customFormat="1" ht="16.5" customHeight="1">
      <c r="B239" s="136"/>
      <c r="C239" s="137" t="s">
        <v>441</v>
      </c>
      <c r="D239" s="137" t="s">
        <v>190</v>
      </c>
      <c r="E239" s="138" t="s">
        <v>442</v>
      </c>
      <c r="F239" s="139" t="s">
        <v>443</v>
      </c>
      <c r="G239" s="140" t="s">
        <v>357</v>
      </c>
      <c r="H239" s="141">
        <v>2.1349999999999998</v>
      </c>
      <c r="I239" s="142"/>
      <c r="J239" s="143">
        <f>ROUND(I239*H239,2)</f>
        <v>0</v>
      </c>
      <c r="K239" s="139" t="s">
        <v>194</v>
      </c>
      <c r="L239" s="32"/>
      <c r="M239" s="144" t="s">
        <v>1</v>
      </c>
      <c r="N239" s="145" t="s">
        <v>42</v>
      </c>
      <c r="P239" s="146">
        <f>O239*H239</f>
        <v>0</v>
      </c>
      <c r="Q239" s="146">
        <v>1.06277</v>
      </c>
      <c r="R239" s="146">
        <f>Q239*H239</f>
        <v>2.2690139499999997</v>
      </c>
      <c r="S239" s="146">
        <v>0</v>
      </c>
      <c r="T239" s="147">
        <f>S239*H239</f>
        <v>0</v>
      </c>
      <c r="AR239" s="148" t="s">
        <v>207</v>
      </c>
      <c r="AT239" s="148" t="s">
        <v>190</v>
      </c>
      <c r="AU239" s="148" t="s">
        <v>87</v>
      </c>
      <c r="AY239" s="17" t="s">
        <v>187</v>
      </c>
      <c r="BE239" s="149">
        <f>IF(N239="základní",J239,0)</f>
        <v>0</v>
      </c>
      <c r="BF239" s="149">
        <f>IF(N239="snížená",J239,0)</f>
        <v>0</v>
      </c>
      <c r="BG239" s="149">
        <f>IF(N239="zákl. přenesená",J239,0)</f>
        <v>0</v>
      </c>
      <c r="BH239" s="149">
        <f>IF(N239="sníž. přenesená",J239,0)</f>
        <v>0</v>
      </c>
      <c r="BI239" s="149">
        <f>IF(N239="nulová",J239,0)</f>
        <v>0</v>
      </c>
      <c r="BJ239" s="17" t="s">
        <v>85</v>
      </c>
      <c r="BK239" s="149">
        <f>ROUND(I239*H239,2)</f>
        <v>0</v>
      </c>
      <c r="BL239" s="17" t="s">
        <v>207</v>
      </c>
      <c r="BM239" s="148" t="s">
        <v>444</v>
      </c>
    </row>
    <row r="240" spans="2:65" s="1" customFormat="1" ht="16.5" customHeight="1">
      <c r="B240" s="136"/>
      <c r="C240" s="137" t="s">
        <v>445</v>
      </c>
      <c r="D240" s="137" t="s">
        <v>190</v>
      </c>
      <c r="E240" s="138" t="s">
        <v>446</v>
      </c>
      <c r="F240" s="139" t="s">
        <v>447</v>
      </c>
      <c r="G240" s="140" t="s">
        <v>290</v>
      </c>
      <c r="H240" s="141">
        <v>1.3</v>
      </c>
      <c r="I240" s="142"/>
      <c r="J240" s="143">
        <f>ROUND(I240*H240,2)</f>
        <v>0</v>
      </c>
      <c r="K240" s="139" t="s">
        <v>194</v>
      </c>
      <c r="L240" s="32"/>
      <c r="M240" s="144" t="s">
        <v>1</v>
      </c>
      <c r="N240" s="145" t="s">
        <v>42</v>
      </c>
      <c r="P240" s="146">
        <f>O240*H240</f>
        <v>0</v>
      </c>
      <c r="Q240" s="146">
        <v>2.3010199999999998</v>
      </c>
      <c r="R240" s="146">
        <f>Q240*H240</f>
        <v>2.9913259999999999</v>
      </c>
      <c r="S240" s="146">
        <v>0</v>
      </c>
      <c r="T240" s="147">
        <f>S240*H240</f>
        <v>0</v>
      </c>
      <c r="AR240" s="148" t="s">
        <v>207</v>
      </c>
      <c r="AT240" s="148" t="s">
        <v>190</v>
      </c>
      <c r="AU240" s="148" t="s">
        <v>87</v>
      </c>
      <c r="AY240" s="17" t="s">
        <v>187</v>
      </c>
      <c r="BE240" s="149">
        <f>IF(N240="základní",J240,0)</f>
        <v>0</v>
      </c>
      <c r="BF240" s="149">
        <f>IF(N240="snížená",J240,0)</f>
        <v>0</v>
      </c>
      <c r="BG240" s="149">
        <f>IF(N240="zákl. přenesená",J240,0)</f>
        <v>0</v>
      </c>
      <c r="BH240" s="149">
        <f>IF(N240="sníž. přenesená",J240,0)</f>
        <v>0</v>
      </c>
      <c r="BI240" s="149">
        <f>IF(N240="nulová",J240,0)</f>
        <v>0</v>
      </c>
      <c r="BJ240" s="17" t="s">
        <v>85</v>
      </c>
      <c r="BK240" s="149">
        <f>ROUND(I240*H240,2)</f>
        <v>0</v>
      </c>
      <c r="BL240" s="17" t="s">
        <v>207</v>
      </c>
      <c r="BM240" s="148" t="s">
        <v>448</v>
      </c>
    </row>
    <row r="241" spans="2:65" s="12" customFormat="1" ht="11.25">
      <c r="B241" s="157"/>
      <c r="D241" s="150" t="s">
        <v>292</v>
      </c>
      <c r="E241" s="158" t="s">
        <v>1</v>
      </c>
      <c r="F241" s="159" t="s">
        <v>449</v>
      </c>
      <c r="H241" s="160">
        <v>1.3</v>
      </c>
      <c r="I241" s="161"/>
      <c r="L241" s="157"/>
      <c r="M241" s="162"/>
      <c r="T241" s="163"/>
      <c r="AT241" s="158" t="s">
        <v>292</v>
      </c>
      <c r="AU241" s="158" t="s">
        <v>87</v>
      </c>
      <c r="AV241" s="12" t="s">
        <v>87</v>
      </c>
      <c r="AW241" s="12" t="s">
        <v>32</v>
      </c>
      <c r="AX241" s="12" t="s">
        <v>85</v>
      </c>
      <c r="AY241" s="158" t="s">
        <v>187</v>
      </c>
    </row>
    <row r="242" spans="2:65" s="1" customFormat="1" ht="21.75" customHeight="1">
      <c r="B242" s="136"/>
      <c r="C242" s="137" t="s">
        <v>450</v>
      </c>
      <c r="D242" s="137" t="s">
        <v>190</v>
      </c>
      <c r="E242" s="138" t="s">
        <v>451</v>
      </c>
      <c r="F242" s="139" t="s">
        <v>452</v>
      </c>
      <c r="G242" s="140" t="s">
        <v>357</v>
      </c>
      <c r="H242" s="141">
        <v>1.6E-2</v>
      </c>
      <c r="I242" s="142"/>
      <c r="J242" s="143">
        <f>ROUND(I242*H242,2)</f>
        <v>0</v>
      </c>
      <c r="K242" s="139" t="s">
        <v>194</v>
      </c>
      <c r="L242" s="32"/>
      <c r="M242" s="144" t="s">
        <v>1</v>
      </c>
      <c r="N242" s="145" t="s">
        <v>42</v>
      </c>
      <c r="P242" s="146">
        <f>O242*H242</f>
        <v>0</v>
      </c>
      <c r="Q242" s="146">
        <v>1.06277</v>
      </c>
      <c r="R242" s="146">
        <f>Q242*H242</f>
        <v>1.700432E-2</v>
      </c>
      <c r="S242" s="146">
        <v>0</v>
      </c>
      <c r="T242" s="147">
        <f>S242*H242</f>
        <v>0</v>
      </c>
      <c r="AR242" s="148" t="s">
        <v>207</v>
      </c>
      <c r="AT242" s="148" t="s">
        <v>190</v>
      </c>
      <c r="AU242" s="148" t="s">
        <v>87</v>
      </c>
      <c r="AY242" s="17" t="s">
        <v>187</v>
      </c>
      <c r="BE242" s="149">
        <f>IF(N242="základní",J242,0)</f>
        <v>0</v>
      </c>
      <c r="BF242" s="149">
        <f>IF(N242="snížená",J242,0)</f>
        <v>0</v>
      </c>
      <c r="BG242" s="149">
        <f>IF(N242="zákl. přenesená",J242,0)</f>
        <v>0</v>
      </c>
      <c r="BH242" s="149">
        <f>IF(N242="sníž. přenesená",J242,0)</f>
        <v>0</v>
      </c>
      <c r="BI242" s="149">
        <f>IF(N242="nulová",J242,0)</f>
        <v>0</v>
      </c>
      <c r="BJ242" s="17" t="s">
        <v>85</v>
      </c>
      <c r="BK242" s="149">
        <f>ROUND(I242*H242,2)</f>
        <v>0</v>
      </c>
      <c r="BL242" s="17" t="s">
        <v>207</v>
      </c>
      <c r="BM242" s="148" t="s">
        <v>453</v>
      </c>
    </row>
    <row r="243" spans="2:65" s="12" customFormat="1" ht="11.25">
      <c r="B243" s="157"/>
      <c r="D243" s="150" t="s">
        <v>292</v>
      </c>
      <c r="E243" s="158" t="s">
        <v>1</v>
      </c>
      <c r="F243" s="159" t="s">
        <v>454</v>
      </c>
      <c r="H243" s="160">
        <v>1.6E-2</v>
      </c>
      <c r="I243" s="161"/>
      <c r="L243" s="157"/>
      <c r="M243" s="162"/>
      <c r="T243" s="163"/>
      <c r="AT243" s="158" t="s">
        <v>292</v>
      </c>
      <c r="AU243" s="158" t="s">
        <v>87</v>
      </c>
      <c r="AV243" s="12" t="s">
        <v>87</v>
      </c>
      <c r="AW243" s="12" t="s">
        <v>32</v>
      </c>
      <c r="AX243" s="12" t="s">
        <v>85</v>
      </c>
      <c r="AY243" s="158" t="s">
        <v>187</v>
      </c>
    </row>
    <row r="244" spans="2:65" s="1" customFormat="1" ht="24.2" customHeight="1">
      <c r="B244" s="136"/>
      <c r="C244" s="137" t="s">
        <v>455</v>
      </c>
      <c r="D244" s="137" t="s">
        <v>190</v>
      </c>
      <c r="E244" s="138" t="s">
        <v>456</v>
      </c>
      <c r="F244" s="139" t="s">
        <v>457</v>
      </c>
      <c r="G244" s="140" t="s">
        <v>290</v>
      </c>
      <c r="H244" s="141">
        <v>42.420999999999999</v>
      </c>
      <c r="I244" s="142"/>
      <c r="J244" s="143">
        <f>ROUND(I244*H244,2)</f>
        <v>0</v>
      </c>
      <c r="K244" s="139" t="s">
        <v>194</v>
      </c>
      <c r="L244" s="32"/>
      <c r="M244" s="144" t="s">
        <v>1</v>
      </c>
      <c r="N244" s="145" t="s">
        <v>42</v>
      </c>
      <c r="P244" s="146">
        <f>O244*H244</f>
        <v>0</v>
      </c>
      <c r="Q244" s="146">
        <v>2.5018699999999998</v>
      </c>
      <c r="R244" s="146">
        <f>Q244*H244</f>
        <v>106.13182726999999</v>
      </c>
      <c r="S244" s="146">
        <v>0</v>
      </c>
      <c r="T244" s="147">
        <f>S244*H244</f>
        <v>0</v>
      </c>
      <c r="AR244" s="148" t="s">
        <v>207</v>
      </c>
      <c r="AT244" s="148" t="s">
        <v>190</v>
      </c>
      <c r="AU244" s="148" t="s">
        <v>87</v>
      </c>
      <c r="AY244" s="17" t="s">
        <v>187</v>
      </c>
      <c r="BE244" s="149">
        <f>IF(N244="základní",J244,0)</f>
        <v>0</v>
      </c>
      <c r="BF244" s="149">
        <f>IF(N244="snížená",J244,0)</f>
        <v>0</v>
      </c>
      <c r="BG244" s="149">
        <f>IF(N244="zákl. přenesená",J244,0)</f>
        <v>0</v>
      </c>
      <c r="BH244" s="149">
        <f>IF(N244="sníž. přenesená",J244,0)</f>
        <v>0</v>
      </c>
      <c r="BI244" s="149">
        <f>IF(N244="nulová",J244,0)</f>
        <v>0</v>
      </c>
      <c r="BJ244" s="17" t="s">
        <v>85</v>
      </c>
      <c r="BK244" s="149">
        <f>ROUND(I244*H244,2)</f>
        <v>0</v>
      </c>
      <c r="BL244" s="17" t="s">
        <v>207</v>
      </c>
      <c r="BM244" s="148" t="s">
        <v>458</v>
      </c>
    </row>
    <row r="245" spans="2:65" s="12" customFormat="1" ht="11.25">
      <c r="B245" s="157"/>
      <c r="D245" s="150" t="s">
        <v>292</v>
      </c>
      <c r="E245" s="158" t="s">
        <v>1</v>
      </c>
      <c r="F245" s="159" t="s">
        <v>459</v>
      </c>
      <c r="H245" s="160">
        <v>6.6470000000000002</v>
      </c>
      <c r="I245" s="161"/>
      <c r="L245" s="157"/>
      <c r="M245" s="162"/>
      <c r="T245" s="163"/>
      <c r="AT245" s="158" t="s">
        <v>292</v>
      </c>
      <c r="AU245" s="158" t="s">
        <v>87</v>
      </c>
      <c r="AV245" s="12" t="s">
        <v>87</v>
      </c>
      <c r="AW245" s="12" t="s">
        <v>32</v>
      </c>
      <c r="AX245" s="12" t="s">
        <v>77</v>
      </c>
      <c r="AY245" s="158" t="s">
        <v>187</v>
      </c>
    </row>
    <row r="246" spans="2:65" s="12" customFormat="1" ht="11.25">
      <c r="B246" s="157"/>
      <c r="D246" s="150" t="s">
        <v>292</v>
      </c>
      <c r="E246" s="158" t="s">
        <v>1</v>
      </c>
      <c r="F246" s="159" t="s">
        <v>460</v>
      </c>
      <c r="H246" s="160">
        <v>0.26900000000000002</v>
      </c>
      <c r="I246" s="161"/>
      <c r="L246" s="157"/>
      <c r="M246" s="162"/>
      <c r="T246" s="163"/>
      <c r="AT246" s="158" t="s">
        <v>292</v>
      </c>
      <c r="AU246" s="158" t="s">
        <v>87</v>
      </c>
      <c r="AV246" s="12" t="s">
        <v>87</v>
      </c>
      <c r="AW246" s="12" t="s">
        <v>32</v>
      </c>
      <c r="AX246" s="12" t="s">
        <v>77</v>
      </c>
      <c r="AY246" s="158" t="s">
        <v>187</v>
      </c>
    </row>
    <row r="247" spans="2:65" s="12" customFormat="1" ht="11.25">
      <c r="B247" s="157"/>
      <c r="D247" s="150" t="s">
        <v>292</v>
      </c>
      <c r="E247" s="158" t="s">
        <v>1</v>
      </c>
      <c r="F247" s="159" t="s">
        <v>461</v>
      </c>
      <c r="H247" s="160">
        <v>0.72499999999999998</v>
      </c>
      <c r="I247" s="161"/>
      <c r="L247" s="157"/>
      <c r="M247" s="162"/>
      <c r="T247" s="163"/>
      <c r="AT247" s="158" t="s">
        <v>292</v>
      </c>
      <c r="AU247" s="158" t="s">
        <v>87</v>
      </c>
      <c r="AV247" s="12" t="s">
        <v>87</v>
      </c>
      <c r="AW247" s="12" t="s">
        <v>32</v>
      </c>
      <c r="AX247" s="12" t="s">
        <v>77</v>
      </c>
      <c r="AY247" s="158" t="s">
        <v>187</v>
      </c>
    </row>
    <row r="248" spans="2:65" s="12" customFormat="1" ht="11.25">
      <c r="B248" s="157"/>
      <c r="D248" s="150" t="s">
        <v>292</v>
      </c>
      <c r="E248" s="158" t="s">
        <v>1</v>
      </c>
      <c r="F248" s="159" t="s">
        <v>462</v>
      </c>
      <c r="H248" s="160">
        <v>0.72499999999999998</v>
      </c>
      <c r="I248" s="161"/>
      <c r="L248" s="157"/>
      <c r="M248" s="162"/>
      <c r="T248" s="163"/>
      <c r="AT248" s="158" t="s">
        <v>292</v>
      </c>
      <c r="AU248" s="158" t="s">
        <v>87</v>
      </c>
      <c r="AV248" s="12" t="s">
        <v>87</v>
      </c>
      <c r="AW248" s="12" t="s">
        <v>32</v>
      </c>
      <c r="AX248" s="12" t="s">
        <v>77</v>
      </c>
      <c r="AY248" s="158" t="s">
        <v>187</v>
      </c>
    </row>
    <row r="249" spans="2:65" s="12" customFormat="1" ht="11.25">
      <c r="B249" s="157"/>
      <c r="D249" s="150" t="s">
        <v>292</v>
      </c>
      <c r="E249" s="158" t="s">
        <v>1</v>
      </c>
      <c r="F249" s="159" t="s">
        <v>463</v>
      </c>
      <c r="H249" s="160">
        <v>0.38</v>
      </c>
      <c r="I249" s="161"/>
      <c r="L249" s="157"/>
      <c r="M249" s="162"/>
      <c r="T249" s="163"/>
      <c r="AT249" s="158" t="s">
        <v>292</v>
      </c>
      <c r="AU249" s="158" t="s">
        <v>87</v>
      </c>
      <c r="AV249" s="12" t="s">
        <v>87</v>
      </c>
      <c r="AW249" s="12" t="s">
        <v>32</v>
      </c>
      <c r="AX249" s="12" t="s">
        <v>77</v>
      </c>
      <c r="AY249" s="158" t="s">
        <v>187</v>
      </c>
    </row>
    <row r="250" spans="2:65" s="12" customFormat="1" ht="11.25">
      <c r="B250" s="157"/>
      <c r="D250" s="150" t="s">
        <v>292</v>
      </c>
      <c r="E250" s="158" t="s">
        <v>1</v>
      </c>
      <c r="F250" s="159" t="s">
        <v>464</v>
      </c>
      <c r="H250" s="160">
        <v>4.9160000000000004</v>
      </c>
      <c r="I250" s="161"/>
      <c r="L250" s="157"/>
      <c r="M250" s="162"/>
      <c r="T250" s="163"/>
      <c r="AT250" s="158" t="s">
        <v>292</v>
      </c>
      <c r="AU250" s="158" t="s">
        <v>87</v>
      </c>
      <c r="AV250" s="12" t="s">
        <v>87</v>
      </c>
      <c r="AW250" s="12" t="s">
        <v>32</v>
      </c>
      <c r="AX250" s="12" t="s">
        <v>77</v>
      </c>
      <c r="AY250" s="158" t="s">
        <v>187</v>
      </c>
    </row>
    <row r="251" spans="2:65" s="12" customFormat="1" ht="11.25">
      <c r="B251" s="157"/>
      <c r="D251" s="150" t="s">
        <v>292</v>
      </c>
      <c r="E251" s="158" t="s">
        <v>1</v>
      </c>
      <c r="F251" s="159" t="s">
        <v>465</v>
      </c>
      <c r="H251" s="160">
        <v>0.156</v>
      </c>
      <c r="I251" s="161"/>
      <c r="L251" s="157"/>
      <c r="M251" s="162"/>
      <c r="T251" s="163"/>
      <c r="AT251" s="158" t="s">
        <v>292</v>
      </c>
      <c r="AU251" s="158" t="s">
        <v>87</v>
      </c>
      <c r="AV251" s="12" t="s">
        <v>87</v>
      </c>
      <c r="AW251" s="12" t="s">
        <v>32</v>
      </c>
      <c r="AX251" s="12" t="s">
        <v>77</v>
      </c>
      <c r="AY251" s="158" t="s">
        <v>187</v>
      </c>
    </row>
    <row r="252" spans="2:65" s="15" customFormat="1" ht="11.25">
      <c r="B252" s="177"/>
      <c r="D252" s="150" t="s">
        <v>292</v>
      </c>
      <c r="E252" s="178" t="s">
        <v>1</v>
      </c>
      <c r="F252" s="179" t="s">
        <v>466</v>
      </c>
      <c r="H252" s="180">
        <v>13.818</v>
      </c>
      <c r="I252" s="181"/>
      <c r="L252" s="177"/>
      <c r="M252" s="182"/>
      <c r="T252" s="183"/>
      <c r="AT252" s="178" t="s">
        <v>292</v>
      </c>
      <c r="AU252" s="178" t="s">
        <v>87</v>
      </c>
      <c r="AV252" s="15" t="s">
        <v>101</v>
      </c>
      <c r="AW252" s="15" t="s">
        <v>32</v>
      </c>
      <c r="AX252" s="15" t="s">
        <v>77</v>
      </c>
      <c r="AY252" s="178" t="s">
        <v>187</v>
      </c>
    </row>
    <row r="253" spans="2:65" s="12" customFormat="1" ht="22.5">
      <c r="B253" s="157"/>
      <c r="D253" s="150" t="s">
        <v>292</v>
      </c>
      <c r="E253" s="158" t="s">
        <v>1</v>
      </c>
      <c r="F253" s="159" t="s">
        <v>467</v>
      </c>
      <c r="H253" s="160">
        <v>20.462</v>
      </c>
      <c r="I253" s="161"/>
      <c r="L253" s="157"/>
      <c r="M253" s="162"/>
      <c r="T253" s="163"/>
      <c r="AT253" s="158" t="s">
        <v>292</v>
      </c>
      <c r="AU253" s="158" t="s">
        <v>87</v>
      </c>
      <c r="AV253" s="12" t="s">
        <v>87</v>
      </c>
      <c r="AW253" s="12" t="s">
        <v>32</v>
      </c>
      <c r="AX253" s="12" t="s">
        <v>77</v>
      </c>
      <c r="AY253" s="158" t="s">
        <v>187</v>
      </c>
    </row>
    <row r="254" spans="2:65" s="12" customFormat="1" ht="11.25">
      <c r="B254" s="157"/>
      <c r="D254" s="150" t="s">
        <v>292</v>
      </c>
      <c r="E254" s="158" t="s">
        <v>1</v>
      </c>
      <c r="F254" s="159" t="s">
        <v>468</v>
      </c>
      <c r="H254" s="160">
        <v>1.8160000000000001</v>
      </c>
      <c r="I254" s="161"/>
      <c r="L254" s="157"/>
      <c r="M254" s="162"/>
      <c r="T254" s="163"/>
      <c r="AT254" s="158" t="s">
        <v>292</v>
      </c>
      <c r="AU254" s="158" t="s">
        <v>87</v>
      </c>
      <c r="AV254" s="12" t="s">
        <v>87</v>
      </c>
      <c r="AW254" s="12" t="s">
        <v>32</v>
      </c>
      <c r="AX254" s="12" t="s">
        <v>77</v>
      </c>
      <c r="AY254" s="158" t="s">
        <v>187</v>
      </c>
    </row>
    <row r="255" spans="2:65" s="12" customFormat="1" ht="11.25">
      <c r="B255" s="157"/>
      <c r="D255" s="150" t="s">
        <v>292</v>
      </c>
      <c r="E255" s="158" t="s">
        <v>1</v>
      </c>
      <c r="F255" s="159" t="s">
        <v>469</v>
      </c>
      <c r="H255" s="160">
        <v>2.1539999999999999</v>
      </c>
      <c r="I255" s="161"/>
      <c r="L255" s="157"/>
      <c r="M255" s="162"/>
      <c r="T255" s="163"/>
      <c r="AT255" s="158" t="s">
        <v>292</v>
      </c>
      <c r="AU255" s="158" t="s">
        <v>87</v>
      </c>
      <c r="AV255" s="12" t="s">
        <v>87</v>
      </c>
      <c r="AW255" s="12" t="s">
        <v>32</v>
      </c>
      <c r="AX255" s="12" t="s">
        <v>77</v>
      </c>
      <c r="AY255" s="158" t="s">
        <v>187</v>
      </c>
    </row>
    <row r="256" spans="2:65" s="12" customFormat="1" ht="11.25">
      <c r="B256" s="157"/>
      <c r="D256" s="150" t="s">
        <v>292</v>
      </c>
      <c r="E256" s="158" t="s">
        <v>1</v>
      </c>
      <c r="F256" s="159" t="s">
        <v>470</v>
      </c>
      <c r="H256" s="160">
        <v>2.7010000000000001</v>
      </c>
      <c r="I256" s="161"/>
      <c r="L256" s="157"/>
      <c r="M256" s="162"/>
      <c r="T256" s="163"/>
      <c r="AT256" s="158" t="s">
        <v>292</v>
      </c>
      <c r="AU256" s="158" t="s">
        <v>87</v>
      </c>
      <c r="AV256" s="12" t="s">
        <v>87</v>
      </c>
      <c r="AW256" s="12" t="s">
        <v>32</v>
      </c>
      <c r="AX256" s="12" t="s">
        <v>77</v>
      </c>
      <c r="AY256" s="158" t="s">
        <v>187</v>
      </c>
    </row>
    <row r="257" spans="2:65" s="15" customFormat="1" ht="11.25">
      <c r="B257" s="177"/>
      <c r="D257" s="150" t="s">
        <v>292</v>
      </c>
      <c r="E257" s="178" t="s">
        <v>1</v>
      </c>
      <c r="F257" s="179" t="s">
        <v>471</v>
      </c>
      <c r="H257" s="180">
        <v>27.132999999999999</v>
      </c>
      <c r="I257" s="181"/>
      <c r="L257" s="177"/>
      <c r="M257" s="182"/>
      <c r="T257" s="183"/>
      <c r="AT257" s="178" t="s">
        <v>292</v>
      </c>
      <c r="AU257" s="178" t="s">
        <v>87</v>
      </c>
      <c r="AV257" s="15" t="s">
        <v>101</v>
      </c>
      <c r="AW257" s="15" t="s">
        <v>32</v>
      </c>
      <c r="AX257" s="15" t="s">
        <v>77</v>
      </c>
      <c r="AY257" s="178" t="s">
        <v>187</v>
      </c>
    </row>
    <row r="258" spans="2:65" s="12" customFormat="1" ht="11.25">
      <c r="B258" s="157"/>
      <c r="D258" s="150" t="s">
        <v>292</v>
      </c>
      <c r="E258" s="158" t="s">
        <v>1</v>
      </c>
      <c r="F258" s="159" t="s">
        <v>472</v>
      </c>
      <c r="H258" s="160">
        <v>1.47</v>
      </c>
      <c r="I258" s="161"/>
      <c r="L258" s="157"/>
      <c r="M258" s="162"/>
      <c r="T258" s="163"/>
      <c r="AT258" s="158" t="s">
        <v>292</v>
      </c>
      <c r="AU258" s="158" t="s">
        <v>87</v>
      </c>
      <c r="AV258" s="12" t="s">
        <v>87</v>
      </c>
      <c r="AW258" s="12" t="s">
        <v>32</v>
      </c>
      <c r="AX258" s="12" t="s">
        <v>77</v>
      </c>
      <c r="AY258" s="158" t="s">
        <v>187</v>
      </c>
    </row>
    <row r="259" spans="2:65" s="13" customFormat="1" ht="11.25">
      <c r="B259" s="164"/>
      <c r="D259" s="150" t="s">
        <v>292</v>
      </c>
      <c r="E259" s="165" t="s">
        <v>1</v>
      </c>
      <c r="F259" s="166" t="s">
        <v>296</v>
      </c>
      <c r="H259" s="167">
        <v>42.420999999999999</v>
      </c>
      <c r="I259" s="168"/>
      <c r="L259" s="164"/>
      <c r="M259" s="169"/>
      <c r="T259" s="170"/>
      <c r="AT259" s="165" t="s">
        <v>292</v>
      </c>
      <c r="AU259" s="165" t="s">
        <v>87</v>
      </c>
      <c r="AV259" s="13" t="s">
        <v>207</v>
      </c>
      <c r="AW259" s="13" t="s">
        <v>32</v>
      </c>
      <c r="AX259" s="13" t="s">
        <v>85</v>
      </c>
      <c r="AY259" s="165" t="s">
        <v>187</v>
      </c>
    </row>
    <row r="260" spans="2:65" s="1" customFormat="1" ht="16.5" customHeight="1">
      <c r="B260" s="136"/>
      <c r="C260" s="137" t="s">
        <v>473</v>
      </c>
      <c r="D260" s="137" t="s">
        <v>190</v>
      </c>
      <c r="E260" s="138" t="s">
        <v>474</v>
      </c>
      <c r="F260" s="139" t="s">
        <v>475</v>
      </c>
      <c r="G260" s="140" t="s">
        <v>286</v>
      </c>
      <c r="H260" s="141">
        <v>43.65</v>
      </c>
      <c r="I260" s="142"/>
      <c r="J260" s="143">
        <f>ROUND(I260*H260,2)</f>
        <v>0</v>
      </c>
      <c r="K260" s="139" t="s">
        <v>194</v>
      </c>
      <c r="L260" s="32"/>
      <c r="M260" s="144" t="s">
        <v>1</v>
      </c>
      <c r="N260" s="145" t="s">
        <v>42</v>
      </c>
      <c r="P260" s="146">
        <f>O260*H260</f>
        <v>0</v>
      </c>
      <c r="Q260" s="146">
        <v>2.6900000000000001E-3</v>
      </c>
      <c r="R260" s="146">
        <f>Q260*H260</f>
        <v>0.1174185</v>
      </c>
      <c r="S260" s="146">
        <v>0</v>
      </c>
      <c r="T260" s="147">
        <f>S260*H260</f>
        <v>0</v>
      </c>
      <c r="AR260" s="148" t="s">
        <v>207</v>
      </c>
      <c r="AT260" s="148" t="s">
        <v>190</v>
      </c>
      <c r="AU260" s="148" t="s">
        <v>87</v>
      </c>
      <c r="AY260" s="17" t="s">
        <v>187</v>
      </c>
      <c r="BE260" s="149">
        <f>IF(N260="základní",J260,0)</f>
        <v>0</v>
      </c>
      <c r="BF260" s="149">
        <f>IF(N260="snížená",J260,0)</f>
        <v>0</v>
      </c>
      <c r="BG260" s="149">
        <f>IF(N260="zákl. přenesená",J260,0)</f>
        <v>0</v>
      </c>
      <c r="BH260" s="149">
        <f>IF(N260="sníž. přenesená",J260,0)</f>
        <v>0</v>
      </c>
      <c r="BI260" s="149">
        <f>IF(N260="nulová",J260,0)</f>
        <v>0</v>
      </c>
      <c r="BJ260" s="17" t="s">
        <v>85</v>
      </c>
      <c r="BK260" s="149">
        <f>ROUND(I260*H260,2)</f>
        <v>0</v>
      </c>
      <c r="BL260" s="17" t="s">
        <v>207</v>
      </c>
      <c r="BM260" s="148" t="s">
        <v>476</v>
      </c>
    </row>
    <row r="261" spans="2:65" s="12" customFormat="1" ht="11.25">
      <c r="B261" s="157"/>
      <c r="D261" s="150" t="s">
        <v>292</v>
      </c>
      <c r="E261" s="158" t="s">
        <v>1</v>
      </c>
      <c r="F261" s="159" t="s">
        <v>477</v>
      </c>
      <c r="H261" s="160">
        <v>7.34</v>
      </c>
      <c r="I261" s="161"/>
      <c r="L261" s="157"/>
      <c r="M261" s="162"/>
      <c r="T261" s="163"/>
      <c r="AT261" s="158" t="s">
        <v>292</v>
      </c>
      <c r="AU261" s="158" t="s">
        <v>87</v>
      </c>
      <c r="AV261" s="12" t="s">
        <v>87</v>
      </c>
      <c r="AW261" s="12" t="s">
        <v>32</v>
      </c>
      <c r="AX261" s="12" t="s">
        <v>77</v>
      </c>
      <c r="AY261" s="158" t="s">
        <v>187</v>
      </c>
    </row>
    <row r="262" spans="2:65" s="12" customFormat="1" ht="11.25">
      <c r="B262" s="157"/>
      <c r="D262" s="150" t="s">
        <v>292</v>
      </c>
      <c r="E262" s="158" t="s">
        <v>1</v>
      </c>
      <c r="F262" s="159" t="s">
        <v>478</v>
      </c>
      <c r="H262" s="160">
        <v>0.52</v>
      </c>
      <c r="I262" s="161"/>
      <c r="L262" s="157"/>
      <c r="M262" s="162"/>
      <c r="T262" s="163"/>
      <c r="AT262" s="158" t="s">
        <v>292</v>
      </c>
      <c r="AU262" s="158" t="s">
        <v>87</v>
      </c>
      <c r="AV262" s="12" t="s">
        <v>87</v>
      </c>
      <c r="AW262" s="12" t="s">
        <v>32</v>
      </c>
      <c r="AX262" s="12" t="s">
        <v>77</v>
      </c>
      <c r="AY262" s="158" t="s">
        <v>187</v>
      </c>
    </row>
    <row r="263" spans="2:65" s="15" customFormat="1" ht="11.25">
      <c r="B263" s="177"/>
      <c r="D263" s="150" t="s">
        <v>292</v>
      </c>
      <c r="E263" s="178" t="s">
        <v>1</v>
      </c>
      <c r="F263" s="179" t="s">
        <v>466</v>
      </c>
      <c r="H263" s="180">
        <v>7.86</v>
      </c>
      <c r="I263" s="181"/>
      <c r="L263" s="177"/>
      <c r="M263" s="182"/>
      <c r="T263" s="183"/>
      <c r="AT263" s="178" t="s">
        <v>292</v>
      </c>
      <c r="AU263" s="178" t="s">
        <v>87</v>
      </c>
      <c r="AV263" s="15" t="s">
        <v>101</v>
      </c>
      <c r="AW263" s="15" t="s">
        <v>32</v>
      </c>
      <c r="AX263" s="15" t="s">
        <v>77</v>
      </c>
      <c r="AY263" s="178" t="s">
        <v>187</v>
      </c>
    </row>
    <row r="264" spans="2:65" s="12" customFormat="1" ht="11.25">
      <c r="B264" s="157"/>
      <c r="D264" s="150" t="s">
        <v>292</v>
      </c>
      <c r="E264" s="158" t="s">
        <v>1</v>
      </c>
      <c r="F264" s="159" t="s">
        <v>479</v>
      </c>
      <c r="H264" s="160">
        <v>17.440000000000001</v>
      </c>
      <c r="I264" s="161"/>
      <c r="L264" s="157"/>
      <c r="M264" s="162"/>
      <c r="T264" s="163"/>
      <c r="AT264" s="158" t="s">
        <v>292</v>
      </c>
      <c r="AU264" s="158" t="s">
        <v>87</v>
      </c>
      <c r="AV264" s="12" t="s">
        <v>87</v>
      </c>
      <c r="AW264" s="12" t="s">
        <v>32</v>
      </c>
      <c r="AX264" s="12" t="s">
        <v>77</v>
      </c>
      <c r="AY264" s="158" t="s">
        <v>187</v>
      </c>
    </row>
    <row r="265" spans="2:65" s="15" customFormat="1" ht="11.25">
      <c r="B265" s="177"/>
      <c r="D265" s="150" t="s">
        <v>292</v>
      </c>
      <c r="E265" s="178" t="s">
        <v>1</v>
      </c>
      <c r="F265" s="179" t="s">
        <v>471</v>
      </c>
      <c r="H265" s="180">
        <v>17.440000000000001</v>
      </c>
      <c r="I265" s="181"/>
      <c r="L265" s="177"/>
      <c r="M265" s="182"/>
      <c r="T265" s="183"/>
      <c r="AT265" s="178" t="s">
        <v>292</v>
      </c>
      <c r="AU265" s="178" t="s">
        <v>87</v>
      </c>
      <c r="AV265" s="15" t="s">
        <v>101</v>
      </c>
      <c r="AW265" s="15" t="s">
        <v>32</v>
      </c>
      <c r="AX265" s="15" t="s">
        <v>77</v>
      </c>
      <c r="AY265" s="178" t="s">
        <v>187</v>
      </c>
    </row>
    <row r="266" spans="2:65" s="12" customFormat="1" ht="11.25">
      <c r="B266" s="157"/>
      <c r="D266" s="150" t="s">
        <v>292</v>
      </c>
      <c r="E266" s="158" t="s">
        <v>1</v>
      </c>
      <c r="F266" s="159" t="s">
        <v>480</v>
      </c>
      <c r="H266" s="160">
        <v>10.4</v>
      </c>
      <c r="I266" s="161"/>
      <c r="L266" s="157"/>
      <c r="M266" s="162"/>
      <c r="T266" s="163"/>
      <c r="AT266" s="158" t="s">
        <v>292</v>
      </c>
      <c r="AU266" s="158" t="s">
        <v>87</v>
      </c>
      <c r="AV266" s="12" t="s">
        <v>87</v>
      </c>
      <c r="AW266" s="12" t="s">
        <v>32</v>
      </c>
      <c r="AX266" s="12" t="s">
        <v>77</v>
      </c>
      <c r="AY266" s="158" t="s">
        <v>187</v>
      </c>
    </row>
    <row r="267" spans="2:65" s="15" customFormat="1" ht="11.25">
      <c r="B267" s="177"/>
      <c r="D267" s="150" t="s">
        <v>292</v>
      </c>
      <c r="E267" s="178" t="s">
        <v>1</v>
      </c>
      <c r="F267" s="179" t="s">
        <v>481</v>
      </c>
      <c r="H267" s="180">
        <v>10.4</v>
      </c>
      <c r="I267" s="181"/>
      <c r="L267" s="177"/>
      <c r="M267" s="182"/>
      <c r="T267" s="183"/>
      <c r="AT267" s="178" t="s">
        <v>292</v>
      </c>
      <c r="AU267" s="178" t="s">
        <v>87</v>
      </c>
      <c r="AV267" s="15" t="s">
        <v>101</v>
      </c>
      <c r="AW267" s="15" t="s">
        <v>32</v>
      </c>
      <c r="AX267" s="15" t="s">
        <v>77</v>
      </c>
      <c r="AY267" s="178" t="s">
        <v>187</v>
      </c>
    </row>
    <row r="268" spans="2:65" s="12" customFormat="1" ht="11.25">
      <c r="B268" s="157"/>
      <c r="D268" s="150" t="s">
        <v>292</v>
      </c>
      <c r="E268" s="158" t="s">
        <v>1</v>
      </c>
      <c r="F268" s="159" t="s">
        <v>482</v>
      </c>
      <c r="H268" s="160">
        <v>7.95</v>
      </c>
      <c r="I268" s="161"/>
      <c r="L268" s="157"/>
      <c r="M268" s="162"/>
      <c r="T268" s="163"/>
      <c r="AT268" s="158" t="s">
        <v>292</v>
      </c>
      <c r="AU268" s="158" t="s">
        <v>87</v>
      </c>
      <c r="AV268" s="12" t="s">
        <v>87</v>
      </c>
      <c r="AW268" s="12" t="s">
        <v>32</v>
      </c>
      <c r="AX268" s="12" t="s">
        <v>77</v>
      </c>
      <c r="AY268" s="158" t="s">
        <v>187</v>
      </c>
    </row>
    <row r="269" spans="2:65" s="13" customFormat="1" ht="11.25">
      <c r="B269" s="164"/>
      <c r="D269" s="150" t="s">
        <v>292</v>
      </c>
      <c r="E269" s="165" t="s">
        <v>1</v>
      </c>
      <c r="F269" s="166" t="s">
        <v>296</v>
      </c>
      <c r="H269" s="167">
        <v>43.65</v>
      </c>
      <c r="I269" s="168"/>
      <c r="L269" s="164"/>
      <c r="M269" s="169"/>
      <c r="T269" s="170"/>
      <c r="AT269" s="165" t="s">
        <v>292</v>
      </c>
      <c r="AU269" s="165" t="s">
        <v>87</v>
      </c>
      <c r="AV269" s="13" t="s">
        <v>207</v>
      </c>
      <c r="AW269" s="13" t="s">
        <v>32</v>
      </c>
      <c r="AX269" s="13" t="s">
        <v>85</v>
      </c>
      <c r="AY269" s="165" t="s">
        <v>187</v>
      </c>
    </row>
    <row r="270" spans="2:65" s="1" customFormat="1" ht="16.5" customHeight="1">
      <c r="B270" s="136"/>
      <c r="C270" s="137" t="s">
        <v>483</v>
      </c>
      <c r="D270" s="137" t="s">
        <v>190</v>
      </c>
      <c r="E270" s="138" t="s">
        <v>484</v>
      </c>
      <c r="F270" s="139" t="s">
        <v>485</v>
      </c>
      <c r="G270" s="140" t="s">
        <v>286</v>
      </c>
      <c r="H270" s="141">
        <v>43.65</v>
      </c>
      <c r="I270" s="142"/>
      <c r="J270" s="143">
        <f>ROUND(I270*H270,2)</f>
        <v>0</v>
      </c>
      <c r="K270" s="139" t="s">
        <v>194</v>
      </c>
      <c r="L270" s="32"/>
      <c r="M270" s="144" t="s">
        <v>1</v>
      </c>
      <c r="N270" s="145" t="s">
        <v>42</v>
      </c>
      <c r="P270" s="146">
        <f>O270*H270</f>
        <v>0</v>
      </c>
      <c r="Q270" s="146">
        <v>0</v>
      </c>
      <c r="R270" s="146">
        <f>Q270*H270</f>
        <v>0</v>
      </c>
      <c r="S270" s="146">
        <v>0</v>
      </c>
      <c r="T270" s="147">
        <f>S270*H270</f>
        <v>0</v>
      </c>
      <c r="AR270" s="148" t="s">
        <v>207</v>
      </c>
      <c r="AT270" s="148" t="s">
        <v>190</v>
      </c>
      <c r="AU270" s="148" t="s">
        <v>87</v>
      </c>
      <c r="AY270" s="17" t="s">
        <v>187</v>
      </c>
      <c r="BE270" s="149">
        <f>IF(N270="základní",J270,0)</f>
        <v>0</v>
      </c>
      <c r="BF270" s="149">
        <f>IF(N270="snížená",J270,0)</f>
        <v>0</v>
      </c>
      <c r="BG270" s="149">
        <f>IF(N270="zákl. přenesená",J270,0)</f>
        <v>0</v>
      </c>
      <c r="BH270" s="149">
        <f>IF(N270="sníž. přenesená",J270,0)</f>
        <v>0</v>
      </c>
      <c r="BI270" s="149">
        <f>IF(N270="nulová",J270,0)</f>
        <v>0</v>
      </c>
      <c r="BJ270" s="17" t="s">
        <v>85</v>
      </c>
      <c r="BK270" s="149">
        <f>ROUND(I270*H270,2)</f>
        <v>0</v>
      </c>
      <c r="BL270" s="17" t="s">
        <v>207</v>
      </c>
      <c r="BM270" s="148" t="s">
        <v>486</v>
      </c>
    </row>
    <row r="271" spans="2:65" s="1" customFormat="1" ht="24.2" customHeight="1">
      <c r="B271" s="136"/>
      <c r="C271" s="137" t="s">
        <v>487</v>
      </c>
      <c r="D271" s="137" t="s">
        <v>190</v>
      </c>
      <c r="E271" s="138" t="s">
        <v>488</v>
      </c>
      <c r="F271" s="139" t="s">
        <v>489</v>
      </c>
      <c r="G271" s="140" t="s">
        <v>290</v>
      </c>
      <c r="H271" s="141">
        <v>5.2320000000000002</v>
      </c>
      <c r="I271" s="142"/>
      <c r="J271" s="143">
        <f>ROUND(I271*H271,2)</f>
        <v>0</v>
      </c>
      <c r="K271" s="139" t="s">
        <v>194</v>
      </c>
      <c r="L271" s="32"/>
      <c r="M271" s="144" t="s">
        <v>1</v>
      </c>
      <c r="N271" s="145" t="s">
        <v>42</v>
      </c>
      <c r="P271" s="146">
        <f>O271*H271</f>
        <v>0</v>
      </c>
      <c r="Q271" s="146">
        <v>2.5018699999999998</v>
      </c>
      <c r="R271" s="146">
        <f>Q271*H271</f>
        <v>13.089783839999999</v>
      </c>
      <c r="S271" s="146">
        <v>0</v>
      </c>
      <c r="T271" s="147">
        <f>S271*H271</f>
        <v>0</v>
      </c>
      <c r="AR271" s="148" t="s">
        <v>207</v>
      </c>
      <c r="AT271" s="148" t="s">
        <v>190</v>
      </c>
      <c r="AU271" s="148" t="s">
        <v>87</v>
      </c>
      <c r="AY271" s="17" t="s">
        <v>187</v>
      </c>
      <c r="BE271" s="149">
        <f>IF(N271="základní",J271,0)</f>
        <v>0</v>
      </c>
      <c r="BF271" s="149">
        <f>IF(N271="snížená",J271,0)</f>
        <v>0</v>
      </c>
      <c r="BG271" s="149">
        <f>IF(N271="zákl. přenesená",J271,0)</f>
        <v>0</v>
      </c>
      <c r="BH271" s="149">
        <f>IF(N271="sníž. přenesená",J271,0)</f>
        <v>0</v>
      </c>
      <c r="BI271" s="149">
        <f>IF(N271="nulová",J271,0)</f>
        <v>0</v>
      </c>
      <c r="BJ271" s="17" t="s">
        <v>85</v>
      </c>
      <c r="BK271" s="149">
        <f>ROUND(I271*H271,2)</f>
        <v>0</v>
      </c>
      <c r="BL271" s="17" t="s">
        <v>207</v>
      </c>
      <c r="BM271" s="148" t="s">
        <v>490</v>
      </c>
    </row>
    <row r="272" spans="2:65" s="12" customFormat="1" ht="11.25">
      <c r="B272" s="157"/>
      <c r="D272" s="150" t="s">
        <v>292</v>
      </c>
      <c r="E272" s="158" t="s">
        <v>1</v>
      </c>
      <c r="F272" s="159" t="s">
        <v>491</v>
      </c>
      <c r="H272" s="160">
        <v>0.745</v>
      </c>
      <c r="I272" s="161"/>
      <c r="L272" s="157"/>
      <c r="M272" s="162"/>
      <c r="T272" s="163"/>
      <c r="AT272" s="158" t="s">
        <v>292</v>
      </c>
      <c r="AU272" s="158" t="s">
        <v>87</v>
      </c>
      <c r="AV272" s="12" t="s">
        <v>87</v>
      </c>
      <c r="AW272" s="12" t="s">
        <v>32</v>
      </c>
      <c r="AX272" s="12" t="s">
        <v>77</v>
      </c>
      <c r="AY272" s="158" t="s">
        <v>187</v>
      </c>
    </row>
    <row r="273" spans="2:65" s="12" customFormat="1" ht="11.25">
      <c r="B273" s="157"/>
      <c r="D273" s="150" t="s">
        <v>292</v>
      </c>
      <c r="E273" s="158" t="s">
        <v>1</v>
      </c>
      <c r="F273" s="159" t="s">
        <v>492</v>
      </c>
      <c r="H273" s="160">
        <v>4.4870000000000001</v>
      </c>
      <c r="I273" s="161"/>
      <c r="L273" s="157"/>
      <c r="M273" s="162"/>
      <c r="T273" s="163"/>
      <c r="AT273" s="158" t="s">
        <v>292</v>
      </c>
      <c r="AU273" s="158" t="s">
        <v>87</v>
      </c>
      <c r="AV273" s="12" t="s">
        <v>87</v>
      </c>
      <c r="AW273" s="12" t="s">
        <v>32</v>
      </c>
      <c r="AX273" s="12" t="s">
        <v>77</v>
      </c>
      <c r="AY273" s="158" t="s">
        <v>187</v>
      </c>
    </row>
    <row r="274" spans="2:65" s="13" customFormat="1" ht="11.25">
      <c r="B274" s="164"/>
      <c r="D274" s="150" t="s">
        <v>292</v>
      </c>
      <c r="E274" s="165" t="s">
        <v>1</v>
      </c>
      <c r="F274" s="166" t="s">
        <v>296</v>
      </c>
      <c r="H274" s="167">
        <v>5.2320000000000002</v>
      </c>
      <c r="I274" s="168"/>
      <c r="L274" s="164"/>
      <c r="M274" s="169"/>
      <c r="T274" s="170"/>
      <c r="AT274" s="165" t="s">
        <v>292</v>
      </c>
      <c r="AU274" s="165" t="s">
        <v>87</v>
      </c>
      <c r="AV274" s="13" t="s">
        <v>207</v>
      </c>
      <c r="AW274" s="13" t="s">
        <v>32</v>
      </c>
      <c r="AX274" s="13" t="s">
        <v>85</v>
      </c>
      <c r="AY274" s="165" t="s">
        <v>187</v>
      </c>
    </row>
    <row r="275" spans="2:65" s="1" customFormat="1" ht="16.5" customHeight="1">
      <c r="B275" s="136"/>
      <c r="C275" s="137" t="s">
        <v>493</v>
      </c>
      <c r="D275" s="137" t="s">
        <v>190</v>
      </c>
      <c r="E275" s="138" t="s">
        <v>494</v>
      </c>
      <c r="F275" s="139" t="s">
        <v>495</v>
      </c>
      <c r="G275" s="140" t="s">
        <v>286</v>
      </c>
      <c r="H275" s="141">
        <v>19.8</v>
      </c>
      <c r="I275" s="142"/>
      <c r="J275" s="143">
        <f>ROUND(I275*H275,2)</f>
        <v>0</v>
      </c>
      <c r="K275" s="139" t="s">
        <v>194</v>
      </c>
      <c r="L275" s="32"/>
      <c r="M275" s="144" t="s">
        <v>1</v>
      </c>
      <c r="N275" s="145" t="s">
        <v>42</v>
      </c>
      <c r="P275" s="146">
        <f>O275*H275</f>
        <v>0</v>
      </c>
      <c r="Q275" s="146">
        <v>2.64E-3</v>
      </c>
      <c r="R275" s="146">
        <f>Q275*H275</f>
        <v>5.2271999999999999E-2</v>
      </c>
      <c r="S275" s="146">
        <v>0</v>
      </c>
      <c r="T275" s="147">
        <f>S275*H275</f>
        <v>0</v>
      </c>
      <c r="AR275" s="148" t="s">
        <v>207</v>
      </c>
      <c r="AT275" s="148" t="s">
        <v>190</v>
      </c>
      <c r="AU275" s="148" t="s">
        <v>87</v>
      </c>
      <c r="AY275" s="17" t="s">
        <v>187</v>
      </c>
      <c r="BE275" s="149">
        <f>IF(N275="základní",J275,0)</f>
        <v>0</v>
      </c>
      <c r="BF275" s="149">
        <f>IF(N275="snížená",J275,0)</f>
        <v>0</v>
      </c>
      <c r="BG275" s="149">
        <f>IF(N275="zákl. přenesená",J275,0)</f>
        <v>0</v>
      </c>
      <c r="BH275" s="149">
        <f>IF(N275="sníž. přenesená",J275,0)</f>
        <v>0</v>
      </c>
      <c r="BI275" s="149">
        <f>IF(N275="nulová",J275,0)</f>
        <v>0</v>
      </c>
      <c r="BJ275" s="17" t="s">
        <v>85</v>
      </c>
      <c r="BK275" s="149">
        <f>ROUND(I275*H275,2)</f>
        <v>0</v>
      </c>
      <c r="BL275" s="17" t="s">
        <v>207</v>
      </c>
      <c r="BM275" s="148" t="s">
        <v>496</v>
      </c>
    </row>
    <row r="276" spans="2:65" s="12" customFormat="1" ht="11.25">
      <c r="B276" s="157"/>
      <c r="D276" s="150" t="s">
        <v>292</v>
      </c>
      <c r="E276" s="158" t="s">
        <v>1</v>
      </c>
      <c r="F276" s="159" t="s">
        <v>497</v>
      </c>
      <c r="H276" s="160">
        <v>2.4</v>
      </c>
      <c r="I276" s="161"/>
      <c r="L276" s="157"/>
      <c r="M276" s="162"/>
      <c r="T276" s="163"/>
      <c r="AT276" s="158" t="s">
        <v>292</v>
      </c>
      <c r="AU276" s="158" t="s">
        <v>87</v>
      </c>
      <c r="AV276" s="12" t="s">
        <v>87</v>
      </c>
      <c r="AW276" s="12" t="s">
        <v>32</v>
      </c>
      <c r="AX276" s="12" t="s">
        <v>77</v>
      </c>
      <c r="AY276" s="158" t="s">
        <v>187</v>
      </c>
    </row>
    <row r="277" spans="2:65" s="12" customFormat="1" ht="11.25">
      <c r="B277" s="157"/>
      <c r="D277" s="150" t="s">
        <v>292</v>
      </c>
      <c r="E277" s="158" t="s">
        <v>1</v>
      </c>
      <c r="F277" s="159" t="s">
        <v>498</v>
      </c>
      <c r="H277" s="160">
        <v>10.199999999999999</v>
      </c>
      <c r="I277" s="161"/>
      <c r="L277" s="157"/>
      <c r="M277" s="162"/>
      <c r="T277" s="163"/>
      <c r="AT277" s="158" t="s">
        <v>292</v>
      </c>
      <c r="AU277" s="158" t="s">
        <v>87</v>
      </c>
      <c r="AV277" s="12" t="s">
        <v>87</v>
      </c>
      <c r="AW277" s="12" t="s">
        <v>32</v>
      </c>
      <c r="AX277" s="12" t="s">
        <v>77</v>
      </c>
      <c r="AY277" s="158" t="s">
        <v>187</v>
      </c>
    </row>
    <row r="278" spans="2:65" s="15" customFormat="1" ht="11.25">
      <c r="B278" s="177"/>
      <c r="D278" s="150" t="s">
        <v>292</v>
      </c>
      <c r="E278" s="178" t="s">
        <v>1</v>
      </c>
      <c r="F278" s="179" t="s">
        <v>499</v>
      </c>
      <c r="H278" s="180">
        <v>12.6</v>
      </c>
      <c r="I278" s="181"/>
      <c r="L278" s="177"/>
      <c r="M278" s="182"/>
      <c r="T278" s="183"/>
      <c r="AT278" s="178" t="s">
        <v>292</v>
      </c>
      <c r="AU278" s="178" t="s">
        <v>87</v>
      </c>
      <c r="AV278" s="15" t="s">
        <v>101</v>
      </c>
      <c r="AW278" s="15" t="s">
        <v>32</v>
      </c>
      <c r="AX278" s="15" t="s">
        <v>77</v>
      </c>
      <c r="AY278" s="178" t="s">
        <v>187</v>
      </c>
    </row>
    <row r="279" spans="2:65" s="12" customFormat="1" ht="11.25">
      <c r="B279" s="157"/>
      <c r="D279" s="150" t="s">
        <v>292</v>
      </c>
      <c r="E279" s="158" t="s">
        <v>1</v>
      </c>
      <c r="F279" s="159" t="s">
        <v>500</v>
      </c>
      <c r="H279" s="160">
        <v>7.2</v>
      </c>
      <c r="I279" s="161"/>
      <c r="L279" s="157"/>
      <c r="M279" s="162"/>
      <c r="T279" s="163"/>
      <c r="AT279" s="158" t="s">
        <v>292</v>
      </c>
      <c r="AU279" s="158" t="s">
        <v>87</v>
      </c>
      <c r="AV279" s="12" t="s">
        <v>87</v>
      </c>
      <c r="AW279" s="12" t="s">
        <v>32</v>
      </c>
      <c r="AX279" s="12" t="s">
        <v>77</v>
      </c>
      <c r="AY279" s="158" t="s">
        <v>187</v>
      </c>
    </row>
    <row r="280" spans="2:65" s="15" customFormat="1" ht="11.25">
      <c r="B280" s="177"/>
      <c r="D280" s="150" t="s">
        <v>292</v>
      </c>
      <c r="E280" s="178" t="s">
        <v>1</v>
      </c>
      <c r="F280" s="179" t="s">
        <v>501</v>
      </c>
      <c r="H280" s="180">
        <v>7.2</v>
      </c>
      <c r="I280" s="181"/>
      <c r="L280" s="177"/>
      <c r="M280" s="182"/>
      <c r="T280" s="183"/>
      <c r="AT280" s="178" t="s">
        <v>292</v>
      </c>
      <c r="AU280" s="178" t="s">
        <v>87</v>
      </c>
      <c r="AV280" s="15" t="s">
        <v>101</v>
      </c>
      <c r="AW280" s="15" t="s">
        <v>32</v>
      </c>
      <c r="AX280" s="15" t="s">
        <v>77</v>
      </c>
      <c r="AY280" s="178" t="s">
        <v>187</v>
      </c>
    </row>
    <row r="281" spans="2:65" s="13" customFormat="1" ht="11.25">
      <c r="B281" s="164"/>
      <c r="D281" s="150" t="s">
        <v>292</v>
      </c>
      <c r="E281" s="165" t="s">
        <v>1</v>
      </c>
      <c r="F281" s="166" t="s">
        <v>296</v>
      </c>
      <c r="H281" s="167">
        <v>19.8</v>
      </c>
      <c r="I281" s="168"/>
      <c r="L281" s="164"/>
      <c r="M281" s="169"/>
      <c r="T281" s="170"/>
      <c r="AT281" s="165" t="s">
        <v>292</v>
      </c>
      <c r="AU281" s="165" t="s">
        <v>87</v>
      </c>
      <c r="AV281" s="13" t="s">
        <v>207</v>
      </c>
      <c r="AW281" s="13" t="s">
        <v>32</v>
      </c>
      <c r="AX281" s="13" t="s">
        <v>85</v>
      </c>
      <c r="AY281" s="165" t="s">
        <v>187</v>
      </c>
    </row>
    <row r="282" spans="2:65" s="1" customFormat="1" ht="16.5" customHeight="1">
      <c r="B282" s="136"/>
      <c r="C282" s="137" t="s">
        <v>502</v>
      </c>
      <c r="D282" s="137" t="s">
        <v>190</v>
      </c>
      <c r="E282" s="138" t="s">
        <v>503</v>
      </c>
      <c r="F282" s="139" t="s">
        <v>504</v>
      </c>
      <c r="G282" s="140" t="s">
        <v>286</v>
      </c>
      <c r="H282" s="141">
        <v>19.8</v>
      </c>
      <c r="I282" s="142"/>
      <c r="J282" s="143">
        <f>ROUND(I282*H282,2)</f>
        <v>0</v>
      </c>
      <c r="K282" s="139" t="s">
        <v>194</v>
      </c>
      <c r="L282" s="32"/>
      <c r="M282" s="144" t="s">
        <v>1</v>
      </c>
      <c r="N282" s="145" t="s">
        <v>42</v>
      </c>
      <c r="P282" s="146">
        <f>O282*H282</f>
        <v>0</v>
      </c>
      <c r="Q282" s="146">
        <v>0</v>
      </c>
      <c r="R282" s="146">
        <f>Q282*H282</f>
        <v>0</v>
      </c>
      <c r="S282" s="146">
        <v>0</v>
      </c>
      <c r="T282" s="147">
        <f>S282*H282</f>
        <v>0</v>
      </c>
      <c r="AR282" s="148" t="s">
        <v>207</v>
      </c>
      <c r="AT282" s="148" t="s">
        <v>190</v>
      </c>
      <c r="AU282" s="148" t="s">
        <v>87</v>
      </c>
      <c r="AY282" s="17" t="s">
        <v>187</v>
      </c>
      <c r="BE282" s="149">
        <f>IF(N282="základní",J282,0)</f>
        <v>0</v>
      </c>
      <c r="BF282" s="149">
        <f>IF(N282="snížená",J282,0)</f>
        <v>0</v>
      </c>
      <c r="BG282" s="149">
        <f>IF(N282="zákl. přenesená",J282,0)</f>
        <v>0</v>
      </c>
      <c r="BH282" s="149">
        <f>IF(N282="sníž. přenesená",J282,0)</f>
        <v>0</v>
      </c>
      <c r="BI282" s="149">
        <f>IF(N282="nulová",J282,0)</f>
        <v>0</v>
      </c>
      <c r="BJ282" s="17" t="s">
        <v>85</v>
      </c>
      <c r="BK282" s="149">
        <f>ROUND(I282*H282,2)</f>
        <v>0</v>
      </c>
      <c r="BL282" s="17" t="s">
        <v>207</v>
      </c>
      <c r="BM282" s="148" t="s">
        <v>505</v>
      </c>
    </row>
    <row r="283" spans="2:65" s="1" customFormat="1" ht="33" customHeight="1">
      <c r="B283" s="136"/>
      <c r="C283" s="137" t="s">
        <v>506</v>
      </c>
      <c r="D283" s="137" t="s">
        <v>190</v>
      </c>
      <c r="E283" s="138" t="s">
        <v>507</v>
      </c>
      <c r="F283" s="139" t="s">
        <v>508</v>
      </c>
      <c r="G283" s="140" t="s">
        <v>286</v>
      </c>
      <c r="H283" s="141">
        <v>18.875</v>
      </c>
      <c r="I283" s="142"/>
      <c r="J283" s="143">
        <f>ROUND(I283*H283,2)</f>
        <v>0</v>
      </c>
      <c r="K283" s="139" t="s">
        <v>194</v>
      </c>
      <c r="L283" s="32"/>
      <c r="M283" s="144" t="s">
        <v>1</v>
      </c>
      <c r="N283" s="145" t="s">
        <v>42</v>
      </c>
      <c r="P283" s="146">
        <f>O283*H283</f>
        <v>0</v>
      </c>
      <c r="Q283" s="146">
        <v>0.73558000000000001</v>
      </c>
      <c r="R283" s="146">
        <f>Q283*H283</f>
        <v>13.8840725</v>
      </c>
      <c r="S283" s="146">
        <v>0</v>
      </c>
      <c r="T283" s="147">
        <f>S283*H283</f>
        <v>0</v>
      </c>
      <c r="AR283" s="148" t="s">
        <v>207</v>
      </c>
      <c r="AT283" s="148" t="s">
        <v>190</v>
      </c>
      <c r="AU283" s="148" t="s">
        <v>87</v>
      </c>
      <c r="AY283" s="17" t="s">
        <v>187</v>
      </c>
      <c r="BE283" s="149">
        <f>IF(N283="základní",J283,0)</f>
        <v>0</v>
      </c>
      <c r="BF283" s="149">
        <f>IF(N283="snížená",J283,0)</f>
        <v>0</v>
      </c>
      <c r="BG283" s="149">
        <f>IF(N283="zákl. přenesená",J283,0)</f>
        <v>0</v>
      </c>
      <c r="BH283" s="149">
        <f>IF(N283="sníž. přenesená",J283,0)</f>
        <v>0</v>
      </c>
      <c r="BI283" s="149">
        <f>IF(N283="nulová",J283,0)</f>
        <v>0</v>
      </c>
      <c r="BJ283" s="17" t="s">
        <v>85</v>
      </c>
      <c r="BK283" s="149">
        <f>ROUND(I283*H283,2)</f>
        <v>0</v>
      </c>
      <c r="BL283" s="17" t="s">
        <v>207</v>
      </c>
      <c r="BM283" s="148" t="s">
        <v>509</v>
      </c>
    </row>
    <row r="284" spans="2:65" s="12" customFormat="1" ht="11.25">
      <c r="B284" s="157"/>
      <c r="D284" s="150" t="s">
        <v>292</v>
      </c>
      <c r="E284" s="158" t="s">
        <v>1</v>
      </c>
      <c r="F284" s="159" t="s">
        <v>510</v>
      </c>
      <c r="H284" s="160">
        <v>18.375</v>
      </c>
      <c r="I284" s="161"/>
      <c r="L284" s="157"/>
      <c r="M284" s="162"/>
      <c r="T284" s="163"/>
      <c r="AT284" s="158" t="s">
        <v>292</v>
      </c>
      <c r="AU284" s="158" t="s">
        <v>87</v>
      </c>
      <c r="AV284" s="12" t="s">
        <v>87</v>
      </c>
      <c r="AW284" s="12" t="s">
        <v>32</v>
      </c>
      <c r="AX284" s="12" t="s">
        <v>77</v>
      </c>
      <c r="AY284" s="158" t="s">
        <v>187</v>
      </c>
    </row>
    <row r="285" spans="2:65" s="12" customFormat="1" ht="11.25">
      <c r="B285" s="157"/>
      <c r="D285" s="150" t="s">
        <v>292</v>
      </c>
      <c r="E285" s="158" t="s">
        <v>1</v>
      </c>
      <c r="F285" s="159" t="s">
        <v>511</v>
      </c>
      <c r="H285" s="160">
        <v>0.5</v>
      </c>
      <c r="I285" s="161"/>
      <c r="L285" s="157"/>
      <c r="M285" s="162"/>
      <c r="T285" s="163"/>
      <c r="AT285" s="158" t="s">
        <v>292</v>
      </c>
      <c r="AU285" s="158" t="s">
        <v>87</v>
      </c>
      <c r="AV285" s="12" t="s">
        <v>87</v>
      </c>
      <c r="AW285" s="12" t="s">
        <v>32</v>
      </c>
      <c r="AX285" s="12" t="s">
        <v>77</v>
      </c>
      <c r="AY285" s="158" t="s">
        <v>187</v>
      </c>
    </row>
    <row r="286" spans="2:65" s="13" customFormat="1" ht="11.25">
      <c r="B286" s="164"/>
      <c r="D286" s="150" t="s">
        <v>292</v>
      </c>
      <c r="E286" s="165" t="s">
        <v>1</v>
      </c>
      <c r="F286" s="166" t="s">
        <v>296</v>
      </c>
      <c r="H286" s="167">
        <v>18.875</v>
      </c>
      <c r="I286" s="168"/>
      <c r="L286" s="164"/>
      <c r="M286" s="169"/>
      <c r="T286" s="170"/>
      <c r="AT286" s="165" t="s">
        <v>292</v>
      </c>
      <c r="AU286" s="165" t="s">
        <v>87</v>
      </c>
      <c r="AV286" s="13" t="s">
        <v>207</v>
      </c>
      <c r="AW286" s="13" t="s">
        <v>32</v>
      </c>
      <c r="AX286" s="13" t="s">
        <v>85</v>
      </c>
      <c r="AY286" s="165" t="s">
        <v>187</v>
      </c>
    </row>
    <row r="287" spans="2:65" s="1" customFormat="1" ht="33" customHeight="1">
      <c r="B287" s="136"/>
      <c r="C287" s="137" t="s">
        <v>512</v>
      </c>
      <c r="D287" s="137" t="s">
        <v>190</v>
      </c>
      <c r="E287" s="138" t="s">
        <v>513</v>
      </c>
      <c r="F287" s="139" t="s">
        <v>514</v>
      </c>
      <c r="G287" s="140" t="s">
        <v>286</v>
      </c>
      <c r="H287" s="141">
        <v>7.25</v>
      </c>
      <c r="I287" s="142"/>
      <c r="J287" s="143">
        <f>ROUND(I287*H287,2)</f>
        <v>0</v>
      </c>
      <c r="K287" s="139" t="s">
        <v>194</v>
      </c>
      <c r="L287" s="32"/>
      <c r="M287" s="144" t="s">
        <v>1</v>
      </c>
      <c r="N287" s="145" t="s">
        <v>42</v>
      </c>
      <c r="P287" s="146">
        <f>O287*H287</f>
        <v>0</v>
      </c>
      <c r="Q287" s="146">
        <v>0.99007999999999996</v>
      </c>
      <c r="R287" s="146">
        <f>Q287*H287</f>
        <v>7.1780799999999996</v>
      </c>
      <c r="S287" s="146">
        <v>0</v>
      </c>
      <c r="T287" s="147">
        <f>S287*H287</f>
        <v>0</v>
      </c>
      <c r="AR287" s="148" t="s">
        <v>207</v>
      </c>
      <c r="AT287" s="148" t="s">
        <v>190</v>
      </c>
      <c r="AU287" s="148" t="s">
        <v>87</v>
      </c>
      <c r="AY287" s="17" t="s">
        <v>187</v>
      </c>
      <c r="BE287" s="149">
        <f>IF(N287="základní",J287,0)</f>
        <v>0</v>
      </c>
      <c r="BF287" s="149">
        <f>IF(N287="snížená",J287,0)</f>
        <v>0</v>
      </c>
      <c r="BG287" s="149">
        <f>IF(N287="zákl. přenesená",J287,0)</f>
        <v>0</v>
      </c>
      <c r="BH287" s="149">
        <f>IF(N287="sníž. přenesená",J287,0)</f>
        <v>0</v>
      </c>
      <c r="BI287" s="149">
        <f>IF(N287="nulová",J287,0)</f>
        <v>0</v>
      </c>
      <c r="BJ287" s="17" t="s">
        <v>85</v>
      </c>
      <c r="BK287" s="149">
        <f>ROUND(I287*H287,2)</f>
        <v>0</v>
      </c>
      <c r="BL287" s="17" t="s">
        <v>207</v>
      </c>
      <c r="BM287" s="148" t="s">
        <v>515</v>
      </c>
    </row>
    <row r="288" spans="2:65" s="12" customFormat="1" ht="11.25">
      <c r="B288" s="157"/>
      <c r="D288" s="150" t="s">
        <v>292</v>
      </c>
      <c r="E288" s="158" t="s">
        <v>1</v>
      </c>
      <c r="F288" s="159" t="s">
        <v>516</v>
      </c>
      <c r="H288" s="160">
        <v>0.5</v>
      </c>
      <c r="I288" s="161"/>
      <c r="L288" s="157"/>
      <c r="M288" s="162"/>
      <c r="T288" s="163"/>
      <c r="AT288" s="158" t="s">
        <v>292</v>
      </c>
      <c r="AU288" s="158" t="s">
        <v>87</v>
      </c>
      <c r="AV288" s="12" t="s">
        <v>87</v>
      </c>
      <c r="AW288" s="12" t="s">
        <v>32</v>
      </c>
      <c r="AX288" s="12" t="s">
        <v>77</v>
      </c>
      <c r="AY288" s="158" t="s">
        <v>187</v>
      </c>
    </row>
    <row r="289" spans="2:65" s="12" customFormat="1" ht="11.25">
      <c r="B289" s="157"/>
      <c r="D289" s="150" t="s">
        <v>292</v>
      </c>
      <c r="E289" s="158" t="s">
        <v>1</v>
      </c>
      <c r="F289" s="159" t="s">
        <v>517</v>
      </c>
      <c r="H289" s="160">
        <v>1</v>
      </c>
      <c r="I289" s="161"/>
      <c r="L289" s="157"/>
      <c r="M289" s="162"/>
      <c r="T289" s="163"/>
      <c r="AT289" s="158" t="s">
        <v>292</v>
      </c>
      <c r="AU289" s="158" t="s">
        <v>87</v>
      </c>
      <c r="AV289" s="12" t="s">
        <v>87</v>
      </c>
      <c r="AW289" s="12" t="s">
        <v>32</v>
      </c>
      <c r="AX289" s="12" t="s">
        <v>77</v>
      </c>
      <c r="AY289" s="158" t="s">
        <v>187</v>
      </c>
    </row>
    <row r="290" spans="2:65" s="12" customFormat="1" ht="11.25">
      <c r="B290" s="157"/>
      <c r="D290" s="150" t="s">
        <v>292</v>
      </c>
      <c r="E290" s="158" t="s">
        <v>1</v>
      </c>
      <c r="F290" s="159" t="s">
        <v>518</v>
      </c>
      <c r="H290" s="160">
        <v>0.375</v>
      </c>
      <c r="I290" s="161"/>
      <c r="L290" s="157"/>
      <c r="M290" s="162"/>
      <c r="T290" s="163"/>
      <c r="AT290" s="158" t="s">
        <v>292</v>
      </c>
      <c r="AU290" s="158" t="s">
        <v>87</v>
      </c>
      <c r="AV290" s="12" t="s">
        <v>87</v>
      </c>
      <c r="AW290" s="12" t="s">
        <v>32</v>
      </c>
      <c r="AX290" s="12" t="s">
        <v>77</v>
      </c>
      <c r="AY290" s="158" t="s">
        <v>187</v>
      </c>
    </row>
    <row r="291" spans="2:65" s="12" customFormat="1" ht="11.25">
      <c r="B291" s="157"/>
      <c r="D291" s="150" t="s">
        <v>292</v>
      </c>
      <c r="E291" s="158" t="s">
        <v>1</v>
      </c>
      <c r="F291" s="159" t="s">
        <v>519</v>
      </c>
      <c r="H291" s="160">
        <v>2.625</v>
      </c>
      <c r="I291" s="161"/>
      <c r="L291" s="157"/>
      <c r="M291" s="162"/>
      <c r="T291" s="163"/>
      <c r="AT291" s="158" t="s">
        <v>292</v>
      </c>
      <c r="AU291" s="158" t="s">
        <v>87</v>
      </c>
      <c r="AV291" s="12" t="s">
        <v>87</v>
      </c>
      <c r="AW291" s="12" t="s">
        <v>32</v>
      </c>
      <c r="AX291" s="12" t="s">
        <v>77</v>
      </c>
      <c r="AY291" s="158" t="s">
        <v>187</v>
      </c>
    </row>
    <row r="292" spans="2:65" s="12" customFormat="1" ht="11.25">
      <c r="B292" s="157"/>
      <c r="D292" s="150" t="s">
        <v>292</v>
      </c>
      <c r="E292" s="158" t="s">
        <v>1</v>
      </c>
      <c r="F292" s="159" t="s">
        <v>520</v>
      </c>
      <c r="H292" s="160">
        <v>1.5</v>
      </c>
      <c r="I292" s="161"/>
      <c r="L292" s="157"/>
      <c r="M292" s="162"/>
      <c r="T292" s="163"/>
      <c r="AT292" s="158" t="s">
        <v>292</v>
      </c>
      <c r="AU292" s="158" t="s">
        <v>87</v>
      </c>
      <c r="AV292" s="12" t="s">
        <v>87</v>
      </c>
      <c r="AW292" s="12" t="s">
        <v>32</v>
      </c>
      <c r="AX292" s="12" t="s">
        <v>77</v>
      </c>
      <c r="AY292" s="158" t="s">
        <v>187</v>
      </c>
    </row>
    <row r="293" spans="2:65" s="12" customFormat="1" ht="11.25">
      <c r="B293" s="157"/>
      <c r="D293" s="150" t="s">
        <v>292</v>
      </c>
      <c r="E293" s="158" t="s">
        <v>1</v>
      </c>
      <c r="F293" s="159" t="s">
        <v>511</v>
      </c>
      <c r="H293" s="160">
        <v>0.5</v>
      </c>
      <c r="I293" s="161"/>
      <c r="L293" s="157"/>
      <c r="M293" s="162"/>
      <c r="T293" s="163"/>
      <c r="AT293" s="158" t="s">
        <v>292</v>
      </c>
      <c r="AU293" s="158" t="s">
        <v>87</v>
      </c>
      <c r="AV293" s="12" t="s">
        <v>87</v>
      </c>
      <c r="AW293" s="12" t="s">
        <v>32</v>
      </c>
      <c r="AX293" s="12" t="s">
        <v>77</v>
      </c>
      <c r="AY293" s="158" t="s">
        <v>187</v>
      </c>
    </row>
    <row r="294" spans="2:65" s="12" customFormat="1" ht="11.25">
      <c r="B294" s="157"/>
      <c r="D294" s="150" t="s">
        <v>292</v>
      </c>
      <c r="E294" s="158" t="s">
        <v>1</v>
      </c>
      <c r="F294" s="159" t="s">
        <v>521</v>
      </c>
      <c r="H294" s="160">
        <v>0.75</v>
      </c>
      <c r="I294" s="161"/>
      <c r="L294" s="157"/>
      <c r="M294" s="162"/>
      <c r="T294" s="163"/>
      <c r="AT294" s="158" t="s">
        <v>292</v>
      </c>
      <c r="AU294" s="158" t="s">
        <v>87</v>
      </c>
      <c r="AV294" s="12" t="s">
        <v>87</v>
      </c>
      <c r="AW294" s="12" t="s">
        <v>32</v>
      </c>
      <c r="AX294" s="12" t="s">
        <v>77</v>
      </c>
      <c r="AY294" s="158" t="s">
        <v>187</v>
      </c>
    </row>
    <row r="295" spans="2:65" s="13" customFormat="1" ht="11.25">
      <c r="B295" s="164"/>
      <c r="D295" s="150" t="s">
        <v>292</v>
      </c>
      <c r="E295" s="165" t="s">
        <v>1</v>
      </c>
      <c r="F295" s="166" t="s">
        <v>296</v>
      </c>
      <c r="H295" s="167">
        <v>7.25</v>
      </c>
      <c r="I295" s="168"/>
      <c r="L295" s="164"/>
      <c r="M295" s="169"/>
      <c r="T295" s="170"/>
      <c r="AT295" s="165" t="s">
        <v>292</v>
      </c>
      <c r="AU295" s="165" t="s">
        <v>87</v>
      </c>
      <c r="AV295" s="13" t="s">
        <v>207</v>
      </c>
      <c r="AW295" s="13" t="s">
        <v>32</v>
      </c>
      <c r="AX295" s="13" t="s">
        <v>85</v>
      </c>
      <c r="AY295" s="165" t="s">
        <v>187</v>
      </c>
    </row>
    <row r="296" spans="2:65" s="1" customFormat="1" ht="33" customHeight="1">
      <c r="B296" s="136"/>
      <c r="C296" s="137" t="s">
        <v>522</v>
      </c>
      <c r="D296" s="137" t="s">
        <v>190</v>
      </c>
      <c r="E296" s="138" t="s">
        <v>523</v>
      </c>
      <c r="F296" s="139" t="s">
        <v>524</v>
      </c>
      <c r="G296" s="140" t="s">
        <v>286</v>
      </c>
      <c r="H296" s="141">
        <v>6.4880000000000004</v>
      </c>
      <c r="I296" s="142"/>
      <c r="J296" s="143">
        <f>ROUND(I296*H296,2)</f>
        <v>0</v>
      </c>
      <c r="K296" s="139" t="s">
        <v>194</v>
      </c>
      <c r="L296" s="32"/>
      <c r="M296" s="144" t="s">
        <v>1</v>
      </c>
      <c r="N296" s="145" t="s">
        <v>42</v>
      </c>
      <c r="P296" s="146">
        <f>O296*H296</f>
        <v>0</v>
      </c>
      <c r="Q296" s="146">
        <v>1.2381500000000001</v>
      </c>
      <c r="R296" s="146">
        <f>Q296*H296</f>
        <v>8.0331172000000013</v>
      </c>
      <c r="S296" s="146">
        <v>0</v>
      </c>
      <c r="T296" s="147">
        <f>S296*H296</f>
        <v>0</v>
      </c>
      <c r="AR296" s="148" t="s">
        <v>207</v>
      </c>
      <c r="AT296" s="148" t="s">
        <v>190</v>
      </c>
      <c r="AU296" s="148" t="s">
        <v>87</v>
      </c>
      <c r="AY296" s="17" t="s">
        <v>187</v>
      </c>
      <c r="BE296" s="149">
        <f>IF(N296="základní",J296,0)</f>
        <v>0</v>
      </c>
      <c r="BF296" s="149">
        <f>IF(N296="snížená",J296,0)</f>
        <v>0</v>
      </c>
      <c r="BG296" s="149">
        <f>IF(N296="zákl. přenesená",J296,0)</f>
        <v>0</v>
      </c>
      <c r="BH296" s="149">
        <f>IF(N296="sníž. přenesená",J296,0)</f>
        <v>0</v>
      </c>
      <c r="BI296" s="149">
        <f>IF(N296="nulová",J296,0)</f>
        <v>0</v>
      </c>
      <c r="BJ296" s="17" t="s">
        <v>85</v>
      </c>
      <c r="BK296" s="149">
        <f>ROUND(I296*H296,2)</f>
        <v>0</v>
      </c>
      <c r="BL296" s="17" t="s">
        <v>207</v>
      </c>
      <c r="BM296" s="148" t="s">
        <v>525</v>
      </c>
    </row>
    <row r="297" spans="2:65" s="12" customFormat="1" ht="11.25">
      <c r="B297" s="157"/>
      <c r="D297" s="150" t="s">
        <v>292</v>
      </c>
      <c r="E297" s="158" t="s">
        <v>1</v>
      </c>
      <c r="F297" s="159" t="s">
        <v>526</v>
      </c>
      <c r="H297" s="160">
        <v>1.875</v>
      </c>
      <c r="I297" s="161"/>
      <c r="L297" s="157"/>
      <c r="M297" s="162"/>
      <c r="T297" s="163"/>
      <c r="AT297" s="158" t="s">
        <v>292</v>
      </c>
      <c r="AU297" s="158" t="s">
        <v>87</v>
      </c>
      <c r="AV297" s="12" t="s">
        <v>87</v>
      </c>
      <c r="AW297" s="12" t="s">
        <v>32</v>
      </c>
      <c r="AX297" s="12" t="s">
        <v>77</v>
      </c>
      <c r="AY297" s="158" t="s">
        <v>187</v>
      </c>
    </row>
    <row r="298" spans="2:65" s="12" customFormat="1" ht="11.25">
      <c r="B298" s="157"/>
      <c r="D298" s="150" t="s">
        <v>292</v>
      </c>
      <c r="E298" s="158" t="s">
        <v>1</v>
      </c>
      <c r="F298" s="159" t="s">
        <v>527</v>
      </c>
      <c r="H298" s="160">
        <v>2.363</v>
      </c>
      <c r="I298" s="161"/>
      <c r="L298" s="157"/>
      <c r="M298" s="162"/>
      <c r="T298" s="163"/>
      <c r="AT298" s="158" t="s">
        <v>292</v>
      </c>
      <c r="AU298" s="158" t="s">
        <v>87</v>
      </c>
      <c r="AV298" s="12" t="s">
        <v>87</v>
      </c>
      <c r="AW298" s="12" t="s">
        <v>32</v>
      </c>
      <c r="AX298" s="12" t="s">
        <v>77</v>
      </c>
      <c r="AY298" s="158" t="s">
        <v>187</v>
      </c>
    </row>
    <row r="299" spans="2:65" s="12" customFormat="1" ht="11.25">
      <c r="B299" s="157"/>
      <c r="D299" s="150" t="s">
        <v>292</v>
      </c>
      <c r="E299" s="158" t="s">
        <v>1</v>
      </c>
      <c r="F299" s="159" t="s">
        <v>517</v>
      </c>
      <c r="H299" s="160">
        <v>1</v>
      </c>
      <c r="I299" s="161"/>
      <c r="L299" s="157"/>
      <c r="M299" s="162"/>
      <c r="T299" s="163"/>
      <c r="AT299" s="158" t="s">
        <v>292</v>
      </c>
      <c r="AU299" s="158" t="s">
        <v>87</v>
      </c>
      <c r="AV299" s="12" t="s">
        <v>87</v>
      </c>
      <c r="AW299" s="12" t="s">
        <v>32</v>
      </c>
      <c r="AX299" s="12" t="s">
        <v>77</v>
      </c>
      <c r="AY299" s="158" t="s">
        <v>187</v>
      </c>
    </row>
    <row r="300" spans="2:65" s="12" customFormat="1" ht="11.25">
      <c r="B300" s="157"/>
      <c r="D300" s="150" t="s">
        <v>292</v>
      </c>
      <c r="E300" s="158" t="s">
        <v>1</v>
      </c>
      <c r="F300" s="159" t="s">
        <v>516</v>
      </c>
      <c r="H300" s="160">
        <v>0.5</v>
      </c>
      <c r="I300" s="161"/>
      <c r="L300" s="157"/>
      <c r="M300" s="162"/>
      <c r="T300" s="163"/>
      <c r="AT300" s="158" t="s">
        <v>292</v>
      </c>
      <c r="AU300" s="158" t="s">
        <v>87</v>
      </c>
      <c r="AV300" s="12" t="s">
        <v>87</v>
      </c>
      <c r="AW300" s="12" t="s">
        <v>32</v>
      </c>
      <c r="AX300" s="12" t="s">
        <v>77</v>
      </c>
      <c r="AY300" s="158" t="s">
        <v>187</v>
      </c>
    </row>
    <row r="301" spans="2:65" s="12" customFormat="1" ht="11.25">
      <c r="B301" s="157"/>
      <c r="D301" s="150" t="s">
        <v>292</v>
      </c>
      <c r="E301" s="158" t="s">
        <v>1</v>
      </c>
      <c r="F301" s="159" t="s">
        <v>528</v>
      </c>
      <c r="H301" s="160">
        <v>0.75</v>
      </c>
      <c r="I301" s="161"/>
      <c r="L301" s="157"/>
      <c r="M301" s="162"/>
      <c r="T301" s="163"/>
      <c r="AT301" s="158" t="s">
        <v>292</v>
      </c>
      <c r="AU301" s="158" t="s">
        <v>87</v>
      </c>
      <c r="AV301" s="12" t="s">
        <v>87</v>
      </c>
      <c r="AW301" s="12" t="s">
        <v>32</v>
      </c>
      <c r="AX301" s="12" t="s">
        <v>77</v>
      </c>
      <c r="AY301" s="158" t="s">
        <v>187</v>
      </c>
    </row>
    <row r="302" spans="2:65" s="13" customFormat="1" ht="11.25">
      <c r="B302" s="164"/>
      <c r="D302" s="150" t="s">
        <v>292</v>
      </c>
      <c r="E302" s="165" t="s">
        <v>1</v>
      </c>
      <c r="F302" s="166" t="s">
        <v>296</v>
      </c>
      <c r="H302" s="167">
        <v>6.4880000000000004</v>
      </c>
      <c r="I302" s="168"/>
      <c r="L302" s="164"/>
      <c r="M302" s="169"/>
      <c r="T302" s="170"/>
      <c r="AT302" s="165" t="s">
        <v>292</v>
      </c>
      <c r="AU302" s="165" t="s">
        <v>87</v>
      </c>
      <c r="AV302" s="13" t="s">
        <v>207</v>
      </c>
      <c r="AW302" s="13" t="s">
        <v>32</v>
      </c>
      <c r="AX302" s="13" t="s">
        <v>85</v>
      </c>
      <c r="AY302" s="165" t="s">
        <v>187</v>
      </c>
    </row>
    <row r="303" spans="2:65" s="1" customFormat="1" ht="16.5" customHeight="1">
      <c r="B303" s="136"/>
      <c r="C303" s="137" t="s">
        <v>529</v>
      </c>
      <c r="D303" s="137" t="s">
        <v>190</v>
      </c>
      <c r="E303" s="138" t="s">
        <v>530</v>
      </c>
      <c r="F303" s="139" t="s">
        <v>531</v>
      </c>
      <c r="G303" s="140" t="s">
        <v>357</v>
      </c>
      <c r="H303" s="141">
        <v>1.522</v>
      </c>
      <c r="I303" s="142"/>
      <c r="J303" s="143">
        <f>ROUND(I303*H303,2)</f>
        <v>0</v>
      </c>
      <c r="K303" s="139" t="s">
        <v>194</v>
      </c>
      <c r="L303" s="32"/>
      <c r="M303" s="144" t="s">
        <v>1</v>
      </c>
      <c r="N303" s="145" t="s">
        <v>42</v>
      </c>
      <c r="P303" s="146">
        <f>O303*H303</f>
        <v>0</v>
      </c>
      <c r="Q303" s="146">
        <v>1.0606199999999999</v>
      </c>
      <c r="R303" s="146">
        <f>Q303*H303</f>
        <v>1.6142636399999999</v>
      </c>
      <c r="S303" s="146">
        <v>0</v>
      </c>
      <c r="T303" s="147">
        <f>S303*H303</f>
        <v>0</v>
      </c>
      <c r="AR303" s="148" t="s">
        <v>207</v>
      </c>
      <c r="AT303" s="148" t="s">
        <v>190</v>
      </c>
      <c r="AU303" s="148" t="s">
        <v>87</v>
      </c>
      <c r="AY303" s="17" t="s">
        <v>187</v>
      </c>
      <c r="BE303" s="149">
        <f>IF(N303="základní",J303,0)</f>
        <v>0</v>
      </c>
      <c r="BF303" s="149">
        <f>IF(N303="snížená",J303,0)</f>
        <v>0</v>
      </c>
      <c r="BG303" s="149">
        <f>IF(N303="zákl. přenesená",J303,0)</f>
        <v>0</v>
      </c>
      <c r="BH303" s="149">
        <f>IF(N303="sníž. přenesená",J303,0)</f>
        <v>0</v>
      </c>
      <c r="BI303" s="149">
        <f>IF(N303="nulová",J303,0)</f>
        <v>0</v>
      </c>
      <c r="BJ303" s="17" t="s">
        <v>85</v>
      </c>
      <c r="BK303" s="149">
        <f>ROUND(I303*H303,2)</f>
        <v>0</v>
      </c>
      <c r="BL303" s="17" t="s">
        <v>207</v>
      </c>
      <c r="BM303" s="148" t="s">
        <v>532</v>
      </c>
    </row>
    <row r="304" spans="2:65" s="12" customFormat="1" ht="11.25">
      <c r="B304" s="157"/>
      <c r="D304" s="150" t="s">
        <v>292</v>
      </c>
      <c r="E304" s="158" t="s">
        <v>1</v>
      </c>
      <c r="F304" s="159" t="s">
        <v>533</v>
      </c>
      <c r="H304" s="160">
        <v>1.522</v>
      </c>
      <c r="I304" s="161"/>
      <c r="L304" s="157"/>
      <c r="M304" s="162"/>
      <c r="T304" s="163"/>
      <c r="AT304" s="158" t="s">
        <v>292</v>
      </c>
      <c r="AU304" s="158" t="s">
        <v>87</v>
      </c>
      <c r="AV304" s="12" t="s">
        <v>87</v>
      </c>
      <c r="AW304" s="12" t="s">
        <v>32</v>
      </c>
      <c r="AX304" s="12" t="s">
        <v>85</v>
      </c>
      <c r="AY304" s="158" t="s">
        <v>187</v>
      </c>
    </row>
    <row r="305" spans="2:65" s="11" customFormat="1" ht="22.9" customHeight="1">
      <c r="B305" s="124"/>
      <c r="D305" s="125" t="s">
        <v>76</v>
      </c>
      <c r="E305" s="134" t="s">
        <v>101</v>
      </c>
      <c r="F305" s="134" t="s">
        <v>534</v>
      </c>
      <c r="I305" s="127"/>
      <c r="J305" s="135">
        <f>BK305</f>
        <v>0</v>
      </c>
      <c r="L305" s="124"/>
      <c r="M305" s="129"/>
      <c r="P305" s="130">
        <f>SUM(P306:P500)</f>
        <v>0</v>
      </c>
      <c r="R305" s="130">
        <f>SUM(R306:R500)</f>
        <v>193.89968196000001</v>
      </c>
      <c r="T305" s="131">
        <f>SUM(T306:T500)</f>
        <v>0</v>
      </c>
      <c r="AR305" s="125" t="s">
        <v>85</v>
      </c>
      <c r="AT305" s="132" t="s">
        <v>76</v>
      </c>
      <c r="AU305" s="132" t="s">
        <v>85</v>
      </c>
      <c r="AY305" s="125" t="s">
        <v>187</v>
      </c>
      <c r="BK305" s="133">
        <f>SUM(BK306:BK500)</f>
        <v>0</v>
      </c>
    </row>
    <row r="306" spans="2:65" s="1" customFormat="1" ht="24.2" customHeight="1">
      <c r="B306" s="136"/>
      <c r="C306" s="137" t="s">
        <v>535</v>
      </c>
      <c r="D306" s="137" t="s">
        <v>190</v>
      </c>
      <c r="E306" s="138" t="s">
        <v>536</v>
      </c>
      <c r="F306" s="139" t="s">
        <v>537</v>
      </c>
      <c r="G306" s="140" t="s">
        <v>286</v>
      </c>
      <c r="H306" s="141">
        <v>10.535</v>
      </c>
      <c r="I306" s="142"/>
      <c r="J306" s="143">
        <f>ROUND(I306*H306,2)</f>
        <v>0</v>
      </c>
      <c r="K306" s="139" t="s">
        <v>194</v>
      </c>
      <c r="L306" s="32"/>
      <c r="M306" s="144" t="s">
        <v>1</v>
      </c>
      <c r="N306" s="145" t="s">
        <v>42</v>
      </c>
      <c r="P306" s="146">
        <f>O306*H306</f>
        <v>0</v>
      </c>
      <c r="Q306" s="146">
        <v>0.158</v>
      </c>
      <c r="R306" s="146">
        <f>Q306*H306</f>
        <v>1.6645300000000001</v>
      </c>
      <c r="S306" s="146">
        <v>0</v>
      </c>
      <c r="T306" s="147">
        <f>S306*H306</f>
        <v>0</v>
      </c>
      <c r="AR306" s="148" t="s">
        <v>207</v>
      </c>
      <c r="AT306" s="148" t="s">
        <v>190</v>
      </c>
      <c r="AU306" s="148" t="s">
        <v>87</v>
      </c>
      <c r="AY306" s="17" t="s">
        <v>187</v>
      </c>
      <c r="BE306" s="149">
        <f>IF(N306="základní",J306,0)</f>
        <v>0</v>
      </c>
      <c r="BF306" s="149">
        <f>IF(N306="snížená",J306,0)</f>
        <v>0</v>
      </c>
      <c r="BG306" s="149">
        <f>IF(N306="zákl. přenesená",J306,0)</f>
        <v>0</v>
      </c>
      <c r="BH306" s="149">
        <f>IF(N306="sníž. přenesená",J306,0)</f>
        <v>0</v>
      </c>
      <c r="BI306" s="149">
        <f>IF(N306="nulová",J306,0)</f>
        <v>0</v>
      </c>
      <c r="BJ306" s="17" t="s">
        <v>85</v>
      </c>
      <c r="BK306" s="149">
        <f>ROUND(I306*H306,2)</f>
        <v>0</v>
      </c>
      <c r="BL306" s="17" t="s">
        <v>207</v>
      </c>
      <c r="BM306" s="148" t="s">
        <v>538</v>
      </c>
    </row>
    <row r="307" spans="2:65" s="1" customFormat="1" ht="19.5">
      <c r="B307" s="32"/>
      <c r="D307" s="150" t="s">
        <v>197</v>
      </c>
      <c r="F307" s="151" t="s">
        <v>539</v>
      </c>
      <c r="I307" s="152"/>
      <c r="L307" s="32"/>
      <c r="M307" s="153"/>
      <c r="T307" s="56"/>
      <c r="AT307" s="17" t="s">
        <v>197</v>
      </c>
      <c r="AU307" s="17" t="s">
        <v>87</v>
      </c>
    </row>
    <row r="308" spans="2:65" s="12" customFormat="1" ht="11.25">
      <c r="B308" s="157"/>
      <c r="D308" s="150" t="s">
        <v>292</v>
      </c>
      <c r="E308" s="158" t="s">
        <v>1</v>
      </c>
      <c r="F308" s="159" t="s">
        <v>540</v>
      </c>
      <c r="H308" s="160">
        <v>10.535</v>
      </c>
      <c r="I308" s="161"/>
      <c r="L308" s="157"/>
      <c r="M308" s="162"/>
      <c r="T308" s="163"/>
      <c r="AT308" s="158" t="s">
        <v>292</v>
      </c>
      <c r="AU308" s="158" t="s">
        <v>87</v>
      </c>
      <c r="AV308" s="12" t="s">
        <v>87</v>
      </c>
      <c r="AW308" s="12" t="s">
        <v>32</v>
      </c>
      <c r="AX308" s="12" t="s">
        <v>77</v>
      </c>
      <c r="AY308" s="158" t="s">
        <v>187</v>
      </c>
    </row>
    <row r="309" spans="2:65" s="15" customFormat="1" ht="11.25">
      <c r="B309" s="177"/>
      <c r="D309" s="150" t="s">
        <v>292</v>
      </c>
      <c r="E309" s="178" t="s">
        <v>1</v>
      </c>
      <c r="F309" s="179" t="s">
        <v>541</v>
      </c>
      <c r="H309" s="180">
        <v>10.535</v>
      </c>
      <c r="I309" s="181"/>
      <c r="L309" s="177"/>
      <c r="M309" s="182"/>
      <c r="T309" s="183"/>
      <c r="AT309" s="178" t="s">
        <v>292</v>
      </c>
      <c r="AU309" s="178" t="s">
        <v>87</v>
      </c>
      <c r="AV309" s="15" t="s">
        <v>101</v>
      </c>
      <c r="AW309" s="15" t="s">
        <v>32</v>
      </c>
      <c r="AX309" s="15" t="s">
        <v>77</v>
      </c>
      <c r="AY309" s="178" t="s">
        <v>187</v>
      </c>
    </row>
    <row r="310" spans="2:65" s="13" customFormat="1" ht="11.25">
      <c r="B310" s="164"/>
      <c r="D310" s="150" t="s">
        <v>292</v>
      </c>
      <c r="E310" s="165" t="s">
        <v>1</v>
      </c>
      <c r="F310" s="166" t="s">
        <v>296</v>
      </c>
      <c r="H310" s="167">
        <v>10.535</v>
      </c>
      <c r="I310" s="168"/>
      <c r="L310" s="164"/>
      <c r="M310" s="169"/>
      <c r="T310" s="170"/>
      <c r="AT310" s="165" t="s">
        <v>292</v>
      </c>
      <c r="AU310" s="165" t="s">
        <v>87</v>
      </c>
      <c r="AV310" s="13" t="s">
        <v>207</v>
      </c>
      <c r="AW310" s="13" t="s">
        <v>32</v>
      </c>
      <c r="AX310" s="13" t="s">
        <v>85</v>
      </c>
      <c r="AY310" s="165" t="s">
        <v>187</v>
      </c>
    </row>
    <row r="311" spans="2:65" s="1" customFormat="1" ht="24.2" customHeight="1">
      <c r="B311" s="136"/>
      <c r="C311" s="137" t="s">
        <v>542</v>
      </c>
      <c r="D311" s="137" t="s">
        <v>190</v>
      </c>
      <c r="E311" s="138" t="s">
        <v>543</v>
      </c>
      <c r="F311" s="139" t="s">
        <v>544</v>
      </c>
      <c r="G311" s="140" t="s">
        <v>286</v>
      </c>
      <c r="H311" s="141">
        <v>38.625</v>
      </c>
      <c r="I311" s="142"/>
      <c r="J311" s="143">
        <f>ROUND(I311*H311,2)</f>
        <v>0</v>
      </c>
      <c r="K311" s="139" t="s">
        <v>194</v>
      </c>
      <c r="L311" s="32"/>
      <c r="M311" s="144" t="s">
        <v>1</v>
      </c>
      <c r="N311" s="145" t="s">
        <v>42</v>
      </c>
      <c r="P311" s="146">
        <f>O311*H311</f>
        <v>0</v>
      </c>
      <c r="Q311" s="146">
        <v>0.26878000000000002</v>
      </c>
      <c r="R311" s="146">
        <f>Q311*H311</f>
        <v>10.3816275</v>
      </c>
      <c r="S311" s="146">
        <v>0</v>
      </c>
      <c r="T311" s="147">
        <f>S311*H311</f>
        <v>0</v>
      </c>
      <c r="AR311" s="148" t="s">
        <v>207</v>
      </c>
      <c r="AT311" s="148" t="s">
        <v>190</v>
      </c>
      <c r="AU311" s="148" t="s">
        <v>87</v>
      </c>
      <c r="AY311" s="17" t="s">
        <v>187</v>
      </c>
      <c r="BE311" s="149">
        <f>IF(N311="základní",J311,0)</f>
        <v>0</v>
      </c>
      <c r="BF311" s="149">
        <f>IF(N311="snížená",J311,0)</f>
        <v>0</v>
      </c>
      <c r="BG311" s="149">
        <f>IF(N311="zákl. přenesená",J311,0)</f>
        <v>0</v>
      </c>
      <c r="BH311" s="149">
        <f>IF(N311="sníž. přenesená",J311,0)</f>
        <v>0</v>
      </c>
      <c r="BI311" s="149">
        <f>IF(N311="nulová",J311,0)</f>
        <v>0</v>
      </c>
      <c r="BJ311" s="17" t="s">
        <v>85</v>
      </c>
      <c r="BK311" s="149">
        <f>ROUND(I311*H311,2)</f>
        <v>0</v>
      </c>
      <c r="BL311" s="17" t="s">
        <v>207</v>
      </c>
      <c r="BM311" s="148" t="s">
        <v>545</v>
      </c>
    </row>
    <row r="312" spans="2:65" s="1" customFormat="1" ht="19.5">
      <c r="B312" s="32"/>
      <c r="D312" s="150" t="s">
        <v>197</v>
      </c>
      <c r="F312" s="151" t="s">
        <v>546</v>
      </c>
      <c r="I312" s="152"/>
      <c r="L312" s="32"/>
      <c r="M312" s="153"/>
      <c r="T312" s="56"/>
      <c r="AT312" s="17" t="s">
        <v>197</v>
      </c>
      <c r="AU312" s="17" t="s">
        <v>87</v>
      </c>
    </row>
    <row r="313" spans="2:65" s="12" customFormat="1" ht="11.25">
      <c r="B313" s="157"/>
      <c r="D313" s="150" t="s">
        <v>292</v>
      </c>
      <c r="E313" s="158" t="s">
        <v>1</v>
      </c>
      <c r="F313" s="159" t="s">
        <v>547</v>
      </c>
      <c r="H313" s="160">
        <v>11.25</v>
      </c>
      <c r="I313" s="161"/>
      <c r="L313" s="157"/>
      <c r="M313" s="162"/>
      <c r="T313" s="163"/>
      <c r="AT313" s="158" t="s">
        <v>292</v>
      </c>
      <c r="AU313" s="158" t="s">
        <v>87</v>
      </c>
      <c r="AV313" s="12" t="s">
        <v>87</v>
      </c>
      <c r="AW313" s="12" t="s">
        <v>32</v>
      </c>
      <c r="AX313" s="12" t="s">
        <v>77</v>
      </c>
      <c r="AY313" s="158" t="s">
        <v>187</v>
      </c>
    </row>
    <row r="314" spans="2:65" s="15" customFormat="1" ht="11.25">
      <c r="B314" s="177"/>
      <c r="D314" s="150" t="s">
        <v>292</v>
      </c>
      <c r="E314" s="178" t="s">
        <v>1</v>
      </c>
      <c r="F314" s="179" t="s">
        <v>541</v>
      </c>
      <c r="H314" s="180">
        <v>11.25</v>
      </c>
      <c r="I314" s="181"/>
      <c r="L314" s="177"/>
      <c r="M314" s="182"/>
      <c r="T314" s="183"/>
      <c r="AT314" s="178" t="s">
        <v>292</v>
      </c>
      <c r="AU314" s="178" t="s">
        <v>87</v>
      </c>
      <c r="AV314" s="15" t="s">
        <v>101</v>
      </c>
      <c r="AW314" s="15" t="s">
        <v>32</v>
      </c>
      <c r="AX314" s="15" t="s">
        <v>77</v>
      </c>
      <c r="AY314" s="178" t="s">
        <v>187</v>
      </c>
    </row>
    <row r="315" spans="2:65" s="12" customFormat="1" ht="11.25">
      <c r="B315" s="157"/>
      <c r="D315" s="150" t="s">
        <v>292</v>
      </c>
      <c r="E315" s="158" t="s">
        <v>1</v>
      </c>
      <c r="F315" s="159" t="s">
        <v>548</v>
      </c>
      <c r="H315" s="160">
        <v>21</v>
      </c>
      <c r="I315" s="161"/>
      <c r="L315" s="157"/>
      <c r="M315" s="162"/>
      <c r="T315" s="163"/>
      <c r="AT315" s="158" t="s">
        <v>292</v>
      </c>
      <c r="AU315" s="158" t="s">
        <v>87</v>
      </c>
      <c r="AV315" s="12" t="s">
        <v>87</v>
      </c>
      <c r="AW315" s="12" t="s">
        <v>32</v>
      </c>
      <c r="AX315" s="12" t="s">
        <v>77</v>
      </c>
      <c r="AY315" s="158" t="s">
        <v>187</v>
      </c>
    </row>
    <row r="316" spans="2:65" s="12" customFormat="1" ht="11.25">
      <c r="B316" s="157"/>
      <c r="D316" s="150" t="s">
        <v>292</v>
      </c>
      <c r="E316" s="158" t="s">
        <v>1</v>
      </c>
      <c r="F316" s="159" t="s">
        <v>549</v>
      </c>
      <c r="H316" s="160">
        <v>6.375</v>
      </c>
      <c r="I316" s="161"/>
      <c r="L316" s="157"/>
      <c r="M316" s="162"/>
      <c r="T316" s="163"/>
      <c r="AT316" s="158" t="s">
        <v>292</v>
      </c>
      <c r="AU316" s="158" t="s">
        <v>87</v>
      </c>
      <c r="AV316" s="12" t="s">
        <v>87</v>
      </c>
      <c r="AW316" s="12" t="s">
        <v>32</v>
      </c>
      <c r="AX316" s="12" t="s">
        <v>77</v>
      </c>
      <c r="AY316" s="158" t="s">
        <v>187</v>
      </c>
    </row>
    <row r="317" spans="2:65" s="15" customFormat="1" ht="11.25">
      <c r="B317" s="177"/>
      <c r="D317" s="150" t="s">
        <v>292</v>
      </c>
      <c r="E317" s="178" t="s">
        <v>1</v>
      </c>
      <c r="F317" s="179" t="s">
        <v>550</v>
      </c>
      <c r="H317" s="180">
        <v>27.375</v>
      </c>
      <c r="I317" s="181"/>
      <c r="L317" s="177"/>
      <c r="M317" s="182"/>
      <c r="T317" s="183"/>
      <c r="AT317" s="178" t="s">
        <v>292</v>
      </c>
      <c r="AU317" s="178" t="s">
        <v>87</v>
      </c>
      <c r="AV317" s="15" t="s">
        <v>101</v>
      </c>
      <c r="AW317" s="15" t="s">
        <v>32</v>
      </c>
      <c r="AX317" s="15" t="s">
        <v>77</v>
      </c>
      <c r="AY317" s="178" t="s">
        <v>187</v>
      </c>
    </row>
    <row r="318" spans="2:65" s="13" customFormat="1" ht="11.25">
      <c r="B318" s="164"/>
      <c r="D318" s="150" t="s">
        <v>292</v>
      </c>
      <c r="E318" s="165" t="s">
        <v>1</v>
      </c>
      <c r="F318" s="166" t="s">
        <v>296</v>
      </c>
      <c r="H318" s="167">
        <v>38.625</v>
      </c>
      <c r="I318" s="168"/>
      <c r="L318" s="164"/>
      <c r="M318" s="169"/>
      <c r="T318" s="170"/>
      <c r="AT318" s="165" t="s">
        <v>292</v>
      </c>
      <c r="AU318" s="165" t="s">
        <v>87</v>
      </c>
      <c r="AV318" s="13" t="s">
        <v>207</v>
      </c>
      <c r="AW318" s="13" t="s">
        <v>32</v>
      </c>
      <c r="AX318" s="13" t="s">
        <v>85</v>
      </c>
      <c r="AY318" s="165" t="s">
        <v>187</v>
      </c>
    </row>
    <row r="319" spans="2:65" s="1" customFormat="1" ht="33" customHeight="1">
      <c r="B319" s="136"/>
      <c r="C319" s="137" t="s">
        <v>551</v>
      </c>
      <c r="D319" s="137" t="s">
        <v>190</v>
      </c>
      <c r="E319" s="138" t="s">
        <v>552</v>
      </c>
      <c r="F319" s="139" t="s">
        <v>553</v>
      </c>
      <c r="G319" s="140" t="s">
        <v>286</v>
      </c>
      <c r="H319" s="141">
        <v>14.063000000000001</v>
      </c>
      <c r="I319" s="142"/>
      <c r="J319" s="143">
        <f>ROUND(I319*H319,2)</f>
        <v>0</v>
      </c>
      <c r="K319" s="139" t="s">
        <v>194</v>
      </c>
      <c r="L319" s="32"/>
      <c r="M319" s="144" t="s">
        <v>1</v>
      </c>
      <c r="N319" s="145" t="s">
        <v>42</v>
      </c>
      <c r="P319" s="146">
        <f>O319*H319</f>
        <v>0</v>
      </c>
      <c r="Q319" s="146">
        <v>0.21490999999999999</v>
      </c>
      <c r="R319" s="146">
        <f>Q319*H319</f>
        <v>3.0222793299999999</v>
      </c>
      <c r="S319" s="146">
        <v>0</v>
      </c>
      <c r="T319" s="147">
        <f>S319*H319</f>
        <v>0</v>
      </c>
      <c r="AR319" s="148" t="s">
        <v>207</v>
      </c>
      <c r="AT319" s="148" t="s">
        <v>190</v>
      </c>
      <c r="AU319" s="148" t="s">
        <v>87</v>
      </c>
      <c r="AY319" s="17" t="s">
        <v>187</v>
      </c>
      <c r="BE319" s="149">
        <f>IF(N319="základní",J319,0)</f>
        <v>0</v>
      </c>
      <c r="BF319" s="149">
        <f>IF(N319="snížená",J319,0)</f>
        <v>0</v>
      </c>
      <c r="BG319" s="149">
        <f>IF(N319="zákl. přenesená",J319,0)</f>
        <v>0</v>
      </c>
      <c r="BH319" s="149">
        <f>IF(N319="sníž. přenesená",J319,0)</f>
        <v>0</v>
      </c>
      <c r="BI319" s="149">
        <f>IF(N319="nulová",J319,0)</f>
        <v>0</v>
      </c>
      <c r="BJ319" s="17" t="s">
        <v>85</v>
      </c>
      <c r="BK319" s="149">
        <f>ROUND(I319*H319,2)</f>
        <v>0</v>
      </c>
      <c r="BL319" s="17" t="s">
        <v>207</v>
      </c>
      <c r="BM319" s="148" t="s">
        <v>554</v>
      </c>
    </row>
    <row r="320" spans="2:65" s="1" customFormat="1" ht="19.5">
      <c r="B320" s="32"/>
      <c r="D320" s="150" t="s">
        <v>197</v>
      </c>
      <c r="F320" s="151" t="s">
        <v>555</v>
      </c>
      <c r="I320" s="152"/>
      <c r="L320" s="32"/>
      <c r="M320" s="153"/>
      <c r="T320" s="56"/>
      <c r="AT320" s="17" t="s">
        <v>197</v>
      </c>
      <c r="AU320" s="17" t="s">
        <v>87</v>
      </c>
    </row>
    <row r="321" spans="2:65" s="12" customFormat="1" ht="11.25">
      <c r="B321" s="157"/>
      <c r="D321" s="150" t="s">
        <v>292</v>
      </c>
      <c r="E321" s="158" t="s">
        <v>1</v>
      </c>
      <c r="F321" s="159" t="s">
        <v>556</v>
      </c>
      <c r="H321" s="160">
        <v>14.063000000000001</v>
      </c>
      <c r="I321" s="161"/>
      <c r="L321" s="157"/>
      <c r="M321" s="162"/>
      <c r="T321" s="163"/>
      <c r="AT321" s="158" t="s">
        <v>292</v>
      </c>
      <c r="AU321" s="158" t="s">
        <v>87</v>
      </c>
      <c r="AV321" s="12" t="s">
        <v>87</v>
      </c>
      <c r="AW321" s="12" t="s">
        <v>32</v>
      </c>
      <c r="AX321" s="12" t="s">
        <v>77</v>
      </c>
      <c r="AY321" s="158" t="s">
        <v>187</v>
      </c>
    </row>
    <row r="322" spans="2:65" s="15" customFormat="1" ht="11.25">
      <c r="B322" s="177"/>
      <c r="D322" s="150" t="s">
        <v>292</v>
      </c>
      <c r="E322" s="178" t="s">
        <v>1</v>
      </c>
      <c r="F322" s="179" t="s">
        <v>557</v>
      </c>
      <c r="H322" s="180">
        <v>14.063000000000001</v>
      </c>
      <c r="I322" s="181"/>
      <c r="L322" s="177"/>
      <c r="M322" s="182"/>
      <c r="T322" s="183"/>
      <c r="AT322" s="178" t="s">
        <v>292</v>
      </c>
      <c r="AU322" s="178" t="s">
        <v>87</v>
      </c>
      <c r="AV322" s="15" t="s">
        <v>101</v>
      </c>
      <c r="AW322" s="15" t="s">
        <v>32</v>
      </c>
      <c r="AX322" s="15" t="s">
        <v>77</v>
      </c>
      <c r="AY322" s="178" t="s">
        <v>187</v>
      </c>
    </row>
    <row r="323" spans="2:65" s="13" customFormat="1" ht="11.25">
      <c r="B323" s="164"/>
      <c r="D323" s="150" t="s">
        <v>292</v>
      </c>
      <c r="E323" s="165" t="s">
        <v>1</v>
      </c>
      <c r="F323" s="166" t="s">
        <v>296</v>
      </c>
      <c r="H323" s="167">
        <v>14.063000000000001</v>
      </c>
      <c r="I323" s="168"/>
      <c r="L323" s="164"/>
      <c r="M323" s="169"/>
      <c r="T323" s="170"/>
      <c r="AT323" s="165" t="s">
        <v>292</v>
      </c>
      <c r="AU323" s="165" t="s">
        <v>87</v>
      </c>
      <c r="AV323" s="13" t="s">
        <v>207</v>
      </c>
      <c r="AW323" s="13" t="s">
        <v>32</v>
      </c>
      <c r="AX323" s="13" t="s">
        <v>85</v>
      </c>
      <c r="AY323" s="165" t="s">
        <v>187</v>
      </c>
    </row>
    <row r="324" spans="2:65" s="1" customFormat="1" ht="33" customHeight="1">
      <c r="B324" s="136"/>
      <c r="C324" s="137" t="s">
        <v>558</v>
      </c>
      <c r="D324" s="137" t="s">
        <v>190</v>
      </c>
      <c r="E324" s="138" t="s">
        <v>559</v>
      </c>
      <c r="F324" s="139" t="s">
        <v>560</v>
      </c>
      <c r="G324" s="140" t="s">
        <v>286</v>
      </c>
      <c r="H324" s="141">
        <v>99.236000000000004</v>
      </c>
      <c r="I324" s="142"/>
      <c r="J324" s="143">
        <f>ROUND(I324*H324,2)</f>
        <v>0</v>
      </c>
      <c r="K324" s="139" t="s">
        <v>194</v>
      </c>
      <c r="L324" s="32"/>
      <c r="M324" s="144" t="s">
        <v>1</v>
      </c>
      <c r="N324" s="145" t="s">
        <v>42</v>
      </c>
      <c r="P324" s="146">
        <f>O324*H324</f>
        <v>0</v>
      </c>
      <c r="Q324" s="146">
        <v>0.34945999999999999</v>
      </c>
      <c r="R324" s="146">
        <f>Q324*H324</f>
        <v>34.679012560000004</v>
      </c>
      <c r="S324" s="146">
        <v>0</v>
      </c>
      <c r="T324" s="147">
        <f>S324*H324</f>
        <v>0</v>
      </c>
      <c r="AR324" s="148" t="s">
        <v>207</v>
      </c>
      <c r="AT324" s="148" t="s">
        <v>190</v>
      </c>
      <c r="AU324" s="148" t="s">
        <v>87</v>
      </c>
      <c r="AY324" s="17" t="s">
        <v>187</v>
      </c>
      <c r="BE324" s="149">
        <f>IF(N324="základní",J324,0)</f>
        <v>0</v>
      </c>
      <c r="BF324" s="149">
        <f>IF(N324="snížená",J324,0)</f>
        <v>0</v>
      </c>
      <c r="BG324" s="149">
        <f>IF(N324="zákl. přenesená",J324,0)</f>
        <v>0</v>
      </c>
      <c r="BH324" s="149">
        <f>IF(N324="sníž. přenesená",J324,0)</f>
        <v>0</v>
      </c>
      <c r="BI324" s="149">
        <f>IF(N324="nulová",J324,0)</f>
        <v>0</v>
      </c>
      <c r="BJ324" s="17" t="s">
        <v>85</v>
      </c>
      <c r="BK324" s="149">
        <f>ROUND(I324*H324,2)</f>
        <v>0</v>
      </c>
      <c r="BL324" s="17" t="s">
        <v>207</v>
      </c>
      <c r="BM324" s="148" t="s">
        <v>561</v>
      </c>
    </row>
    <row r="325" spans="2:65" s="1" customFormat="1" ht="19.5">
      <c r="B325" s="32"/>
      <c r="D325" s="150" t="s">
        <v>197</v>
      </c>
      <c r="F325" s="151" t="s">
        <v>562</v>
      </c>
      <c r="I325" s="152"/>
      <c r="L325" s="32"/>
      <c r="M325" s="153"/>
      <c r="T325" s="56"/>
      <c r="AT325" s="17" t="s">
        <v>197</v>
      </c>
      <c r="AU325" s="17" t="s">
        <v>87</v>
      </c>
    </row>
    <row r="326" spans="2:65" s="12" customFormat="1" ht="11.25">
      <c r="B326" s="157"/>
      <c r="D326" s="150" t="s">
        <v>292</v>
      </c>
      <c r="E326" s="158" t="s">
        <v>1</v>
      </c>
      <c r="F326" s="159" t="s">
        <v>563</v>
      </c>
      <c r="H326" s="160">
        <v>59.5</v>
      </c>
      <c r="I326" s="161"/>
      <c r="L326" s="157"/>
      <c r="M326" s="162"/>
      <c r="T326" s="163"/>
      <c r="AT326" s="158" t="s">
        <v>292</v>
      </c>
      <c r="AU326" s="158" t="s">
        <v>87</v>
      </c>
      <c r="AV326" s="12" t="s">
        <v>87</v>
      </c>
      <c r="AW326" s="12" t="s">
        <v>32</v>
      </c>
      <c r="AX326" s="12" t="s">
        <v>77</v>
      </c>
      <c r="AY326" s="158" t="s">
        <v>187</v>
      </c>
    </row>
    <row r="327" spans="2:65" s="12" customFormat="1" ht="11.25">
      <c r="B327" s="157"/>
      <c r="D327" s="150" t="s">
        <v>292</v>
      </c>
      <c r="E327" s="158" t="s">
        <v>1</v>
      </c>
      <c r="F327" s="159" t="s">
        <v>564</v>
      </c>
      <c r="H327" s="160">
        <v>-2.915</v>
      </c>
      <c r="I327" s="161"/>
      <c r="L327" s="157"/>
      <c r="M327" s="162"/>
      <c r="T327" s="163"/>
      <c r="AT327" s="158" t="s">
        <v>292</v>
      </c>
      <c r="AU327" s="158" t="s">
        <v>87</v>
      </c>
      <c r="AV327" s="12" t="s">
        <v>87</v>
      </c>
      <c r="AW327" s="12" t="s">
        <v>32</v>
      </c>
      <c r="AX327" s="12" t="s">
        <v>77</v>
      </c>
      <c r="AY327" s="158" t="s">
        <v>187</v>
      </c>
    </row>
    <row r="328" spans="2:65" s="12" customFormat="1" ht="11.25">
      <c r="B328" s="157"/>
      <c r="D328" s="150" t="s">
        <v>292</v>
      </c>
      <c r="E328" s="158" t="s">
        <v>1</v>
      </c>
      <c r="F328" s="159" t="s">
        <v>565</v>
      </c>
      <c r="H328" s="160">
        <v>-3.8250000000000002</v>
      </c>
      <c r="I328" s="161"/>
      <c r="L328" s="157"/>
      <c r="M328" s="162"/>
      <c r="T328" s="163"/>
      <c r="AT328" s="158" t="s">
        <v>292</v>
      </c>
      <c r="AU328" s="158" t="s">
        <v>87</v>
      </c>
      <c r="AV328" s="12" t="s">
        <v>87</v>
      </c>
      <c r="AW328" s="12" t="s">
        <v>32</v>
      </c>
      <c r="AX328" s="12" t="s">
        <v>77</v>
      </c>
      <c r="AY328" s="158" t="s">
        <v>187</v>
      </c>
    </row>
    <row r="329" spans="2:65" s="12" customFormat="1" ht="11.25">
      <c r="B329" s="157"/>
      <c r="D329" s="150" t="s">
        <v>292</v>
      </c>
      <c r="E329" s="158" t="s">
        <v>1</v>
      </c>
      <c r="F329" s="159" t="s">
        <v>566</v>
      </c>
      <c r="H329" s="160">
        <v>-2.8050000000000002</v>
      </c>
      <c r="I329" s="161"/>
      <c r="L329" s="157"/>
      <c r="M329" s="162"/>
      <c r="T329" s="163"/>
      <c r="AT329" s="158" t="s">
        <v>292</v>
      </c>
      <c r="AU329" s="158" t="s">
        <v>87</v>
      </c>
      <c r="AV329" s="12" t="s">
        <v>87</v>
      </c>
      <c r="AW329" s="12" t="s">
        <v>32</v>
      </c>
      <c r="AX329" s="12" t="s">
        <v>77</v>
      </c>
      <c r="AY329" s="158" t="s">
        <v>187</v>
      </c>
    </row>
    <row r="330" spans="2:65" s="15" customFormat="1" ht="11.25">
      <c r="B330" s="177"/>
      <c r="D330" s="150" t="s">
        <v>292</v>
      </c>
      <c r="E330" s="178" t="s">
        <v>1</v>
      </c>
      <c r="F330" s="179" t="s">
        <v>541</v>
      </c>
      <c r="H330" s="180">
        <v>49.954999999999998</v>
      </c>
      <c r="I330" s="181"/>
      <c r="L330" s="177"/>
      <c r="M330" s="182"/>
      <c r="T330" s="183"/>
      <c r="AT330" s="178" t="s">
        <v>292</v>
      </c>
      <c r="AU330" s="178" t="s">
        <v>87</v>
      </c>
      <c r="AV330" s="15" t="s">
        <v>101</v>
      </c>
      <c r="AW330" s="15" t="s">
        <v>32</v>
      </c>
      <c r="AX330" s="15" t="s">
        <v>77</v>
      </c>
      <c r="AY330" s="178" t="s">
        <v>187</v>
      </c>
    </row>
    <row r="331" spans="2:65" s="12" customFormat="1" ht="11.25">
      <c r="B331" s="157"/>
      <c r="D331" s="150" t="s">
        <v>292</v>
      </c>
      <c r="E331" s="158" t="s">
        <v>1</v>
      </c>
      <c r="F331" s="159" t="s">
        <v>567</v>
      </c>
      <c r="H331" s="160">
        <v>57.030999999999999</v>
      </c>
      <c r="I331" s="161"/>
      <c r="L331" s="157"/>
      <c r="M331" s="162"/>
      <c r="T331" s="163"/>
      <c r="AT331" s="158" t="s">
        <v>292</v>
      </c>
      <c r="AU331" s="158" t="s">
        <v>87</v>
      </c>
      <c r="AV331" s="12" t="s">
        <v>87</v>
      </c>
      <c r="AW331" s="12" t="s">
        <v>32</v>
      </c>
      <c r="AX331" s="12" t="s">
        <v>77</v>
      </c>
      <c r="AY331" s="158" t="s">
        <v>187</v>
      </c>
    </row>
    <row r="332" spans="2:65" s="12" customFormat="1" ht="11.25">
      <c r="B332" s="157"/>
      <c r="D332" s="150" t="s">
        <v>292</v>
      </c>
      <c r="E332" s="158" t="s">
        <v>1</v>
      </c>
      <c r="F332" s="159" t="s">
        <v>568</v>
      </c>
      <c r="H332" s="160">
        <v>-5</v>
      </c>
      <c r="I332" s="161"/>
      <c r="L332" s="157"/>
      <c r="M332" s="162"/>
      <c r="T332" s="163"/>
      <c r="AT332" s="158" t="s">
        <v>292</v>
      </c>
      <c r="AU332" s="158" t="s">
        <v>87</v>
      </c>
      <c r="AV332" s="12" t="s">
        <v>87</v>
      </c>
      <c r="AW332" s="12" t="s">
        <v>32</v>
      </c>
      <c r="AX332" s="12" t="s">
        <v>77</v>
      </c>
      <c r="AY332" s="158" t="s">
        <v>187</v>
      </c>
    </row>
    <row r="333" spans="2:65" s="12" customFormat="1" ht="11.25">
      <c r="B333" s="157"/>
      <c r="D333" s="150" t="s">
        <v>292</v>
      </c>
      <c r="E333" s="158" t="s">
        <v>1</v>
      </c>
      <c r="F333" s="159" t="s">
        <v>569</v>
      </c>
      <c r="H333" s="160">
        <v>-2.75</v>
      </c>
      <c r="I333" s="161"/>
      <c r="L333" s="157"/>
      <c r="M333" s="162"/>
      <c r="T333" s="163"/>
      <c r="AT333" s="158" t="s">
        <v>292</v>
      </c>
      <c r="AU333" s="158" t="s">
        <v>87</v>
      </c>
      <c r="AV333" s="12" t="s">
        <v>87</v>
      </c>
      <c r="AW333" s="12" t="s">
        <v>32</v>
      </c>
      <c r="AX333" s="12" t="s">
        <v>77</v>
      </c>
      <c r="AY333" s="158" t="s">
        <v>187</v>
      </c>
    </row>
    <row r="334" spans="2:65" s="15" customFormat="1" ht="11.25">
      <c r="B334" s="177"/>
      <c r="D334" s="150" t="s">
        <v>292</v>
      </c>
      <c r="E334" s="178" t="s">
        <v>1</v>
      </c>
      <c r="F334" s="179" t="s">
        <v>557</v>
      </c>
      <c r="H334" s="180">
        <v>49.280999999999999</v>
      </c>
      <c r="I334" s="181"/>
      <c r="L334" s="177"/>
      <c r="M334" s="182"/>
      <c r="T334" s="183"/>
      <c r="AT334" s="178" t="s">
        <v>292</v>
      </c>
      <c r="AU334" s="178" t="s">
        <v>87</v>
      </c>
      <c r="AV334" s="15" t="s">
        <v>101</v>
      </c>
      <c r="AW334" s="15" t="s">
        <v>32</v>
      </c>
      <c r="AX334" s="15" t="s">
        <v>77</v>
      </c>
      <c r="AY334" s="178" t="s">
        <v>187</v>
      </c>
    </row>
    <row r="335" spans="2:65" s="13" customFormat="1" ht="11.25">
      <c r="B335" s="164"/>
      <c r="D335" s="150" t="s">
        <v>292</v>
      </c>
      <c r="E335" s="165" t="s">
        <v>1</v>
      </c>
      <c r="F335" s="166" t="s">
        <v>296</v>
      </c>
      <c r="H335" s="167">
        <v>99.236000000000004</v>
      </c>
      <c r="I335" s="168"/>
      <c r="L335" s="164"/>
      <c r="M335" s="169"/>
      <c r="T335" s="170"/>
      <c r="AT335" s="165" t="s">
        <v>292</v>
      </c>
      <c r="AU335" s="165" t="s">
        <v>87</v>
      </c>
      <c r="AV335" s="13" t="s">
        <v>207</v>
      </c>
      <c r="AW335" s="13" t="s">
        <v>32</v>
      </c>
      <c r="AX335" s="13" t="s">
        <v>85</v>
      </c>
      <c r="AY335" s="165" t="s">
        <v>187</v>
      </c>
    </row>
    <row r="336" spans="2:65" s="1" customFormat="1" ht="37.9" customHeight="1">
      <c r="B336" s="136"/>
      <c r="C336" s="137" t="s">
        <v>570</v>
      </c>
      <c r="D336" s="137" t="s">
        <v>190</v>
      </c>
      <c r="E336" s="138" t="s">
        <v>571</v>
      </c>
      <c r="F336" s="139" t="s">
        <v>572</v>
      </c>
      <c r="G336" s="140" t="s">
        <v>286</v>
      </c>
      <c r="H336" s="141">
        <v>75.974000000000004</v>
      </c>
      <c r="I336" s="142"/>
      <c r="J336" s="143">
        <f>ROUND(I336*H336,2)</f>
        <v>0</v>
      </c>
      <c r="K336" s="139" t="s">
        <v>194</v>
      </c>
      <c r="L336" s="32"/>
      <c r="M336" s="144" t="s">
        <v>1</v>
      </c>
      <c r="N336" s="145" t="s">
        <v>42</v>
      </c>
      <c r="P336" s="146">
        <f>O336*H336</f>
        <v>0</v>
      </c>
      <c r="Q336" s="146">
        <v>0.29731000000000002</v>
      </c>
      <c r="R336" s="146">
        <f>Q336*H336</f>
        <v>22.587829940000002</v>
      </c>
      <c r="S336" s="146">
        <v>0</v>
      </c>
      <c r="T336" s="147">
        <f>S336*H336</f>
        <v>0</v>
      </c>
      <c r="AR336" s="148" t="s">
        <v>207</v>
      </c>
      <c r="AT336" s="148" t="s">
        <v>190</v>
      </c>
      <c r="AU336" s="148" t="s">
        <v>87</v>
      </c>
      <c r="AY336" s="17" t="s">
        <v>187</v>
      </c>
      <c r="BE336" s="149">
        <f>IF(N336="základní",J336,0)</f>
        <v>0</v>
      </c>
      <c r="BF336" s="149">
        <f>IF(N336="snížená",J336,0)</f>
        <v>0</v>
      </c>
      <c r="BG336" s="149">
        <f>IF(N336="zákl. přenesená",J336,0)</f>
        <v>0</v>
      </c>
      <c r="BH336" s="149">
        <f>IF(N336="sníž. přenesená",J336,0)</f>
        <v>0</v>
      </c>
      <c r="BI336" s="149">
        <f>IF(N336="nulová",J336,0)</f>
        <v>0</v>
      </c>
      <c r="BJ336" s="17" t="s">
        <v>85</v>
      </c>
      <c r="BK336" s="149">
        <f>ROUND(I336*H336,2)</f>
        <v>0</v>
      </c>
      <c r="BL336" s="17" t="s">
        <v>207</v>
      </c>
      <c r="BM336" s="148" t="s">
        <v>573</v>
      </c>
    </row>
    <row r="337" spans="2:51" s="1" customFormat="1" ht="19.5">
      <c r="B337" s="32"/>
      <c r="D337" s="150" t="s">
        <v>197</v>
      </c>
      <c r="F337" s="151" t="s">
        <v>546</v>
      </c>
      <c r="I337" s="152"/>
      <c r="L337" s="32"/>
      <c r="M337" s="153"/>
      <c r="T337" s="56"/>
      <c r="AT337" s="17" t="s">
        <v>197</v>
      </c>
      <c r="AU337" s="17" t="s">
        <v>87</v>
      </c>
    </row>
    <row r="338" spans="2:51" s="12" customFormat="1" ht="11.25">
      <c r="B338" s="157"/>
      <c r="D338" s="150" t="s">
        <v>292</v>
      </c>
      <c r="E338" s="158" t="s">
        <v>1</v>
      </c>
      <c r="F338" s="159" t="s">
        <v>574</v>
      </c>
      <c r="H338" s="160">
        <v>2.5</v>
      </c>
      <c r="I338" s="161"/>
      <c r="L338" s="157"/>
      <c r="M338" s="162"/>
      <c r="T338" s="163"/>
      <c r="AT338" s="158" t="s">
        <v>292</v>
      </c>
      <c r="AU338" s="158" t="s">
        <v>87</v>
      </c>
      <c r="AV338" s="12" t="s">
        <v>87</v>
      </c>
      <c r="AW338" s="12" t="s">
        <v>32</v>
      </c>
      <c r="AX338" s="12" t="s">
        <v>77</v>
      </c>
      <c r="AY338" s="158" t="s">
        <v>187</v>
      </c>
    </row>
    <row r="339" spans="2:51" s="12" customFormat="1" ht="11.25">
      <c r="B339" s="157"/>
      <c r="D339" s="150" t="s">
        <v>292</v>
      </c>
      <c r="E339" s="158" t="s">
        <v>1</v>
      </c>
      <c r="F339" s="159" t="s">
        <v>575</v>
      </c>
      <c r="H339" s="160">
        <v>4.125</v>
      </c>
      <c r="I339" s="161"/>
      <c r="L339" s="157"/>
      <c r="M339" s="162"/>
      <c r="T339" s="163"/>
      <c r="AT339" s="158" t="s">
        <v>292</v>
      </c>
      <c r="AU339" s="158" t="s">
        <v>87</v>
      </c>
      <c r="AV339" s="12" t="s">
        <v>87</v>
      </c>
      <c r="AW339" s="12" t="s">
        <v>32</v>
      </c>
      <c r="AX339" s="12" t="s">
        <v>77</v>
      </c>
      <c r="AY339" s="158" t="s">
        <v>187</v>
      </c>
    </row>
    <row r="340" spans="2:51" s="12" customFormat="1" ht="11.25">
      <c r="B340" s="157"/>
      <c r="D340" s="150" t="s">
        <v>292</v>
      </c>
      <c r="E340" s="158" t="s">
        <v>1</v>
      </c>
      <c r="F340" s="159" t="s">
        <v>576</v>
      </c>
      <c r="H340" s="160">
        <v>4.95</v>
      </c>
      <c r="I340" s="161"/>
      <c r="L340" s="157"/>
      <c r="M340" s="162"/>
      <c r="T340" s="163"/>
      <c r="AT340" s="158" t="s">
        <v>292</v>
      </c>
      <c r="AU340" s="158" t="s">
        <v>87</v>
      </c>
      <c r="AV340" s="12" t="s">
        <v>87</v>
      </c>
      <c r="AW340" s="12" t="s">
        <v>32</v>
      </c>
      <c r="AX340" s="12" t="s">
        <v>77</v>
      </c>
      <c r="AY340" s="158" t="s">
        <v>187</v>
      </c>
    </row>
    <row r="341" spans="2:51" s="12" customFormat="1" ht="11.25">
      <c r="B341" s="157"/>
      <c r="D341" s="150" t="s">
        <v>292</v>
      </c>
      <c r="E341" s="158" t="s">
        <v>1</v>
      </c>
      <c r="F341" s="159" t="s">
        <v>577</v>
      </c>
      <c r="H341" s="160">
        <v>4.375</v>
      </c>
      <c r="I341" s="161"/>
      <c r="L341" s="157"/>
      <c r="M341" s="162"/>
      <c r="T341" s="163"/>
      <c r="AT341" s="158" t="s">
        <v>292</v>
      </c>
      <c r="AU341" s="158" t="s">
        <v>87</v>
      </c>
      <c r="AV341" s="12" t="s">
        <v>87</v>
      </c>
      <c r="AW341" s="12" t="s">
        <v>32</v>
      </c>
      <c r="AX341" s="12" t="s">
        <v>77</v>
      </c>
      <c r="AY341" s="158" t="s">
        <v>187</v>
      </c>
    </row>
    <row r="342" spans="2:51" s="15" customFormat="1" ht="11.25">
      <c r="B342" s="177"/>
      <c r="D342" s="150" t="s">
        <v>292</v>
      </c>
      <c r="E342" s="178" t="s">
        <v>1</v>
      </c>
      <c r="F342" s="179" t="s">
        <v>578</v>
      </c>
      <c r="H342" s="180">
        <v>15.95</v>
      </c>
      <c r="I342" s="181"/>
      <c r="L342" s="177"/>
      <c r="M342" s="182"/>
      <c r="T342" s="183"/>
      <c r="AT342" s="178" t="s">
        <v>292</v>
      </c>
      <c r="AU342" s="178" t="s">
        <v>87</v>
      </c>
      <c r="AV342" s="15" t="s">
        <v>101</v>
      </c>
      <c r="AW342" s="15" t="s">
        <v>32</v>
      </c>
      <c r="AX342" s="15" t="s">
        <v>77</v>
      </c>
      <c r="AY342" s="178" t="s">
        <v>187</v>
      </c>
    </row>
    <row r="343" spans="2:51" s="12" customFormat="1" ht="11.25">
      <c r="B343" s="157"/>
      <c r="D343" s="150" t="s">
        <v>292</v>
      </c>
      <c r="E343" s="158" t="s">
        <v>1</v>
      </c>
      <c r="F343" s="159" t="s">
        <v>579</v>
      </c>
      <c r="H343" s="160">
        <v>3</v>
      </c>
      <c r="I343" s="161"/>
      <c r="L343" s="157"/>
      <c r="M343" s="162"/>
      <c r="T343" s="163"/>
      <c r="AT343" s="158" t="s">
        <v>292</v>
      </c>
      <c r="AU343" s="158" t="s">
        <v>87</v>
      </c>
      <c r="AV343" s="12" t="s">
        <v>87</v>
      </c>
      <c r="AW343" s="12" t="s">
        <v>32</v>
      </c>
      <c r="AX343" s="12" t="s">
        <v>77</v>
      </c>
      <c r="AY343" s="158" t="s">
        <v>187</v>
      </c>
    </row>
    <row r="344" spans="2:51" s="12" customFormat="1" ht="11.25">
      <c r="B344" s="157"/>
      <c r="D344" s="150" t="s">
        <v>292</v>
      </c>
      <c r="E344" s="158" t="s">
        <v>1</v>
      </c>
      <c r="F344" s="159" t="s">
        <v>580</v>
      </c>
      <c r="H344" s="160">
        <v>1</v>
      </c>
      <c r="I344" s="161"/>
      <c r="L344" s="157"/>
      <c r="M344" s="162"/>
      <c r="T344" s="163"/>
      <c r="AT344" s="158" t="s">
        <v>292</v>
      </c>
      <c r="AU344" s="158" t="s">
        <v>87</v>
      </c>
      <c r="AV344" s="12" t="s">
        <v>87</v>
      </c>
      <c r="AW344" s="12" t="s">
        <v>32</v>
      </c>
      <c r="AX344" s="12" t="s">
        <v>77</v>
      </c>
      <c r="AY344" s="158" t="s">
        <v>187</v>
      </c>
    </row>
    <row r="345" spans="2:51" s="15" customFormat="1" ht="11.25">
      <c r="B345" s="177"/>
      <c r="D345" s="150" t="s">
        <v>292</v>
      </c>
      <c r="E345" s="178" t="s">
        <v>1</v>
      </c>
      <c r="F345" s="179" t="s">
        <v>581</v>
      </c>
      <c r="H345" s="180">
        <v>4</v>
      </c>
      <c r="I345" s="181"/>
      <c r="L345" s="177"/>
      <c r="M345" s="182"/>
      <c r="T345" s="183"/>
      <c r="AT345" s="178" t="s">
        <v>292</v>
      </c>
      <c r="AU345" s="178" t="s">
        <v>87</v>
      </c>
      <c r="AV345" s="15" t="s">
        <v>101</v>
      </c>
      <c r="AW345" s="15" t="s">
        <v>32</v>
      </c>
      <c r="AX345" s="15" t="s">
        <v>77</v>
      </c>
      <c r="AY345" s="178" t="s">
        <v>187</v>
      </c>
    </row>
    <row r="346" spans="2:51" s="12" customFormat="1" ht="11.25">
      <c r="B346" s="157"/>
      <c r="D346" s="150" t="s">
        <v>292</v>
      </c>
      <c r="E346" s="158" t="s">
        <v>1</v>
      </c>
      <c r="F346" s="159" t="s">
        <v>519</v>
      </c>
      <c r="H346" s="160">
        <v>2.625</v>
      </c>
      <c r="I346" s="161"/>
      <c r="L346" s="157"/>
      <c r="M346" s="162"/>
      <c r="T346" s="163"/>
      <c r="AT346" s="158" t="s">
        <v>292</v>
      </c>
      <c r="AU346" s="158" t="s">
        <v>87</v>
      </c>
      <c r="AV346" s="12" t="s">
        <v>87</v>
      </c>
      <c r="AW346" s="12" t="s">
        <v>32</v>
      </c>
      <c r="AX346" s="12" t="s">
        <v>77</v>
      </c>
      <c r="AY346" s="158" t="s">
        <v>187</v>
      </c>
    </row>
    <row r="347" spans="2:51" s="12" customFormat="1" ht="11.25">
      <c r="B347" s="157"/>
      <c r="D347" s="150" t="s">
        <v>292</v>
      </c>
      <c r="E347" s="158" t="s">
        <v>1</v>
      </c>
      <c r="F347" s="159" t="s">
        <v>580</v>
      </c>
      <c r="H347" s="160">
        <v>1</v>
      </c>
      <c r="I347" s="161"/>
      <c r="L347" s="157"/>
      <c r="M347" s="162"/>
      <c r="T347" s="163"/>
      <c r="AT347" s="158" t="s">
        <v>292</v>
      </c>
      <c r="AU347" s="158" t="s">
        <v>87</v>
      </c>
      <c r="AV347" s="12" t="s">
        <v>87</v>
      </c>
      <c r="AW347" s="12" t="s">
        <v>32</v>
      </c>
      <c r="AX347" s="12" t="s">
        <v>77</v>
      </c>
      <c r="AY347" s="158" t="s">
        <v>187</v>
      </c>
    </row>
    <row r="348" spans="2:51" s="12" customFormat="1" ht="11.25">
      <c r="B348" s="157"/>
      <c r="D348" s="150" t="s">
        <v>292</v>
      </c>
      <c r="E348" s="158" t="s">
        <v>1</v>
      </c>
      <c r="F348" s="159" t="s">
        <v>582</v>
      </c>
      <c r="H348" s="160">
        <v>1.25</v>
      </c>
      <c r="I348" s="161"/>
      <c r="L348" s="157"/>
      <c r="M348" s="162"/>
      <c r="T348" s="163"/>
      <c r="AT348" s="158" t="s">
        <v>292</v>
      </c>
      <c r="AU348" s="158" t="s">
        <v>87</v>
      </c>
      <c r="AV348" s="12" t="s">
        <v>87</v>
      </c>
      <c r="AW348" s="12" t="s">
        <v>32</v>
      </c>
      <c r="AX348" s="12" t="s">
        <v>77</v>
      </c>
      <c r="AY348" s="158" t="s">
        <v>187</v>
      </c>
    </row>
    <row r="349" spans="2:51" s="12" customFormat="1" ht="11.25">
      <c r="B349" s="157"/>
      <c r="D349" s="150" t="s">
        <v>292</v>
      </c>
      <c r="E349" s="158" t="s">
        <v>1</v>
      </c>
      <c r="F349" s="159" t="s">
        <v>583</v>
      </c>
      <c r="H349" s="160">
        <v>1.5</v>
      </c>
      <c r="I349" s="161"/>
      <c r="L349" s="157"/>
      <c r="M349" s="162"/>
      <c r="T349" s="163"/>
      <c r="AT349" s="158" t="s">
        <v>292</v>
      </c>
      <c r="AU349" s="158" t="s">
        <v>87</v>
      </c>
      <c r="AV349" s="12" t="s">
        <v>87</v>
      </c>
      <c r="AW349" s="12" t="s">
        <v>32</v>
      </c>
      <c r="AX349" s="12" t="s">
        <v>77</v>
      </c>
      <c r="AY349" s="158" t="s">
        <v>187</v>
      </c>
    </row>
    <row r="350" spans="2:51" s="12" customFormat="1" ht="11.25">
      <c r="B350" s="157"/>
      <c r="D350" s="150" t="s">
        <v>292</v>
      </c>
      <c r="E350" s="158" t="s">
        <v>1</v>
      </c>
      <c r="F350" s="159" t="s">
        <v>584</v>
      </c>
      <c r="H350" s="160">
        <v>1.75</v>
      </c>
      <c r="I350" s="161"/>
      <c r="L350" s="157"/>
      <c r="M350" s="162"/>
      <c r="T350" s="163"/>
      <c r="AT350" s="158" t="s">
        <v>292</v>
      </c>
      <c r="AU350" s="158" t="s">
        <v>87</v>
      </c>
      <c r="AV350" s="12" t="s">
        <v>87</v>
      </c>
      <c r="AW350" s="12" t="s">
        <v>32</v>
      </c>
      <c r="AX350" s="12" t="s">
        <v>77</v>
      </c>
      <c r="AY350" s="158" t="s">
        <v>187</v>
      </c>
    </row>
    <row r="351" spans="2:51" s="15" customFormat="1" ht="11.25">
      <c r="B351" s="177"/>
      <c r="D351" s="150" t="s">
        <v>292</v>
      </c>
      <c r="E351" s="178" t="s">
        <v>1</v>
      </c>
      <c r="F351" s="179" t="s">
        <v>585</v>
      </c>
      <c r="H351" s="180">
        <v>8.125</v>
      </c>
      <c r="I351" s="181"/>
      <c r="L351" s="177"/>
      <c r="M351" s="182"/>
      <c r="T351" s="183"/>
      <c r="AT351" s="178" t="s">
        <v>292</v>
      </c>
      <c r="AU351" s="178" t="s">
        <v>87</v>
      </c>
      <c r="AV351" s="15" t="s">
        <v>101</v>
      </c>
      <c r="AW351" s="15" t="s">
        <v>32</v>
      </c>
      <c r="AX351" s="15" t="s">
        <v>77</v>
      </c>
      <c r="AY351" s="178" t="s">
        <v>187</v>
      </c>
    </row>
    <row r="352" spans="2:51" s="12" customFormat="1" ht="11.25">
      <c r="B352" s="157"/>
      <c r="D352" s="150" t="s">
        <v>292</v>
      </c>
      <c r="E352" s="158" t="s">
        <v>1</v>
      </c>
      <c r="F352" s="159" t="s">
        <v>586</v>
      </c>
      <c r="H352" s="160">
        <v>51.8</v>
      </c>
      <c r="I352" s="161"/>
      <c r="L352" s="157"/>
      <c r="M352" s="162"/>
      <c r="T352" s="163"/>
      <c r="AT352" s="158" t="s">
        <v>292</v>
      </c>
      <c r="AU352" s="158" t="s">
        <v>87</v>
      </c>
      <c r="AV352" s="12" t="s">
        <v>87</v>
      </c>
      <c r="AW352" s="12" t="s">
        <v>32</v>
      </c>
      <c r="AX352" s="12" t="s">
        <v>77</v>
      </c>
      <c r="AY352" s="158" t="s">
        <v>187</v>
      </c>
    </row>
    <row r="353" spans="2:65" s="12" customFormat="1" ht="11.25">
      <c r="B353" s="157"/>
      <c r="D353" s="150" t="s">
        <v>292</v>
      </c>
      <c r="E353" s="158" t="s">
        <v>1</v>
      </c>
      <c r="F353" s="159" t="s">
        <v>587</v>
      </c>
      <c r="H353" s="160">
        <v>-2.4380000000000002</v>
      </c>
      <c r="I353" s="161"/>
      <c r="L353" s="157"/>
      <c r="M353" s="162"/>
      <c r="T353" s="163"/>
      <c r="AT353" s="158" t="s">
        <v>292</v>
      </c>
      <c r="AU353" s="158" t="s">
        <v>87</v>
      </c>
      <c r="AV353" s="12" t="s">
        <v>87</v>
      </c>
      <c r="AW353" s="12" t="s">
        <v>32</v>
      </c>
      <c r="AX353" s="12" t="s">
        <v>77</v>
      </c>
      <c r="AY353" s="158" t="s">
        <v>187</v>
      </c>
    </row>
    <row r="354" spans="2:65" s="12" customFormat="1" ht="11.25">
      <c r="B354" s="157"/>
      <c r="D354" s="150" t="s">
        <v>292</v>
      </c>
      <c r="E354" s="158" t="s">
        <v>1</v>
      </c>
      <c r="F354" s="159" t="s">
        <v>588</v>
      </c>
      <c r="H354" s="160">
        <v>-1.4630000000000001</v>
      </c>
      <c r="I354" s="161"/>
      <c r="L354" s="157"/>
      <c r="M354" s="162"/>
      <c r="T354" s="163"/>
      <c r="AT354" s="158" t="s">
        <v>292</v>
      </c>
      <c r="AU354" s="158" t="s">
        <v>87</v>
      </c>
      <c r="AV354" s="12" t="s">
        <v>87</v>
      </c>
      <c r="AW354" s="12" t="s">
        <v>32</v>
      </c>
      <c r="AX354" s="12" t="s">
        <v>77</v>
      </c>
      <c r="AY354" s="158" t="s">
        <v>187</v>
      </c>
    </row>
    <row r="355" spans="2:65" s="15" customFormat="1" ht="11.25">
      <c r="B355" s="177"/>
      <c r="D355" s="150" t="s">
        <v>292</v>
      </c>
      <c r="E355" s="178" t="s">
        <v>1</v>
      </c>
      <c r="F355" s="179" t="s">
        <v>589</v>
      </c>
      <c r="H355" s="180">
        <v>47.899000000000001</v>
      </c>
      <c r="I355" s="181"/>
      <c r="L355" s="177"/>
      <c r="M355" s="182"/>
      <c r="T355" s="183"/>
      <c r="AT355" s="178" t="s">
        <v>292</v>
      </c>
      <c r="AU355" s="178" t="s">
        <v>87</v>
      </c>
      <c r="AV355" s="15" t="s">
        <v>101</v>
      </c>
      <c r="AW355" s="15" t="s">
        <v>32</v>
      </c>
      <c r="AX355" s="15" t="s">
        <v>77</v>
      </c>
      <c r="AY355" s="178" t="s">
        <v>187</v>
      </c>
    </row>
    <row r="356" spans="2:65" s="13" customFormat="1" ht="11.25">
      <c r="B356" s="164"/>
      <c r="D356" s="150" t="s">
        <v>292</v>
      </c>
      <c r="E356" s="165" t="s">
        <v>1</v>
      </c>
      <c r="F356" s="166" t="s">
        <v>296</v>
      </c>
      <c r="H356" s="167">
        <v>75.974000000000004</v>
      </c>
      <c r="I356" s="168"/>
      <c r="L356" s="164"/>
      <c r="M356" s="169"/>
      <c r="T356" s="170"/>
      <c r="AT356" s="165" t="s">
        <v>292</v>
      </c>
      <c r="AU356" s="165" t="s">
        <v>87</v>
      </c>
      <c r="AV356" s="13" t="s">
        <v>207</v>
      </c>
      <c r="AW356" s="13" t="s">
        <v>32</v>
      </c>
      <c r="AX356" s="13" t="s">
        <v>85</v>
      </c>
      <c r="AY356" s="165" t="s">
        <v>187</v>
      </c>
    </row>
    <row r="357" spans="2:65" s="1" customFormat="1" ht="37.9" customHeight="1">
      <c r="B357" s="136"/>
      <c r="C357" s="137" t="s">
        <v>590</v>
      </c>
      <c r="D357" s="137" t="s">
        <v>190</v>
      </c>
      <c r="E357" s="138" t="s">
        <v>591</v>
      </c>
      <c r="F357" s="139" t="s">
        <v>592</v>
      </c>
      <c r="G357" s="140" t="s">
        <v>286</v>
      </c>
      <c r="H357" s="141">
        <v>263.125</v>
      </c>
      <c r="I357" s="142"/>
      <c r="J357" s="143">
        <f>ROUND(I357*H357,2)</f>
        <v>0</v>
      </c>
      <c r="K357" s="139" t="s">
        <v>194</v>
      </c>
      <c r="L357" s="32"/>
      <c r="M357" s="144" t="s">
        <v>1</v>
      </c>
      <c r="N357" s="145" t="s">
        <v>42</v>
      </c>
      <c r="P357" s="146">
        <f>O357*H357</f>
        <v>0</v>
      </c>
      <c r="Q357" s="146">
        <v>0.34251999999999999</v>
      </c>
      <c r="R357" s="146">
        <f>Q357*H357</f>
        <v>90.125574999999998</v>
      </c>
      <c r="S357" s="146">
        <v>0</v>
      </c>
      <c r="T357" s="147">
        <f>S357*H357</f>
        <v>0</v>
      </c>
      <c r="AR357" s="148" t="s">
        <v>207</v>
      </c>
      <c r="AT357" s="148" t="s">
        <v>190</v>
      </c>
      <c r="AU357" s="148" t="s">
        <v>87</v>
      </c>
      <c r="AY357" s="17" t="s">
        <v>187</v>
      </c>
      <c r="BE357" s="149">
        <f>IF(N357="základní",J357,0)</f>
        <v>0</v>
      </c>
      <c r="BF357" s="149">
        <f>IF(N357="snížená",J357,0)</f>
        <v>0</v>
      </c>
      <c r="BG357" s="149">
        <f>IF(N357="zákl. přenesená",J357,0)</f>
        <v>0</v>
      </c>
      <c r="BH357" s="149">
        <f>IF(N357="sníž. přenesená",J357,0)</f>
        <v>0</v>
      </c>
      <c r="BI357" s="149">
        <f>IF(N357="nulová",J357,0)</f>
        <v>0</v>
      </c>
      <c r="BJ357" s="17" t="s">
        <v>85</v>
      </c>
      <c r="BK357" s="149">
        <f>ROUND(I357*H357,2)</f>
        <v>0</v>
      </c>
      <c r="BL357" s="17" t="s">
        <v>207</v>
      </c>
      <c r="BM357" s="148" t="s">
        <v>593</v>
      </c>
    </row>
    <row r="358" spans="2:65" s="1" customFormat="1" ht="19.5">
      <c r="B358" s="32"/>
      <c r="D358" s="150" t="s">
        <v>197</v>
      </c>
      <c r="F358" s="151" t="s">
        <v>594</v>
      </c>
      <c r="I358" s="152"/>
      <c r="L358" s="32"/>
      <c r="M358" s="153"/>
      <c r="T358" s="56"/>
      <c r="AT358" s="17" t="s">
        <v>197</v>
      </c>
      <c r="AU358" s="17" t="s">
        <v>87</v>
      </c>
    </row>
    <row r="359" spans="2:65" s="12" customFormat="1" ht="11.25">
      <c r="B359" s="157"/>
      <c r="D359" s="150" t="s">
        <v>292</v>
      </c>
      <c r="E359" s="158" t="s">
        <v>1</v>
      </c>
      <c r="F359" s="159" t="s">
        <v>595</v>
      </c>
      <c r="H359" s="160">
        <v>8.9250000000000007</v>
      </c>
      <c r="I359" s="161"/>
      <c r="L359" s="157"/>
      <c r="M359" s="162"/>
      <c r="T359" s="163"/>
      <c r="AT359" s="158" t="s">
        <v>292</v>
      </c>
      <c r="AU359" s="158" t="s">
        <v>87</v>
      </c>
      <c r="AV359" s="12" t="s">
        <v>87</v>
      </c>
      <c r="AW359" s="12" t="s">
        <v>32</v>
      </c>
      <c r="AX359" s="12" t="s">
        <v>77</v>
      </c>
      <c r="AY359" s="158" t="s">
        <v>187</v>
      </c>
    </row>
    <row r="360" spans="2:65" s="12" customFormat="1" ht="11.25">
      <c r="B360" s="157"/>
      <c r="D360" s="150" t="s">
        <v>292</v>
      </c>
      <c r="E360" s="158" t="s">
        <v>1</v>
      </c>
      <c r="F360" s="159" t="s">
        <v>596</v>
      </c>
      <c r="H360" s="160">
        <v>2.2999999999999998</v>
      </c>
      <c r="I360" s="161"/>
      <c r="L360" s="157"/>
      <c r="M360" s="162"/>
      <c r="T360" s="163"/>
      <c r="AT360" s="158" t="s">
        <v>292</v>
      </c>
      <c r="AU360" s="158" t="s">
        <v>87</v>
      </c>
      <c r="AV360" s="12" t="s">
        <v>87</v>
      </c>
      <c r="AW360" s="12" t="s">
        <v>32</v>
      </c>
      <c r="AX360" s="12" t="s">
        <v>77</v>
      </c>
      <c r="AY360" s="158" t="s">
        <v>187</v>
      </c>
    </row>
    <row r="361" spans="2:65" s="12" customFormat="1" ht="11.25">
      <c r="B361" s="157"/>
      <c r="D361" s="150" t="s">
        <v>292</v>
      </c>
      <c r="E361" s="158" t="s">
        <v>1</v>
      </c>
      <c r="F361" s="159" t="s">
        <v>597</v>
      </c>
      <c r="H361" s="160">
        <v>2.0499999999999998</v>
      </c>
      <c r="I361" s="161"/>
      <c r="L361" s="157"/>
      <c r="M361" s="162"/>
      <c r="T361" s="163"/>
      <c r="AT361" s="158" t="s">
        <v>292</v>
      </c>
      <c r="AU361" s="158" t="s">
        <v>87</v>
      </c>
      <c r="AV361" s="12" t="s">
        <v>87</v>
      </c>
      <c r="AW361" s="12" t="s">
        <v>32</v>
      </c>
      <c r="AX361" s="12" t="s">
        <v>77</v>
      </c>
      <c r="AY361" s="158" t="s">
        <v>187</v>
      </c>
    </row>
    <row r="362" spans="2:65" s="12" customFormat="1" ht="11.25">
      <c r="B362" s="157"/>
      <c r="D362" s="150" t="s">
        <v>292</v>
      </c>
      <c r="E362" s="158" t="s">
        <v>1</v>
      </c>
      <c r="F362" s="159" t="s">
        <v>598</v>
      </c>
      <c r="H362" s="160">
        <v>1.8</v>
      </c>
      <c r="I362" s="161"/>
      <c r="L362" s="157"/>
      <c r="M362" s="162"/>
      <c r="T362" s="163"/>
      <c r="AT362" s="158" t="s">
        <v>292</v>
      </c>
      <c r="AU362" s="158" t="s">
        <v>87</v>
      </c>
      <c r="AV362" s="12" t="s">
        <v>87</v>
      </c>
      <c r="AW362" s="12" t="s">
        <v>32</v>
      </c>
      <c r="AX362" s="12" t="s">
        <v>77</v>
      </c>
      <c r="AY362" s="158" t="s">
        <v>187</v>
      </c>
    </row>
    <row r="363" spans="2:65" s="12" customFormat="1" ht="11.25">
      <c r="B363" s="157"/>
      <c r="D363" s="150" t="s">
        <v>292</v>
      </c>
      <c r="E363" s="158" t="s">
        <v>1</v>
      </c>
      <c r="F363" s="159" t="s">
        <v>599</v>
      </c>
      <c r="H363" s="160">
        <v>1.55</v>
      </c>
      <c r="I363" s="161"/>
      <c r="L363" s="157"/>
      <c r="M363" s="162"/>
      <c r="T363" s="163"/>
      <c r="AT363" s="158" t="s">
        <v>292</v>
      </c>
      <c r="AU363" s="158" t="s">
        <v>87</v>
      </c>
      <c r="AV363" s="12" t="s">
        <v>87</v>
      </c>
      <c r="AW363" s="12" t="s">
        <v>32</v>
      </c>
      <c r="AX363" s="12" t="s">
        <v>77</v>
      </c>
      <c r="AY363" s="158" t="s">
        <v>187</v>
      </c>
    </row>
    <row r="364" spans="2:65" s="12" customFormat="1" ht="11.25">
      <c r="B364" s="157"/>
      <c r="D364" s="150" t="s">
        <v>292</v>
      </c>
      <c r="E364" s="158" t="s">
        <v>1</v>
      </c>
      <c r="F364" s="159" t="s">
        <v>600</v>
      </c>
      <c r="H364" s="160">
        <v>3.35</v>
      </c>
      <c r="I364" s="161"/>
      <c r="L364" s="157"/>
      <c r="M364" s="162"/>
      <c r="T364" s="163"/>
      <c r="AT364" s="158" t="s">
        <v>292</v>
      </c>
      <c r="AU364" s="158" t="s">
        <v>87</v>
      </c>
      <c r="AV364" s="12" t="s">
        <v>87</v>
      </c>
      <c r="AW364" s="12" t="s">
        <v>32</v>
      </c>
      <c r="AX364" s="12" t="s">
        <v>77</v>
      </c>
      <c r="AY364" s="158" t="s">
        <v>187</v>
      </c>
    </row>
    <row r="365" spans="2:65" s="12" customFormat="1" ht="11.25">
      <c r="B365" s="157"/>
      <c r="D365" s="150" t="s">
        <v>292</v>
      </c>
      <c r="E365" s="158" t="s">
        <v>1</v>
      </c>
      <c r="F365" s="159" t="s">
        <v>601</v>
      </c>
      <c r="H365" s="160">
        <v>19.824999999999999</v>
      </c>
      <c r="I365" s="161"/>
      <c r="L365" s="157"/>
      <c r="M365" s="162"/>
      <c r="T365" s="163"/>
      <c r="AT365" s="158" t="s">
        <v>292</v>
      </c>
      <c r="AU365" s="158" t="s">
        <v>87</v>
      </c>
      <c r="AV365" s="12" t="s">
        <v>87</v>
      </c>
      <c r="AW365" s="12" t="s">
        <v>32</v>
      </c>
      <c r="AX365" s="12" t="s">
        <v>77</v>
      </c>
      <c r="AY365" s="158" t="s">
        <v>187</v>
      </c>
    </row>
    <row r="366" spans="2:65" s="12" customFormat="1" ht="11.25">
      <c r="B366" s="157"/>
      <c r="D366" s="150" t="s">
        <v>292</v>
      </c>
      <c r="E366" s="158" t="s">
        <v>1</v>
      </c>
      <c r="F366" s="159" t="s">
        <v>602</v>
      </c>
      <c r="H366" s="160">
        <v>18.475000000000001</v>
      </c>
      <c r="I366" s="161"/>
      <c r="L366" s="157"/>
      <c r="M366" s="162"/>
      <c r="T366" s="163"/>
      <c r="AT366" s="158" t="s">
        <v>292</v>
      </c>
      <c r="AU366" s="158" t="s">
        <v>87</v>
      </c>
      <c r="AV366" s="12" t="s">
        <v>87</v>
      </c>
      <c r="AW366" s="12" t="s">
        <v>32</v>
      </c>
      <c r="AX366" s="12" t="s">
        <v>77</v>
      </c>
      <c r="AY366" s="158" t="s">
        <v>187</v>
      </c>
    </row>
    <row r="367" spans="2:65" s="12" customFormat="1" ht="11.25">
      <c r="B367" s="157"/>
      <c r="D367" s="150" t="s">
        <v>292</v>
      </c>
      <c r="E367" s="158" t="s">
        <v>1</v>
      </c>
      <c r="F367" s="159" t="s">
        <v>603</v>
      </c>
      <c r="H367" s="160">
        <v>5.4249999999999998</v>
      </c>
      <c r="I367" s="161"/>
      <c r="L367" s="157"/>
      <c r="M367" s="162"/>
      <c r="T367" s="163"/>
      <c r="AT367" s="158" t="s">
        <v>292</v>
      </c>
      <c r="AU367" s="158" t="s">
        <v>87</v>
      </c>
      <c r="AV367" s="12" t="s">
        <v>87</v>
      </c>
      <c r="AW367" s="12" t="s">
        <v>32</v>
      </c>
      <c r="AX367" s="12" t="s">
        <v>77</v>
      </c>
      <c r="AY367" s="158" t="s">
        <v>187</v>
      </c>
    </row>
    <row r="368" spans="2:65" s="12" customFormat="1" ht="11.25">
      <c r="B368" s="157"/>
      <c r="D368" s="150" t="s">
        <v>292</v>
      </c>
      <c r="E368" s="158" t="s">
        <v>1</v>
      </c>
      <c r="F368" s="159" t="s">
        <v>604</v>
      </c>
      <c r="H368" s="160">
        <v>6.4</v>
      </c>
      <c r="I368" s="161"/>
      <c r="L368" s="157"/>
      <c r="M368" s="162"/>
      <c r="T368" s="163"/>
      <c r="AT368" s="158" t="s">
        <v>292</v>
      </c>
      <c r="AU368" s="158" t="s">
        <v>87</v>
      </c>
      <c r="AV368" s="12" t="s">
        <v>87</v>
      </c>
      <c r="AW368" s="12" t="s">
        <v>32</v>
      </c>
      <c r="AX368" s="12" t="s">
        <v>77</v>
      </c>
      <c r="AY368" s="158" t="s">
        <v>187</v>
      </c>
    </row>
    <row r="369" spans="2:65" s="12" customFormat="1" ht="11.25">
      <c r="B369" s="157"/>
      <c r="D369" s="150" t="s">
        <v>292</v>
      </c>
      <c r="E369" s="158" t="s">
        <v>1</v>
      </c>
      <c r="F369" s="159" t="s">
        <v>605</v>
      </c>
      <c r="H369" s="160">
        <v>7.2</v>
      </c>
      <c r="I369" s="161"/>
      <c r="L369" s="157"/>
      <c r="M369" s="162"/>
      <c r="T369" s="163"/>
      <c r="AT369" s="158" t="s">
        <v>292</v>
      </c>
      <c r="AU369" s="158" t="s">
        <v>87</v>
      </c>
      <c r="AV369" s="12" t="s">
        <v>87</v>
      </c>
      <c r="AW369" s="12" t="s">
        <v>32</v>
      </c>
      <c r="AX369" s="12" t="s">
        <v>77</v>
      </c>
      <c r="AY369" s="158" t="s">
        <v>187</v>
      </c>
    </row>
    <row r="370" spans="2:65" s="12" customFormat="1" ht="11.25">
      <c r="B370" s="157"/>
      <c r="D370" s="150" t="s">
        <v>292</v>
      </c>
      <c r="E370" s="158" t="s">
        <v>1</v>
      </c>
      <c r="F370" s="159" t="s">
        <v>606</v>
      </c>
      <c r="H370" s="160">
        <v>7.5</v>
      </c>
      <c r="I370" s="161"/>
      <c r="L370" s="157"/>
      <c r="M370" s="162"/>
      <c r="T370" s="163"/>
      <c r="AT370" s="158" t="s">
        <v>292</v>
      </c>
      <c r="AU370" s="158" t="s">
        <v>87</v>
      </c>
      <c r="AV370" s="12" t="s">
        <v>87</v>
      </c>
      <c r="AW370" s="12" t="s">
        <v>32</v>
      </c>
      <c r="AX370" s="12" t="s">
        <v>77</v>
      </c>
      <c r="AY370" s="158" t="s">
        <v>187</v>
      </c>
    </row>
    <row r="371" spans="2:65" s="12" customFormat="1" ht="11.25">
      <c r="B371" s="157"/>
      <c r="D371" s="150" t="s">
        <v>292</v>
      </c>
      <c r="E371" s="158" t="s">
        <v>1</v>
      </c>
      <c r="F371" s="159" t="s">
        <v>607</v>
      </c>
      <c r="H371" s="160">
        <v>12.375</v>
      </c>
      <c r="I371" s="161"/>
      <c r="L371" s="157"/>
      <c r="M371" s="162"/>
      <c r="T371" s="163"/>
      <c r="AT371" s="158" t="s">
        <v>292</v>
      </c>
      <c r="AU371" s="158" t="s">
        <v>87</v>
      </c>
      <c r="AV371" s="12" t="s">
        <v>87</v>
      </c>
      <c r="AW371" s="12" t="s">
        <v>32</v>
      </c>
      <c r="AX371" s="12" t="s">
        <v>77</v>
      </c>
      <c r="AY371" s="158" t="s">
        <v>187</v>
      </c>
    </row>
    <row r="372" spans="2:65" s="12" customFormat="1" ht="11.25">
      <c r="B372" s="157"/>
      <c r="D372" s="150" t="s">
        <v>292</v>
      </c>
      <c r="E372" s="158" t="s">
        <v>1</v>
      </c>
      <c r="F372" s="159" t="s">
        <v>608</v>
      </c>
      <c r="H372" s="160">
        <v>18.149999999999999</v>
      </c>
      <c r="I372" s="161"/>
      <c r="L372" s="157"/>
      <c r="M372" s="162"/>
      <c r="T372" s="163"/>
      <c r="AT372" s="158" t="s">
        <v>292</v>
      </c>
      <c r="AU372" s="158" t="s">
        <v>87</v>
      </c>
      <c r="AV372" s="12" t="s">
        <v>87</v>
      </c>
      <c r="AW372" s="12" t="s">
        <v>32</v>
      </c>
      <c r="AX372" s="12" t="s">
        <v>77</v>
      </c>
      <c r="AY372" s="158" t="s">
        <v>187</v>
      </c>
    </row>
    <row r="373" spans="2:65" s="12" customFormat="1" ht="11.25">
      <c r="B373" s="157"/>
      <c r="D373" s="150" t="s">
        <v>292</v>
      </c>
      <c r="E373" s="158" t="s">
        <v>1</v>
      </c>
      <c r="F373" s="159" t="s">
        <v>609</v>
      </c>
      <c r="H373" s="160">
        <v>21.875</v>
      </c>
      <c r="I373" s="161"/>
      <c r="L373" s="157"/>
      <c r="M373" s="162"/>
      <c r="T373" s="163"/>
      <c r="AT373" s="158" t="s">
        <v>292</v>
      </c>
      <c r="AU373" s="158" t="s">
        <v>87</v>
      </c>
      <c r="AV373" s="12" t="s">
        <v>87</v>
      </c>
      <c r="AW373" s="12" t="s">
        <v>32</v>
      </c>
      <c r="AX373" s="12" t="s">
        <v>77</v>
      </c>
      <c r="AY373" s="158" t="s">
        <v>187</v>
      </c>
    </row>
    <row r="374" spans="2:65" s="15" customFormat="1" ht="11.25">
      <c r="B374" s="177"/>
      <c r="D374" s="150" t="s">
        <v>292</v>
      </c>
      <c r="E374" s="178" t="s">
        <v>1</v>
      </c>
      <c r="F374" s="179" t="s">
        <v>541</v>
      </c>
      <c r="H374" s="180">
        <v>137.19999999999999</v>
      </c>
      <c r="I374" s="181"/>
      <c r="L374" s="177"/>
      <c r="M374" s="182"/>
      <c r="T374" s="183"/>
      <c r="AT374" s="178" t="s">
        <v>292</v>
      </c>
      <c r="AU374" s="178" t="s">
        <v>87</v>
      </c>
      <c r="AV374" s="15" t="s">
        <v>101</v>
      </c>
      <c r="AW374" s="15" t="s">
        <v>32</v>
      </c>
      <c r="AX374" s="15" t="s">
        <v>77</v>
      </c>
      <c r="AY374" s="178" t="s">
        <v>187</v>
      </c>
    </row>
    <row r="375" spans="2:65" s="12" customFormat="1" ht="11.25">
      <c r="B375" s="157"/>
      <c r="D375" s="150" t="s">
        <v>292</v>
      </c>
      <c r="E375" s="158" t="s">
        <v>1</v>
      </c>
      <c r="F375" s="159" t="s">
        <v>610</v>
      </c>
      <c r="H375" s="160">
        <v>158.125</v>
      </c>
      <c r="I375" s="161"/>
      <c r="L375" s="157"/>
      <c r="M375" s="162"/>
      <c r="T375" s="163"/>
      <c r="AT375" s="158" t="s">
        <v>292</v>
      </c>
      <c r="AU375" s="158" t="s">
        <v>87</v>
      </c>
      <c r="AV375" s="12" t="s">
        <v>87</v>
      </c>
      <c r="AW375" s="12" t="s">
        <v>32</v>
      </c>
      <c r="AX375" s="12" t="s">
        <v>77</v>
      </c>
      <c r="AY375" s="158" t="s">
        <v>187</v>
      </c>
    </row>
    <row r="376" spans="2:65" s="12" customFormat="1" ht="11.25">
      <c r="B376" s="157"/>
      <c r="D376" s="150" t="s">
        <v>292</v>
      </c>
      <c r="E376" s="158" t="s">
        <v>1</v>
      </c>
      <c r="F376" s="159" t="s">
        <v>611</v>
      </c>
      <c r="H376" s="160">
        <v>-14.7</v>
      </c>
      <c r="I376" s="161"/>
      <c r="L376" s="157"/>
      <c r="M376" s="162"/>
      <c r="T376" s="163"/>
      <c r="AT376" s="158" t="s">
        <v>292</v>
      </c>
      <c r="AU376" s="158" t="s">
        <v>87</v>
      </c>
      <c r="AV376" s="12" t="s">
        <v>87</v>
      </c>
      <c r="AW376" s="12" t="s">
        <v>32</v>
      </c>
      <c r="AX376" s="12" t="s">
        <v>77</v>
      </c>
      <c r="AY376" s="158" t="s">
        <v>187</v>
      </c>
    </row>
    <row r="377" spans="2:65" s="12" customFormat="1" ht="11.25">
      <c r="B377" s="157"/>
      <c r="D377" s="150" t="s">
        <v>292</v>
      </c>
      <c r="E377" s="158" t="s">
        <v>1</v>
      </c>
      <c r="F377" s="159" t="s">
        <v>612</v>
      </c>
      <c r="H377" s="160">
        <v>-17.5</v>
      </c>
      <c r="I377" s="161"/>
      <c r="L377" s="157"/>
      <c r="M377" s="162"/>
      <c r="T377" s="163"/>
      <c r="AT377" s="158" t="s">
        <v>292</v>
      </c>
      <c r="AU377" s="158" t="s">
        <v>87</v>
      </c>
      <c r="AV377" s="12" t="s">
        <v>87</v>
      </c>
      <c r="AW377" s="12" t="s">
        <v>32</v>
      </c>
      <c r="AX377" s="12" t="s">
        <v>77</v>
      </c>
      <c r="AY377" s="158" t="s">
        <v>187</v>
      </c>
    </row>
    <row r="378" spans="2:65" s="15" customFormat="1" ht="11.25">
      <c r="B378" s="177"/>
      <c r="D378" s="150" t="s">
        <v>292</v>
      </c>
      <c r="E378" s="178" t="s">
        <v>1</v>
      </c>
      <c r="F378" s="179" t="s">
        <v>557</v>
      </c>
      <c r="H378" s="180">
        <v>125.925</v>
      </c>
      <c r="I378" s="181"/>
      <c r="L378" s="177"/>
      <c r="M378" s="182"/>
      <c r="T378" s="183"/>
      <c r="AT378" s="178" t="s">
        <v>292</v>
      </c>
      <c r="AU378" s="178" t="s">
        <v>87</v>
      </c>
      <c r="AV378" s="15" t="s">
        <v>101</v>
      </c>
      <c r="AW378" s="15" t="s">
        <v>32</v>
      </c>
      <c r="AX378" s="15" t="s">
        <v>77</v>
      </c>
      <c r="AY378" s="178" t="s">
        <v>187</v>
      </c>
    </row>
    <row r="379" spans="2:65" s="13" customFormat="1" ht="11.25">
      <c r="B379" s="164"/>
      <c r="D379" s="150" t="s">
        <v>292</v>
      </c>
      <c r="E379" s="165" t="s">
        <v>1</v>
      </c>
      <c r="F379" s="166" t="s">
        <v>296</v>
      </c>
      <c r="H379" s="167">
        <v>263.125</v>
      </c>
      <c r="I379" s="168"/>
      <c r="L379" s="164"/>
      <c r="M379" s="169"/>
      <c r="T379" s="170"/>
      <c r="AT379" s="165" t="s">
        <v>292</v>
      </c>
      <c r="AU379" s="165" t="s">
        <v>87</v>
      </c>
      <c r="AV379" s="13" t="s">
        <v>207</v>
      </c>
      <c r="AW379" s="13" t="s">
        <v>32</v>
      </c>
      <c r="AX379" s="13" t="s">
        <v>85</v>
      </c>
      <c r="AY379" s="165" t="s">
        <v>187</v>
      </c>
    </row>
    <row r="380" spans="2:65" s="1" customFormat="1" ht="44.25" customHeight="1">
      <c r="B380" s="136"/>
      <c r="C380" s="137" t="s">
        <v>613</v>
      </c>
      <c r="D380" s="137" t="s">
        <v>190</v>
      </c>
      <c r="E380" s="138" t="s">
        <v>614</v>
      </c>
      <c r="F380" s="139" t="s">
        <v>615</v>
      </c>
      <c r="G380" s="140" t="s">
        <v>286</v>
      </c>
      <c r="H380" s="141">
        <v>33.799999999999997</v>
      </c>
      <c r="I380" s="142"/>
      <c r="J380" s="143">
        <f>ROUND(I380*H380,2)</f>
        <v>0</v>
      </c>
      <c r="K380" s="139" t="s">
        <v>194</v>
      </c>
      <c r="L380" s="32"/>
      <c r="M380" s="144" t="s">
        <v>1</v>
      </c>
      <c r="N380" s="145" t="s">
        <v>42</v>
      </c>
      <c r="P380" s="146">
        <f>O380*H380</f>
        <v>0</v>
      </c>
      <c r="Q380" s="146">
        <v>0.20885999999999999</v>
      </c>
      <c r="R380" s="146">
        <f>Q380*H380</f>
        <v>7.059467999999999</v>
      </c>
      <c r="S380" s="146">
        <v>0</v>
      </c>
      <c r="T380" s="147">
        <f>S380*H380</f>
        <v>0</v>
      </c>
      <c r="AR380" s="148" t="s">
        <v>207</v>
      </c>
      <c r="AT380" s="148" t="s">
        <v>190</v>
      </c>
      <c r="AU380" s="148" t="s">
        <v>87</v>
      </c>
      <c r="AY380" s="17" t="s">
        <v>187</v>
      </c>
      <c r="BE380" s="149">
        <f>IF(N380="základní",J380,0)</f>
        <v>0</v>
      </c>
      <c r="BF380" s="149">
        <f>IF(N380="snížená",J380,0)</f>
        <v>0</v>
      </c>
      <c r="BG380" s="149">
        <f>IF(N380="zákl. přenesená",J380,0)</f>
        <v>0</v>
      </c>
      <c r="BH380" s="149">
        <f>IF(N380="sníž. přenesená",J380,0)</f>
        <v>0</v>
      </c>
      <c r="BI380" s="149">
        <f>IF(N380="nulová",J380,0)</f>
        <v>0</v>
      </c>
      <c r="BJ380" s="17" t="s">
        <v>85</v>
      </c>
      <c r="BK380" s="149">
        <f>ROUND(I380*H380,2)</f>
        <v>0</v>
      </c>
      <c r="BL380" s="17" t="s">
        <v>207</v>
      </c>
      <c r="BM380" s="148" t="s">
        <v>616</v>
      </c>
    </row>
    <row r="381" spans="2:65" s="1" customFormat="1" ht="19.5">
      <c r="B381" s="32"/>
      <c r="D381" s="150" t="s">
        <v>197</v>
      </c>
      <c r="F381" s="151" t="s">
        <v>617</v>
      </c>
      <c r="I381" s="152"/>
      <c r="L381" s="32"/>
      <c r="M381" s="153"/>
      <c r="T381" s="56"/>
      <c r="AT381" s="17" t="s">
        <v>197</v>
      </c>
      <c r="AU381" s="17" t="s">
        <v>87</v>
      </c>
    </row>
    <row r="382" spans="2:65" s="14" customFormat="1" ht="11.25">
      <c r="B382" s="171"/>
      <c r="D382" s="150" t="s">
        <v>292</v>
      </c>
      <c r="E382" s="172" t="s">
        <v>1</v>
      </c>
      <c r="F382" s="173" t="s">
        <v>618</v>
      </c>
      <c r="H382" s="172" t="s">
        <v>1</v>
      </c>
      <c r="I382" s="174"/>
      <c r="L382" s="171"/>
      <c r="M382" s="175"/>
      <c r="T382" s="176"/>
      <c r="AT382" s="172" t="s">
        <v>292</v>
      </c>
      <c r="AU382" s="172" t="s">
        <v>87</v>
      </c>
      <c r="AV382" s="14" t="s">
        <v>85</v>
      </c>
      <c r="AW382" s="14" t="s">
        <v>32</v>
      </c>
      <c r="AX382" s="14" t="s">
        <v>77</v>
      </c>
      <c r="AY382" s="172" t="s">
        <v>187</v>
      </c>
    </row>
    <row r="383" spans="2:65" s="12" customFormat="1" ht="11.25">
      <c r="B383" s="157"/>
      <c r="D383" s="150" t="s">
        <v>292</v>
      </c>
      <c r="E383" s="158" t="s">
        <v>1</v>
      </c>
      <c r="F383" s="159" t="s">
        <v>619</v>
      </c>
      <c r="H383" s="160">
        <v>30.3</v>
      </c>
      <c r="I383" s="161"/>
      <c r="L383" s="157"/>
      <c r="M383" s="162"/>
      <c r="T383" s="163"/>
      <c r="AT383" s="158" t="s">
        <v>292</v>
      </c>
      <c r="AU383" s="158" t="s">
        <v>87</v>
      </c>
      <c r="AV383" s="12" t="s">
        <v>87</v>
      </c>
      <c r="AW383" s="12" t="s">
        <v>32</v>
      </c>
      <c r="AX383" s="12" t="s">
        <v>77</v>
      </c>
      <c r="AY383" s="158" t="s">
        <v>187</v>
      </c>
    </row>
    <row r="384" spans="2:65" s="12" customFormat="1" ht="11.25">
      <c r="B384" s="157"/>
      <c r="D384" s="150" t="s">
        <v>292</v>
      </c>
      <c r="E384" s="158" t="s">
        <v>1</v>
      </c>
      <c r="F384" s="159" t="s">
        <v>620</v>
      </c>
      <c r="H384" s="160">
        <v>3.5</v>
      </c>
      <c r="I384" s="161"/>
      <c r="L384" s="157"/>
      <c r="M384" s="162"/>
      <c r="T384" s="163"/>
      <c r="AT384" s="158" t="s">
        <v>292</v>
      </c>
      <c r="AU384" s="158" t="s">
        <v>87</v>
      </c>
      <c r="AV384" s="12" t="s">
        <v>87</v>
      </c>
      <c r="AW384" s="12" t="s">
        <v>32</v>
      </c>
      <c r="AX384" s="12" t="s">
        <v>77</v>
      </c>
      <c r="AY384" s="158" t="s">
        <v>187</v>
      </c>
    </row>
    <row r="385" spans="2:65" s="13" customFormat="1" ht="11.25">
      <c r="B385" s="164"/>
      <c r="D385" s="150" t="s">
        <v>292</v>
      </c>
      <c r="E385" s="165" t="s">
        <v>1</v>
      </c>
      <c r="F385" s="166" t="s">
        <v>296</v>
      </c>
      <c r="H385" s="167">
        <v>33.799999999999997</v>
      </c>
      <c r="I385" s="168"/>
      <c r="L385" s="164"/>
      <c r="M385" s="169"/>
      <c r="T385" s="170"/>
      <c r="AT385" s="165" t="s">
        <v>292</v>
      </c>
      <c r="AU385" s="165" t="s">
        <v>87</v>
      </c>
      <c r="AV385" s="13" t="s">
        <v>207</v>
      </c>
      <c r="AW385" s="13" t="s">
        <v>32</v>
      </c>
      <c r="AX385" s="13" t="s">
        <v>85</v>
      </c>
      <c r="AY385" s="165" t="s">
        <v>187</v>
      </c>
    </row>
    <row r="386" spans="2:65" s="1" customFormat="1" ht="24.2" customHeight="1">
      <c r="B386" s="136"/>
      <c r="C386" s="137" t="s">
        <v>621</v>
      </c>
      <c r="D386" s="137" t="s">
        <v>190</v>
      </c>
      <c r="E386" s="138" t="s">
        <v>622</v>
      </c>
      <c r="F386" s="139" t="s">
        <v>623</v>
      </c>
      <c r="G386" s="140" t="s">
        <v>406</v>
      </c>
      <c r="H386" s="141">
        <v>4</v>
      </c>
      <c r="I386" s="142"/>
      <c r="J386" s="143">
        <f>ROUND(I386*H386,2)</f>
        <v>0</v>
      </c>
      <c r="K386" s="139" t="s">
        <v>194</v>
      </c>
      <c r="L386" s="32"/>
      <c r="M386" s="144" t="s">
        <v>1</v>
      </c>
      <c r="N386" s="145" t="s">
        <v>42</v>
      </c>
      <c r="P386" s="146">
        <f>O386*H386</f>
        <v>0</v>
      </c>
      <c r="Q386" s="146">
        <v>1.04E-2</v>
      </c>
      <c r="R386" s="146">
        <f>Q386*H386</f>
        <v>4.1599999999999998E-2</v>
      </c>
      <c r="S386" s="146">
        <v>0</v>
      </c>
      <c r="T386" s="147">
        <f>S386*H386</f>
        <v>0</v>
      </c>
      <c r="AR386" s="148" t="s">
        <v>207</v>
      </c>
      <c r="AT386" s="148" t="s">
        <v>190</v>
      </c>
      <c r="AU386" s="148" t="s">
        <v>87</v>
      </c>
      <c r="AY386" s="17" t="s">
        <v>187</v>
      </c>
      <c r="BE386" s="149">
        <f>IF(N386="základní",J386,0)</f>
        <v>0</v>
      </c>
      <c r="BF386" s="149">
        <f>IF(N386="snížená",J386,0)</f>
        <v>0</v>
      </c>
      <c r="BG386" s="149">
        <f>IF(N386="zákl. přenesená",J386,0)</f>
        <v>0</v>
      </c>
      <c r="BH386" s="149">
        <f>IF(N386="sníž. přenesená",J386,0)</f>
        <v>0</v>
      </c>
      <c r="BI386" s="149">
        <f>IF(N386="nulová",J386,0)</f>
        <v>0</v>
      </c>
      <c r="BJ386" s="17" t="s">
        <v>85</v>
      </c>
      <c r="BK386" s="149">
        <f>ROUND(I386*H386,2)</f>
        <v>0</v>
      </c>
      <c r="BL386" s="17" t="s">
        <v>207</v>
      </c>
      <c r="BM386" s="148" t="s">
        <v>624</v>
      </c>
    </row>
    <row r="387" spans="2:65" s="12" customFormat="1" ht="11.25">
      <c r="B387" s="157"/>
      <c r="D387" s="150" t="s">
        <v>292</v>
      </c>
      <c r="E387" s="158" t="s">
        <v>1</v>
      </c>
      <c r="F387" s="159" t="s">
        <v>625</v>
      </c>
      <c r="H387" s="160">
        <v>4</v>
      </c>
      <c r="I387" s="161"/>
      <c r="L387" s="157"/>
      <c r="M387" s="162"/>
      <c r="T387" s="163"/>
      <c r="AT387" s="158" t="s">
        <v>292</v>
      </c>
      <c r="AU387" s="158" t="s">
        <v>87</v>
      </c>
      <c r="AV387" s="12" t="s">
        <v>87</v>
      </c>
      <c r="AW387" s="12" t="s">
        <v>32</v>
      </c>
      <c r="AX387" s="12" t="s">
        <v>77</v>
      </c>
      <c r="AY387" s="158" t="s">
        <v>187</v>
      </c>
    </row>
    <row r="388" spans="2:65" s="15" customFormat="1" ht="11.25">
      <c r="B388" s="177"/>
      <c r="D388" s="150" t="s">
        <v>292</v>
      </c>
      <c r="E388" s="178" t="s">
        <v>1</v>
      </c>
      <c r="F388" s="179" t="s">
        <v>541</v>
      </c>
      <c r="H388" s="180">
        <v>4</v>
      </c>
      <c r="I388" s="181"/>
      <c r="L388" s="177"/>
      <c r="M388" s="182"/>
      <c r="T388" s="183"/>
      <c r="AT388" s="178" t="s">
        <v>292</v>
      </c>
      <c r="AU388" s="178" t="s">
        <v>87</v>
      </c>
      <c r="AV388" s="15" t="s">
        <v>101</v>
      </c>
      <c r="AW388" s="15" t="s">
        <v>32</v>
      </c>
      <c r="AX388" s="15" t="s">
        <v>77</v>
      </c>
      <c r="AY388" s="178" t="s">
        <v>187</v>
      </c>
    </row>
    <row r="389" spans="2:65" s="13" customFormat="1" ht="11.25">
      <c r="B389" s="164"/>
      <c r="D389" s="150" t="s">
        <v>292</v>
      </c>
      <c r="E389" s="165" t="s">
        <v>1</v>
      </c>
      <c r="F389" s="166" t="s">
        <v>296</v>
      </c>
      <c r="H389" s="167">
        <v>4</v>
      </c>
      <c r="I389" s="168"/>
      <c r="L389" s="164"/>
      <c r="M389" s="169"/>
      <c r="T389" s="170"/>
      <c r="AT389" s="165" t="s">
        <v>292</v>
      </c>
      <c r="AU389" s="165" t="s">
        <v>87</v>
      </c>
      <c r="AV389" s="13" t="s">
        <v>207</v>
      </c>
      <c r="AW389" s="13" t="s">
        <v>32</v>
      </c>
      <c r="AX389" s="13" t="s">
        <v>85</v>
      </c>
      <c r="AY389" s="165" t="s">
        <v>187</v>
      </c>
    </row>
    <row r="390" spans="2:65" s="1" customFormat="1" ht="24.2" customHeight="1">
      <c r="B390" s="136"/>
      <c r="C390" s="137" t="s">
        <v>626</v>
      </c>
      <c r="D390" s="137" t="s">
        <v>190</v>
      </c>
      <c r="E390" s="138" t="s">
        <v>627</v>
      </c>
      <c r="F390" s="139" t="s">
        <v>628</v>
      </c>
      <c r="G390" s="140" t="s">
        <v>406</v>
      </c>
      <c r="H390" s="141">
        <v>4.5</v>
      </c>
      <c r="I390" s="142"/>
      <c r="J390" s="143">
        <f>ROUND(I390*H390,2)</f>
        <v>0</v>
      </c>
      <c r="K390" s="139" t="s">
        <v>194</v>
      </c>
      <c r="L390" s="32"/>
      <c r="M390" s="144" t="s">
        <v>1</v>
      </c>
      <c r="N390" s="145" t="s">
        <v>42</v>
      </c>
      <c r="P390" s="146">
        <f>O390*H390</f>
        <v>0</v>
      </c>
      <c r="Q390" s="146">
        <v>1.24E-2</v>
      </c>
      <c r="R390" s="146">
        <f>Q390*H390</f>
        <v>5.5799999999999995E-2</v>
      </c>
      <c r="S390" s="146">
        <v>0</v>
      </c>
      <c r="T390" s="147">
        <f>S390*H390</f>
        <v>0</v>
      </c>
      <c r="AR390" s="148" t="s">
        <v>207</v>
      </c>
      <c r="AT390" s="148" t="s">
        <v>190</v>
      </c>
      <c r="AU390" s="148" t="s">
        <v>87</v>
      </c>
      <c r="AY390" s="17" t="s">
        <v>187</v>
      </c>
      <c r="BE390" s="149">
        <f>IF(N390="základní",J390,0)</f>
        <v>0</v>
      </c>
      <c r="BF390" s="149">
        <f>IF(N390="snížená",J390,0)</f>
        <v>0</v>
      </c>
      <c r="BG390" s="149">
        <f>IF(N390="zákl. přenesená",J390,0)</f>
        <v>0</v>
      </c>
      <c r="BH390" s="149">
        <f>IF(N390="sníž. přenesená",J390,0)</f>
        <v>0</v>
      </c>
      <c r="BI390" s="149">
        <f>IF(N390="nulová",J390,0)</f>
        <v>0</v>
      </c>
      <c r="BJ390" s="17" t="s">
        <v>85</v>
      </c>
      <c r="BK390" s="149">
        <f>ROUND(I390*H390,2)</f>
        <v>0</v>
      </c>
      <c r="BL390" s="17" t="s">
        <v>207</v>
      </c>
      <c r="BM390" s="148" t="s">
        <v>629</v>
      </c>
    </row>
    <row r="391" spans="2:65" s="12" customFormat="1" ht="11.25">
      <c r="B391" s="157"/>
      <c r="D391" s="150" t="s">
        <v>292</v>
      </c>
      <c r="E391" s="158" t="s">
        <v>1</v>
      </c>
      <c r="F391" s="159" t="s">
        <v>630</v>
      </c>
      <c r="H391" s="160">
        <v>4.5</v>
      </c>
      <c r="I391" s="161"/>
      <c r="L391" s="157"/>
      <c r="M391" s="162"/>
      <c r="T391" s="163"/>
      <c r="AT391" s="158" t="s">
        <v>292</v>
      </c>
      <c r="AU391" s="158" t="s">
        <v>87</v>
      </c>
      <c r="AV391" s="12" t="s">
        <v>87</v>
      </c>
      <c r="AW391" s="12" t="s">
        <v>32</v>
      </c>
      <c r="AX391" s="12" t="s">
        <v>77</v>
      </c>
      <c r="AY391" s="158" t="s">
        <v>187</v>
      </c>
    </row>
    <row r="392" spans="2:65" s="15" customFormat="1" ht="11.25">
      <c r="B392" s="177"/>
      <c r="D392" s="150" t="s">
        <v>292</v>
      </c>
      <c r="E392" s="178" t="s">
        <v>1</v>
      </c>
      <c r="F392" s="179" t="s">
        <v>557</v>
      </c>
      <c r="H392" s="180">
        <v>4.5</v>
      </c>
      <c r="I392" s="181"/>
      <c r="L392" s="177"/>
      <c r="M392" s="182"/>
      <c r="T392" s="183"/>
      <c r="AT392" s="178" t="s">
        <v>292</v>
      </c>
      <c r="AU392" s="178" t="s">
        <v>87</v>
      </c>
      <c r="AV392" s="15" t="s">
        <v>101</v>
      </c>
      <c r="AW392" s="15" t="s">
        <v>32</v>
      </c>
      <c r="AX392" s="15" t="s">
        <v>77</v>
      </c>
      <c r="AY392" s="178" t="s">
        <v>187</v>
      </c>
    </row>
    <row r="393" spans="2:65" s="13" customFormat="1" ht="11.25">
      <c r="B393" s="164"/>
      <c r="D393" s="150" t="s">
        <v>292</v>
      </c>
      <c r="E393" s="165" t="s">
        <v>1</v>
      </c>
      <c r="F393" s="166" t="s">
        <v>296</v>
      </c>
      <c r="H393" s="167">
        <v>4.5</v>
      </c>
      <c r="I393" s="168"/>
      <c r="L393" s="164"/>
      <c r="M393" s="169"/>
      <c r="T393" s="170"/>
      <c r="AT393" s="165" t="s">
        <v>292</v>
      </c>
      <c r="AU393" s="165" t="s">
        <v>87</v>
      </c>
      <c r="AV393" s="13" t="s">
        <v>207</v>
      </c>
      <c r="AW393" s="13" t="s">
        <v>32</v>
      </c>
      <c r="AX393" s="13" t="s">
        <v>85</v>
      </c>
      <c r="AY393" s="165" t="s">
        <v>187</v>
      </c>
    </row>
    <row r="394" spans="2:65" s="1" customFormat="1" ht="24.2" customHeight="1">
      <c r="B394" s="136"/>
      <c r="C394" s="137" t="s">
        <v>631</v>
      </c>
      <c r="D394" s="137" t="s">
        <v>190</v>
      </c>
      <c r="E394" s="138" t="s">
        <v>632</v>
      </c>
      <c r="F394" s="139" t="s">
        <v>633</v>
      </c>
      <c r="G394" s="140" t="s">
        <v>406</v>
      </c>
      <c r="H394" s="141">
        <v>118.85</v>
      </c>
      <c r="I394" s="142"/>
      <c r="J394" s="143">
        <f>ROUND(I394*H394,2)</f>
        <v>0</v>
      </c>
      <c r="K394" s="139" t="s">
        <v>194</v>
      </c>
      <c r="L394" s="32"/>
      <c r="M394" s="144" t="s">
        <v>1</v>
      </c>
      <c r="N394" s="145" t="s">
        <v>42</v>
      </c>
      <c r="P394" s="146">
        <f>O394*H394</f>
        <v>0</v>
      </c>
      <c r="Q394" s="146">
        <v>1.856E-2</v>
      </c>
      <c r="R394" s="146">
        <f>Q394*H394</f>
        <v>2.2058559999999998</v>
      </c>
      <c r="S394" s="146">
        <v>0</v>
      </c>
      <c r="T394" s="147">
        <f>S394*H394</f>
        <v>0</v>
      </c>
      <c r="AR394" s="148" t="s">
        <v>207</v>
      </c>
      <c r="AT394" s="148" t="s">
        <v>190</v>
      </c>
      <c r="AU394" s="148" t="s">
        <v>87</v>
      </c>
      <c r="AY394" s="17" t="s">
        <v>187</v>
      </c>
      <c r="BE394" s="149">
        <f>IF(N394="základní",J394,0)</f>
        <v>0</v>
      </c>
      <c r="BF394" s="149">
        <f>IF(N394="snížená",J394,0)</f>
        <v>0</v>
      </c>
      <c r="BG394" s="149">
        <f>IF(N394="zákl. přenesená",J394,0)</f>
        <v>0</v>
      </c>
      <c r="BH394" s="149">
        <f>IF(N394="sníž. přenesená",J394,0)</f>
        <v>0</v>
      </c>
      <c r="BI394" s="149">
        <f>IF(N394="nulová",J394,0)</f>
        <v>0</v>
      </c>
      <c r="BJ394" s="17" t="s">
        <v>85</v>
      </c>
      <c r="BK394" s="149">
        <f>ROUND(I394*H394,2)</f>
        <v>0</v>
      </c>
      <c r="BL394" s="17" t="s">
        <v>207</v>
      </c>
      <c r="BM394" s="148" t="s">
        <v>634</v>
      </c>
    </row>
    <row r="395" spans="2:65" s="12" customFormat="1" ht="11.25">
      <c r="B395" s="157"/>
      <c r="D395" s="150" t="s">
        <v>292</v>
      </c>
      <c r="E395" s="158" t="s">
        <v>1</v>
      </c>
      <c r="F395" s="159" t="s">
        <v>635</v>
      </c>
      <c r="H395" s="160">
        <v>4.5</v>
      </c>
      <c r="I395" s="161"/>
      <c r="L395" s="157"/>
      <c r="M395" s="162"/>
      <c r="T395" s="163"/>
      <c r="AT395" s="158" t="s">
        <v>292</v>
      </c>
      <c r="AU395" s="158" t="s">
        <v>87</v>
      </c>
      <c r="AV395" s="12" t="s">
        <v>87</v>
      </c>
      <c r="AW395" s="12" t="s">
        <v>32</v>
      </c>
      <c r="AX395" s="12" t="s">
        <v>77</v>
      </c>
      <c r="AY395" s="158" t="s">
        <v>187</v>
      </c>
    </row>
    <row r="396" spans="2:65" s="12" customFormat="1" ht="11.25">
      <c r="B396" s="157"/>
      <c r="D396" s="150" t="s">
        <v>292</v>
      </c>
      <c r="E396" s="158" t="s">
        <v>1</v>
      </c>
      <c r="F396" s="159" t="s">
        <v>636</v>
      </c>
      <c r="H396" s="160">
        <v>4.5</v>
      </c>
      <c r="I396" s="161"/>
      <c r="L396" s="157"/>
      <c r="M396" s="162"/>
      <c r="T396" s="163"/>
      <c r="AT396" s="158" t="s">
        <v>292</v>
      </c>
      <c r="AU396" s="158" t="s">
        <v>87</v>
      </c>
      <c r="AV396" s="12" t="s">
        <v>87</v>
      </c>
      <c r="AW396" s="12" t="s">
        <v>32</v>
      </c>
      <c r="AX396" s="12" t="s">
        <v>77</v>
      </c>
      <c r="AY396" s="158" t="s">
        <v>187</v>
      </c>
    </row>
    <row r="397" spans="2:65" s="15" customFormat="1" ht="11.25">
      <c r="B397" s="177"/>
      <c r="D397" s="150" t="s">
        <v>292</v>
      </c>
      <c r="E397" s="178" t="s">
        <v>1</v>
      </c>
      <c r="F397" s="179" t="s">
        <v>637</v>
      </c>
      <c r="H397" s="180">
        <v>9</v>
      </c>
      <c r="I397" s="181"/>
      <c r="L397" s="177"/>
      <c r="M397" s="182"/>
      <c r="T397" s="183"/>
      <c r="AT397" s="178" t="s">
        <v>292</v>
      </c>
      <c r="AU397" s="178" t="s">
        <v>87</v>
      </c>
      <c r="AV397" s="15" t="s">
        <v>101</v>
      </c>
      <c r="AW397" s="15" t="s">
        <v>32</v>
      </c>
      <c r="AX397" s="15" t="s">
        <v>77</v>
      </c>
      <c r="AY397" s="178" t="s">
        <v>187</v>
      </c>
    </row>
    <row r="398" spans="2:65" s="12" customFormat="1" ht="11.25">
      <c r="B398" s="157"/>
      <c r="D398" s="150" t="s">
        <v>292</v>
      </c>
      <c r="E398" s="158" t="s">
        <v>1</v>
      </c>
      <c r="F398" s="159" t="s">
        <v>638</v>
      </c>
      <c r="H398" s="160">
        <v>17</v>
      </c>
      <c r="I398" s="161"/>
      <c r="L398" s="157"/>
      <c r="M398" s="162"/>
      <c r="T398" s="163"/>
      <c r="AT398" s="158" t="s">
        <v>292</v>
      </c>
      <c r="AU398" s="158" t="s">
        <v>87</v>
      </c>
      <c r="AV398" s="12" t="s">
        <v>87</v>
      </c>
      <c r="AW398" s="12" t="s">
        <v>32</v>
      </c>
      <c r="AX398" s="12" t="s">
        <v>77</v>
      </c>
      <c r="AY398" s="158" t="s">
        <v>187</v>
      </c>
    </row>
    <row r="399" spans="2:65" s="12" customFormat="1" ht="11.25">
      <c r="B399" s="157"/>
      <c r="D399" s="150" t="s">
        <v>292</v>
      </c>
      <c r="E399" s="158" t="s">
        <v>1</v>
      </c>
      <c r="F399" s="159" t="s">
        <v>639</v>
      </c>
      <c r="H399" s="160">
        <v>18.25</v>
      </c>
      <c r="I399" s="161"/>
      <c r="L399" s="157"/>
      <c r="M399" s="162"/>
      <c r="T399" s="163"/>
      <c r="AT399" s="158" t="s">
        <v>292</v>
      </c>
      <c r="AU399" s="158" t="s">
        <v>87</v>
      </c>
      <c r="AV399" s="12" t="s">
        <v>87</v>
      </c>
      <c r="AW399" s="12" t="s">
        <v>32</v>
      </c>
      <c r="AX399" s="12" t="s">
        <v>77</v>
      </c>
      <c r="AY399" s="158" t="s">
        <v>187</v>
      </c>
    </row>
    <row r="400" spans="2:65" s="15" customFormat="1" ht="11.25">
      <c r="B400" s="177"/>
      <c r="D400" s="150" t="s">
        <v>292</v>
      </c>
      <c r="E400" s="178" t="s">
        <v>1</v>
      </c>
      <c r="F400" s="179" t="s">
        <v>640</v>
      </c>
      <c r="H400" s="180">
        <v>35.25</v>
      </c>
      <c r="I400" s="181"/>
      <c r="L400" s="177"/>
      <c r="M400" s="182"/>
      <c r="T400" s="183"/>
      <c r="AT400" s="178" t="s">
        <v>292</v>
      </c>
      <c r="AU400" s="178" t="s">
        <v>87</v>
      </c>
      <c r="AV400" s="15" t="s">
        <v>101</v>
      </c>
      <c r="AW400" s="15" t="s">
        <v>32</v>
      </c>
      <c r="AX400" s="15" t="s">
        <v>77</v>
      </c>
      <c r="AY400" s="178" t="s">
        <v>187</v>
      </c>
    </row>
    <row r="401" spans="2:65" s="12" customFormat="1" ht="11.25">
      <c r="B401" s="157"/>
      <c r="D401" s="150" t="s">
        <v>292</v>
      </c>
      <c r="E401" s="158" t="s">
        <v>1</v>
      </c>
      <c r="F401" s="159" t="s">
        <v>641</v>
      </c>
      <c r="H401" s="160">
        <v>74.599999999999994</v>
      </c>
      <c r="I401" s="161"/>
      <c r="L401" s="157"/>
      <c r="M401" s="162"/>
      <c r="T401" s="163"/>
      <c r="AT401" s="158" t="s">
        <v>292</v>
      </c>
      <c r="AU401" s="158" t="s">
        <v>87</v>
      </c>
      <c r="AV401" s="12" t="s">
        <v>87</v>
      </c>
      <c r="AW401" s="12" t="s">
        <v>32</v>
      </c>
      <c r="AX401" s="12" t="s">
        <v>77</v>
      </c>
      <c r="AY401" s="158" t="s">
        <v>187</v>
      </c>
    </row>
    <row r="402" spans="2:65" s="15" customFormat="1" ht="11.25">
      <c r="B402" s="177"/>
      <c r="D402" s="150" t="s">
        <v>292</v>
      </c>
      <c r="E402" s="178" t="s">
        <v>1</v>
      </c>
      <c r="F402" s="179" t="s">
        <v>642</v>
      </c>
      <c r="H402" s="180">
        <v>74.599999999999994</v>
      </c>
      <c r="I402" s="181"/>
      <c r="L402" s="177"/>
      <c r="M402" s="182"/>
      <c r="T402" s="183"/>
      <c r="AT402" s="178" t="s">
        <v>292</v>
      </c>
      <c r="AU402" s="178" t="s">
        <v>87</v>
      </c>
      <c r="AV402" s="15" t="s">
        <v>101</v>
      </c>
      <c r="AW402" s="15" t="s">
        <v>32</v>
      </c>
      <c r="AX402" s="15" t="s">
        <v>77</v>
      </c>
      <c r="AY402" s="178" t="s">
        <v>187</v>
      </c>
    </row>
    <row r="403" spans="2:65" s="13" customFormat="1" ht="11.25">
      <c r="B403" s="164"/>
      <c r="D403" s="150" t="s">
        <v>292</v>
      </c>
      <c r="E403" s="165" t="s">
        <v>1</v>
      </c>
      <c r="F403" s="166" t="s">
        <v>296</v>
      </c>
      <c r="H403" s="167">
        <v>118.85</v>
      </c>
      <c r="I403" s="168"/>
      <c r="L403" s="164"/>
      <c r="M403" s="169"/>
      <c r="T403" s="170"/>
      <c r="AT403" s="165" t="s">
        <v>292</v>
      </c>
      <c r="AU403" s="165" t="s">
        <v>87</v>
      </c>
      <c r="AV403" s="13" t="s">
        <v>207</v>
      </c>
      <c r="AW403" s="13" t="s">
        <v>32</v>
      </c>
      <c r="AX403" s="13" t="s">
        <v>85</v>
      </c>
      <c r="AY403" s="165" t="s">
        <v>187</v>
      </c>
    </row>
    <row r="404" spans="2:65" s="1" customFormat="1" ht="24.2" customHeight="1">
      <c r="B404" s="136"/>
      <c r="C404" s="137" t="s">
        <v>643</v>
      </c>
      <c r="D404" s="137" t="s">
        <v>190</v>
      </c>
      <c r="E404" s="138" t="s">
        <v>644</v>
      </c>
      <c r="F404" s="139" t="s">
        <v>645</v>
      </c>
      <c r="G404" s="140" t="s">
        <v>406</v>
      </c>
      <c r="H404" s="141">
        <v>50</v>
      </c>
      <c r="I404" s="142"/>
      <c r="J404" s="143">
        <f>ROUND(I404*H404,2)</f>
        <v>0</v>
      </c>
      <c r="K404" s="139" t="s">
        <v>194</v>
      </c>
      <c r="L404" s="32"/>
      <c r="M404" s="144" t="s">
        <v>1</v>
      </c>
      <c r="N404" s="145" t="s">
        <v>42</v>
      </c>
      <c r="P404" s="146">
        <f>O404*H404</f>
        <v>0</v>
      </c>
      <c r="Q404" s="146">
        <v>2.725E-2</v>
      </c>
      <c r="R404" s="146">
        <f>Q404*H404</f>
        <v>1.3625</v>
      </c>
      <c r="S404" s="146">
        <v>0</v>
      </c>
      <c r="T404" s="147">
        <f>S404*H404</f>
        <v>0</v>
      </c>
      <c r="AR404" s="148" t="s">
        <v>207</v>
      </c>
      <c r="AT404" s="148" t="s">
        <v>190</v>
      </c>
      <c r="AU404" s="148" t="s">
        <v>87</v>
      </c>
      <c r="AY404" s="17" t="s">
        <v>187</v>
      </c>
      <c r="BE404" s="149">
        <f>IF(N404="základní",J404,0)</f>
        <v>0</v>
      </c>
      <c r="BF404" s="149">
        <f>IF(N404="snížená",J404,0)</f>
        <v>0</v>
      </c>
      <c r="BG404" s="149">
        <f>IF(N404="zákl. přenesená",J404,0)</f>
        <v>0</v>
      </c>
      <c r="BH404" s="149">
        <f>IF(N404="sníž. přenesená",J404,0)</f>
        <v>0</v>
      </c>
      <c r="BI404" s="149">
        <f>IF(N404="nulová",J404,0)</f>
        <v>0</v>
      </c>
      <c r="BJ404" s="17" t="s">
        <v>85</v>
      </c>
      <c r="BK404" s="149">
        <f>ROUND(I404*H404,2)</f>
        <v>0</v>
      </c>
      <c r="BL404" s="17" t="s">
        <v>207</v>
      </c>
      <c r="BM404" s="148" t="s">
        <v>646</v>
      </c>
    </row>
    <row r="405" spans="2:65" s="12" customFormat="1" ht="11.25">
      <c r="B405" s="157"/>
      <c r="D405" s="150" t="s">
        <v>292</v>
      </c>
      <c r="E405" s="158" t="s">
        <v>1</v>
      </c>
      <c r="F405" s="159" t="s">
        <v>647</v>
      </c>
      <c r="H405" s="160">
        <v>11.6</v>
      </c>
      <c r="I405" s="161"/>
      <c r="L405" s="157"/>
      <c r="M405" s="162"/>
      <c r="T405" s="163"/>
      <c r="AT405" s="158" t="s">
        <v>292</v>
      </c>
      <c r="AU405" s="158" t="s">
        <v>87</v>
      </c>
      <c r="AV405" s="12" t="s">
        <v>87</v>
      </c>
      <c r="AW405" s="12" t="s">
        <v>32</v>
      </c>
      <c r="AX405" s="12" t="s">
        <v>77</v>
      </c>
      <c r="AY405" s="158" t="s">
        <v>187</v>
      </c>
    </row>
    <row r="406" spans="2:65" s="12" customFormat="1" ht="11.25">
      <c r="B406" s="157"/>
      <c r="D406" s="150" t="s">
        <v>292</v>
      </c>
      <c r="E406" s="158" t="s">
        <v>1</v>
      </c>
      <c r="F406" s="159" t="s">
        <v>648</v>
      </c>
      <c r="H406" s="160">
        <v>5</v>
      </c>
      <c r="I406" s="161"/>
      <c r="L406" s="157"/>
      <c r="M406" s="162"/>
      <c r="T406" s="163"/>
      <c r="AT406" s="158" t="s">
        <v>292</v>
      </c>
      <c r="AU406" s="158" t="s">
        <v>87</v>
      </c>
      <c r="AV406" s="12" t="s">
        <v>87</v>
      </c>
      <c r="AW406" s="12" t="s">
        <v>32</v>
      </c>
      <c r="AX406" s="12" t="s">
        <v>77</v>
      </c>
      <c r="AY406" s="158" t="s">
        <v>187</v>
      </c>
    </row>
    <row r="407" spans="2:65" s="12" customFormat="1" ht="11.25">
      <c r="B407" s="157"/>
      <c r="D407" s="150" t="s">
        <v>292</v>
      </c>
      <c r="E407" s="158" t="s">
        <v>1</v>
      </c>
      <c r="F407" s="159" t="s">
        <v>649</v>
      </c>
      <c r="H407" s="160">
        <v>7.5</v>
      </c>
      <c r="I407" s="161"/>
      <c r="L407" s="157"/>
      <c r="M407" s="162"/>
      <c r="T407" s="163"/>
      <c r="AT407" s="158" t="s">
        <v>292</v>
      </c>
      <c r="AU407" s="158" t="s">
        <v>87</v>
      </c>
      <c r="AV407" s="12" t="s">
        <v>87</v>
      </c>
      <c r="AW407" s="12" t="s">
        <v>32</v>
      </c>
      <c r="AX407" s="12" t="s">
        <v>77</v>
      </c>
      <c r="AY407" s="158" t="s">
        <v>187</v>
      </c>
    </row>
    <row r="408" spans="2:65" s="12" customFormat="1" ht="11.25">
      <c r="B408" s="157"/>
      <c r="D408" s="150" t="s">
        <v>292</v>
      </c>
      <c r="E408" s="158" t="s">
        <v>1</v>
      </c>
      <c r="F408" s="159" t="s">
        <v>650</v>
      </c>
      <c r="H408" s="160">
        <v>25.9</v>
      </c>
      <c r="I408" s="161"/>
      <c r="L408" s="157"/>
      <c r="M408" s="162"/>
      <c r="T408" s="163"/>
      <c r="AT408" s="158" t="s">
        <v>292</v>
      </c>
      <c r="AU408" s="158" t="s">
        <v>87</v>
      </c>
      <c r="AV408" s="12" t="s">
        <v>87</v>
      </c>
      <c r="AW408" s="12" t="s">
        <v>32</v>
      </c>
      <c r="AX408" s="12" t="s">
        <v>77</v>
      </c>
      <c r="AY408" s="158" t="s">
        <v>187</v>
      </c>
    </row>
    <row r="409" spans="2:65" s="13" customFormat="1" ht="11.25">
      <c r="B409" s="164"/>
      <c r="D409" s="150" t="s">
        <v>292</v>
      </c>
      <c r="E409" s="165" t="s">
        <v>1</v>
      </c>
      <c r="F409" s="166" t="s">
        <v>296</v>
      </c>
      <c r="H409" s="167">
        <v>50</v>
      </c>
      <c r="I409" s="168"/>
      <c r="L409" s="164"/>
      <c r="M409" s="169"/>
      <c r="T409" s="170"/>
      <c r="AT409" s="165" t="s">
        <v>292</v>
      </c>
      <c r="AU409" s="165" t="s">
        <v>87</v>
      </c>
      <c r="AV409" s="13" t="s">
        <v>207</v>
      </c>
      <c r="AW409" s="13" t="s">
        <v>32</v>
      </c>
      <c r="AX409" s="13" t="s">
        <v>85</v>
      </c>
      <c r="AY409" s="165" t="s">
        <v>187</v>
      </c>
    </row>
    <row r="410" spans="2:65" s="1" customFormat="1" ht="24.2" customHeight="1">
      <c r="B410" s="136"/>
      <c r="C410" s="137" t="s">
        <v>651</v>
      </c>
      <c r="D410" s="137" t="s">
        <v>190</v>
      </c>
      <c r="E410" s="138" t="s">
        <v>652</v>
      </c>
      <c r="F410" s="139" t="s">
        <v>653</v>
      </c>
      <c r="G410" s="140" t="s">
        <v>406</v>
      </c>
      <c r="H410" s="141">
        <v>108.95</v>
      </c>
      <c r="I410" s="142"/>
      <c r="J410" s="143">
        <f>ROUND(I410*H410,2)</f>
        <v>0</v>
      </c>
      <c r="K410" s="139" t="s">
        <v>194</v>
      </c>
      <c r="L410" s="32"/>
      <c r="M410" s="144" t="s">
        <v>1</v>
      </c>
      <c r="N410" s="145" t="s">
        <v>42</v>
      </c>
      <c r="P410" s="146">
        <f>O410*H410</f>
        <v>0</v>
      </c>
      <c r="Q410" s="146">
        <v>3.107E-2</v>
      </c>
      <c r="R410" s="146">
        <f>Q410*H410</f>
        <v>3.3850765000000003</v>
      </c>
      <c r="S410" s="146">
        <v>0</v>
      </c>
      <c r="T410" s="147">
        <f>S410*H410</f>
        <v>0</v>
      </c>
      <c r="AR410" s="148" t="s">
        <v>207</v>
      </c>
      <c r="AT410" s="148" t="s">
        <v>190</v>
      </c>
      <c r="AU410" s="148" t="s">
        <v>87</v>
      </c>
      <c r="AY410" s="17" t="s">
        <v>187</v>
      </c>
      <c r="BE410" s="149">
        <f>IF(N410="základní",J410,0)</f>
        <v>0</v>
      </c>
      <c r="BF410" s="149">
        <f>IF(N410="snížená",J410,0)</f>
        <v>0</v>
      </c>
      <c r="BG410" s="149">
        <f>IF(N410="zákl. přenesená",J410,0)</f>
        <v>0</v>
      </c>
      <c r="BH410" s="149">
        <f>IF(N410="sníž. přenesená",J410,0)</f>
        <v>0</v>
      </c>
      <c r="BI410" s="149">
        <f>IF(N410="nulová",J410,0)</f>
        <v>0</v>
      </c>
      <c r="BJ410" s="17" t="s">
        <v>85</v>
      </c>
      <c r="BK410" s="149">
        <f>ROUND(I410*H410,2)</f>
        <v>0</v>
      </c>
      <c r="BL410" s="17" t="s">
        <v>207</v>
      </c>
      <c r="BM410" s="148" t="s">
        <v>654</v>
      </c>
    </row>
    <row r="411" spans="2:65" s="12" customFormat="1" ht="11.25">
      <c r="B411" s="157"/>
      <c r="D411" s="150" t="s">
        <v>292</v>
      </c>
      <c r="E411" s="158" t="s">
        <v>1</v>
      </c>
      <c r="F411" s="159" t="s">
        <v>655</v>
      </c>
      <c r="H411" s="160">
        <v>58.35</v>
      </c>
      <c r="I411" s="161"/>
      <c r="L411" s="157"/>
      <c r="M411" s="162"/>
      <c r="T411" s="163"/>
      <c r="AT411" s="158" t="s">
        <v>292</v>
      </c>
      <c r="AU411" s="158" t="s">
        <v>87</v>
      </c>
      <c r="AV411" s="12" t="s">
        <v>87</v>
      </c>
      <c r="AW411" s="12" t="s">
        <v>32</v>
      </c>
      <c r="AX411" s="12" t="s">
        <v>77</v>
      </c>
      <c r="AY411" s="158" t="s">
        <v>187</v>
      </c>
    </row>
    <row r="412" spans="2:65" s="15" customFormat="1" ht="11.25">
      <c r="B412" s="177"/>
      <c r="D412" s="150" t="s">
        <v>292</v>
      </c>
      <c r="E412" s="178" t="s">
        <v>1</v>
      </c>
      <c r="F412" s="179" t="s">
        <v>541</v>
      </c>
      <c r="H412" s="180">
        <v>58.35</v>
      </c>
      <c r="I412" s="181"/>
      <c r="L412" s="177"/>
      <c r="M412" s="182"/>
      <c r="T412" s="183"/>
      <c r="AT412" s="178" t="s">
        <v>292</v>
      </c>
      <c r="AU412" s="178" t="s">
        <v>87</v>
      </c>
      <c r="AV412" s="15" t="s">
        <v>101</v>
      </c>
      <c r="AW412" s="15" t="s">
        <v>32</v>
      </c>
      <c r="AX412" s="15" t="s">
        <v>77</v>
      </c>
      <c r="AY412" s="178" t="s">
        <v>187</v>
      </c>
    </row>
    <row r="413" spans="2:65" s="12" customFormat="1" ht="11.25">
      <c r="B413" s="157"/>
      <c r="D413" s="150" t="s">
        <v>292</v>
      </c>
      <c r="E413" s="158" t="s">
        <v>1</v>
      </c>
      <c r="F413" s="159" t="s">
        <v>656</v>
      </c>
      <c r="H413" s="160">
        <v>50.6</v>
      </c>
      <c r="I413" s="161"/>
      <c r="L413" s="157"/>
      <c r="M413" s="162"/>
      <c r="T413" s="163"/>
      <c r="AT413" s="158" t="s">
        <v>292</v>
      </c>
      <c r="AU413" s="158" t="s">
        <v>87</v>
      </c>
      <c r="AV413" s="12" t="s">
        <v>87</v>
      </c>
      <c r="AW413" s="12" t="s">
        <v>32</v>
      </c>
      <c r="AX413" s="12" t="s">
        <v>77</v>
      </c>
      <c r="AY413" s="158" t="s">
        <v>187</v>
      </c>
    </row>
    <row r="414" spans="2:65" s="15" customFormat="1" ht="11.25">
      <c r="B414" s="177"/>
      <c r="D414" s="150" t="s">
        <v>292</v>
      </c>
      <c r="E414" s="178" t="s">
        <v>1</v>
      </c>
      <c r="F414" s="179" t="s">
        <v>557</v>
      </c>
      <c r="H414" s="180">
        <v>50.6</v>
      </c>
      <c r="I414" s="181"/>
      <c r="L414" s="177"/>
      <c r="M414" s="182"/>
      <c r="T414" s="183"/>
      <c r="AT414" s="178" t="s">
        <v>292</v>
      </c>
      <c r="AU414" s="178" t="s">
        <v>87</v>
      </c>
      <c r="AV414" s="15" t="s">
        <v>101</v>
      </c>
      <c r="AW414" s="15" t="s">
        <v>32</v>
      </c>
      <c r="AX414" s="15" t="s">
        <v>77</v>
      </c>
      <c r="AY414" s="178" t="s">
        <v>187</v>
      </c>
    </row>
    <row r="415" spans="2:65" s="13" customFormat="1" ht="11.25">
      <c r="B415" s="164"/>
      <c r="D415" s="150" t="s">
        <v>292</v>
      </c>
      <c r="E415" s="165" t="s">
        <v>1</v>
      </c>
      <c r="F415" s="166" t="s">
        <v>296</v>
      </c>
      <c r="H415" s="167">
        <v>108.95</v>
      </c>
      <c r="I415" s="168"/>
      <c r="L415" s="164"/>
      <c r="M415" s="169"/>
      <c r="T415" s="170"/>
      <c r="AT415" s="165" t="s">
        <v>292</v>
      </c>
      <c r="AU415" s="165" t="s">
        <v>87</v>
      </c>
      <c r="AV415" s="13" t="s">
        <v>207</v>
      </c>
      <c r="AW415" s="13" t="s">
        <v>32</v>
      </c>
      <c r="AX415" s="13" t="s">
        <v>85</v>
      </c>
      <c r="AY415" s="165" t="s">
        <v>187</v>
      </c>
    </row>
    <row r="416" spans="2:65" s="1" customFormat="1" ht="21.75" customHeight="1">
      <c r="B416" s="136"/>
      <c r="C416" s="137" t="s">
        <v>657</v>
      </c>
      <c r="D416" s="137" t="s">
        <v>190</v>
      </c>
      <c r="E416" s="138" t="s">
        <v>658</v>
      </c>
      <c r="F416" s="139" t="s">
        <v>659</v>
      </c>
      <c r="G416" s="140" t="s">
        <v>660</v>
      </c>
      <c r="H416" s="141">
        <v>3</v>
      </c>
      <c r="I416" s="142"/>
      <c r="J416" s="143">
        <f>ROUND(I416*H416,2)</f>
        <v>0</v>
      </c>
      <c r="K416" s="139" t="s">
        <v>194</v>
      </c>
      <c r="L416" s="32"/>
      <c r="M416" s="144" t="s">
        <v>1</v>
      </c>
      <c r="N416" s="145" t="s">
        <v>42</v>
      </c>
      <c r="P416" s="146">
        <f>O416*H416</f>
        <v>0</v>
      </c>
      <c r="Q416" s="146">
        <v>1.7940000000000001E-2</v>
      </c>
      <c r="R416" s="146">
        <f>Q416*H416</f>
        <v>5.3820000000000007E-2</v>
      </c>
      <c r="S416" s="146">
        <v>0</v>
      </c>
      <c r="T416" s="147">
        <f>S416*H416</f>
        <v>0</v>
      </c>
      <c r="AR416" s="148" t="s">
        <v>207</v>
      </c>
      <c r="AT416" s="148" t="s">
        <v>190</v>
      </c>
      <c r="AU416" s="148" t="s">
        <v>87</v>
      </c>
      <c r="AY416" s="17" t="s">
        <v>187</v>
      </c>
      <c r="BE416" s="149">
        <f>IF(N416="základní",J416,0)</f>
        <v>0</v>
      </c>
      <c r="BF416" s="149">
        <f>IF(N416="snížená",J416,0)</f>
        <v>0</v>
      </c>
      <c r="BG416" s="149">
        <f>IF(N416="zákl. přenesená",J416,0)</f>
        <v>0</v>
      </c>
      <c r="BH416" s="149">
        <f>IF(N416="sníž. přenesená",J416,0)</f>
        <v>0</v>
      </c>
      <c r="BI416" s="149">
        <f>IF(N416="nulová",J416,0)</f>
        <v>0</v>
      </c>
      <c r="BJ416" s="17" t="s">
        <v>85</v>
      </c>
      <c r="BK416" s="149">
        <f>ROUND(I416*H416,2)</f>
        <v>0</v>
      </c>
      <c r="BL416" s="17" t="s">
        <v>207</v>
      </c>
      <c r="BM416" s="148" t="s">
        <v>661</v>
      </c>
    </row>
    <row r="417" spans="2:65" s="12" customFormat="1" ht="11.25">
      <c r="B417" s="157"/>
      <c r="D417" s="150" t="s">
        <v>292</v>
      </c>
      <c r="E417" s="158" t="s">
        <v>1</v>
      </c>
      <c r="F417" s="159" t="s">
        <v>662</v>
      </c>
      <c r="H417" s="160">
        <v>1</v>
      </c>
      <c r="I417" s="161"/>
      <c r="L417" s="157"/>
      <c r="M417" s="162"/>
      <c r="T417" s="163"/>
      <c r="AT417" s="158" t="s">
        <v>292</v>
      </c>
      <c r="AU417" s="158" t="s">
        <v>87</v>
      </c>
      <c r="AV417" s="12" t="s">
        <v>87</v>
      </c>
      <c r="AW417" s="12" t="s">
        <v>32</v>
      </c>
      <c r="AX417" s="12" t="s">
        <v>77</v>
      </c>
      <c r="AY417" s="158" t="s">
        <v>187</v>
      </c>
    </row>
    <row r="418" spans="2:65" s="12" customFormat="1" ht="11.25">
      <c r="B418" s="157"/>
      <c r="D418" s="150" t="s">
        <v>292</v>
      </c>
      <c r="E418" s="158" t="s">
        <v>1</v>
      </c>
      <c r="F418" s="159" t="s">
        <v>663</v>
      </c>
      <c r="H418" s="160">
        <v>2</v>
      </c>
      <c r="I418" s="161"/>
      <c r="L418" s="157"/>
      <c r="M418" s="162"/>
      <c r="T418" s="163"/>
      <c r="AT418" s="158" t="s">
        <v>292</v>
      </c>
      <c r="AU418" s="158" t="s">
        <v>87</v>
      </c>
      <c r="AV418" s="12" t="s">
        <v>87</v>
      </c>
      <c r="AW418" s="12" t="s">
        <v>32</v>
      </c>
      <c r="AX418" s="12" t="s">
        <v>77</v>
      </c>
      <c r="AY418" s="158" t="s">
        <v>187</v>
      </c>
    </row>
    <row r="419" spans="2:65" s="13" customFormat="1" ht="11.25">
      <c r="B419" s="164"/>
      <c r="D419" s="150" t="s">
        <v>292</v>
      </c>
      <c r="E419" s="165" t="s">
        <v>1</v>
      </c>
      <c r="F419" s="166" t="s">
        <v>296</v>
      </c>
      <c r="H419" s="167">
        <v>3</v>
      </c>
      <c r="I419" s="168"/>
      <c r="L419" s="164"/>
      <c r="M419" s="169"/>
      <c r="T419" s="170"/>
      <c r="AT419" s="165" t="s">
        <v>292</v>
      </c>
      <c r="AU419" s="165" t="s">
        <v>87</v>
      </c>
      <c r="AV419" s="13" t="s">
        <v>207</v>
      </c>
      <c r="AW419" s="13" t="s">
        <v>32</v>
      </c>
      <c r="AX419" s="13" t="s">
        <v>85</v>
      </c>
      <c r="AY419" s="165" t="s">
        <v>187</v>
      </c>
    </row>
    <row r="420" spans="2:65" s="1" customFormat="1" ht="21.75" customHeight="1">
      <c r="B420" s="136"/>
      <c r="C420" s="137" t="s">
        <v>664</v>
      </c>
      <c r="D420" s="137" t="s">
        <v>190</v>
      </c>
      <c r="E420" s="138" t="s">
        <v>665</v>
      </c>
      <c r="F420" s="139" t="s">
        <v>666</v>
      </c>
      <c r="G420" s="140" t="s">
        <v>660</v>
      </c>
      <c r="H420" s="141">
        <v>1</v>
      </c>
      <c r="I420" s="142"/>
      <c r="J420" s="143">
        <f>ROUND(I420*H420,2)</f>
        <v>0</v>
      </c>
      <c r="K420" s="139" t="s">
        <v>194</v>
      </c>
      <c r="L420" s="32"/>
      <c r="M420" s="144" t="s">
        <v>1</v>
      </c>
      <c r="N420" s="145" t="s">
        <v>42</v>
      </c>
      <c r="P420" s="146">
        <f>O420*H420</f>
        <v>0</v>
      </c>
      <c r="Q420" s="146">
        <v>2.2780000000000002E-2</v>
      </c>
      <c r="R420" s="146">
        <f>Q420*H420</f>
        <v>2.2780000000000002E-2</v>
      </c>
      <c r="S420" s="146">
        <v>0</v>
      </c>
      <c r="T420" s="147">
        <f>S420*H420</f>
        <v>0</v>
      </c>
      <c r="AR420" s="148" t="s">
        <v>207</v>
      </c>
      <c r="AT420" s="148" t="s">
        <v>190</v>
      </c>
      <c r="AU420" s="148" t="s">
        <v>87</v>
      </c>
      <c r="AY420" s="17" t="s">
        <v>187</v>
      </c>
      <c r="BE420" s="149">
        <f>IF(N420="základní",J420,0)</f>
        <v>0</v>
      </c>
      <c r="BF420" s="149">
        <f>IF(N420="snížená",J420,0)</f>
        <v>0</v>
      </c>
      <c r="BG420" s="149">
        <f>IF(N420="zákl. přenesená",J420,0)</f>
        <v>0</v>
      </c>
      <c r="BH420" s="149">
        <f>IF(N420="sníž. přenesená",J420,0)</f>
        <v>0</v>
      </c>
      <c r="BI420" s="149">
        <f>IF(N420="nulová",J420,0)</f>
        <v>0</v>
      </c>
      <c r="BJ420" s="17" t="s">
        <v>85</v>
      </c>
      <c r="BK420" s="149">
        <f>ROUND(I420*H420,2)</f>
        <v>0</v>
      </c>
      <c r="BL420" s="17" t="s">
        <v>207</v>
      </c>
      <c r="BM420" s="148" t="s">
        <v>667</v>
      </c>
    </row>
    <row r="421" spans="2:65" s="12" customFormat="1" ht="11.25">
      <c r="B421" s="157"/>
      <c r="D421" s="150" t="s">
        <v>292</v>
      </c>
      <c r="E421" s="158" t="s">
        <v>1</v>
      </c>
      <c r="F421" s="159" t="s">
        <v>662</v>
      </c>
      <c r="H421" s="160">
        <v>1</v>
      </c>
      <c r="I421" s="161"/>
      <c r="L421" s="157"/>
      <c r="M421" s="162"/>
      <c r="T421" s="163"/>
      <c r="AT421" s="158" t="s">
        <v>292</v>
      </c>
      <c r="AU421" s="158" t="s">
        <v>87</v>
      </c>
      <c r="AV421" s="12" t="s">
        <v>87</v>
      </c>
      <c r="AW421" s="12" t="s">
        <v>32</v>
      </c>
      <c r="AX421" s="12" t="s">
        <v>85</v>
      </c>
      <c r="AY421" s="158" t="s">
        <v>187</v>
      </c>
    </row>
    <row r="422" spans="2:65" s="1" customFormat="1" ht="21.75" customHeight="1">
      <c r="B422" s="136"/>
      <c r="C422" s="137" t="s">
        <v>668</v>
      </c>
      <c r="D422" s="137" t="s">
        <v>190</v>
      </c>
      <c r="E422" s="138" t="s">
        <v>669</v>
      </c>
      <c r="F422" s="139" t="s">
        <v>670</v>
      </c>
      <c r="G422" s="140" t="s">
        <v>660</v>
      </c>
      <c r="H422" s="141">
        <v>1</v>
      </c>
      <c r="I422" s="142"/>
      <c r="J422" s="143">
        <f>ROUND(I422*H422,2)</f>
        <v>0</v>
      </c>
      <c r="K422" s="139" t="s">
        <v>194</v>
      </c>
      <c r="L422" s="32"/>
      <c r="M422" s="144" t="s">
        <v>1</v>
      </c>
      <c r="N422" s="145" t="s">
        <v>42</v>
      </c>
      <c r="P422" s="146">
        <f>O422*H422</f>
        <v>0</v>
      </c>
      <c r="Q422" s="146">
        <v>2.1260000000000001E-2</v>
      </c>
      <c r="R422" s="146">
        <f>Q422*H422</f>
        <v>2.1260000000000001E-2</v>
      </c>
      <c r="S422" s="146">
        <v>0</v>
      </c>
      <c r="T422" s="147">
        <f>S422*H422</f>
        <v>0</v>
      </c>
      <c r="AR422" s="148" t="s">
        <v>207</v>
      </c>
      <c r="AT422" s="148" t="s">
        <v>190</v>
      </c>
      <c r="AU422" s="148" t="s">
        <v>87</v>
      </c>
      <c r="AY422" s="17" t="s">
        <v>187</v>
      </c>
      <c r="BE422" s="149">
        <f>IF(N422="základní",J422,0)</f>
        <v>0</v>
      </c>
      <c r="BF422" s="149">
        <f>IF(N422="snížená",J422,0)</f>
        <v>0</v>
      </c>
      <c r="BG422" s="149">
        <f>IF(N422="zákl. přenesená",J422,0)</f>
        <v>0</v>
      </c>
      <c r="BH422" s="149">
        <f>IF(N422="sníž. přenesená",J422,0)</f>
        <v>0</v>
      </c>
      <c r="BI422" s="149">
        <f>IF(N422="nulová",J422,0)</f>
        <v>0</v>
      </c>
      <c r="BJ422" s="17" t="s">
        <v>85</v>
      </c>
      <c r="BK422" s="149">
        <f>ROUND(I422*H422,2)</f>
        <v>0</v>
      </c>
      <c r="BL422" s="17" t="s">
        <v>207</v>
      </c>
      <c r="BM422" s="148" t="s">
        <v>671</v>
      </c>
    </row>
    <row r="423" spans="2:65" s="12" customFormat="1" ht="11.25">
      <c r="B423" s="157"/>
      <c r="D423" s="150" t="s">
        <v>292</v>
      </c>
      <c r="E423" s="158" t="s">
        <v>1</v>
      </c>
      <c r="F423" s="159" t="s">
        <v>662</v>
      </c>
      <c r="H423" s="160">
        <v>1</v>
      </c>
      <c r="I423" s="161"/>
      <c r="L423" s="157"/>
      <c r="M423" s="162"/>
      <c r="T423" s="163"/>
      <c r="AT423" s="158" t="s">
        <v>292</v>
      </c>
      <c r="AU423" s="158" t="s">
        <v>87</v>
      </c>
      <c r="AV423" s="12" t="s">
        <v>87</v>
      </c>
      <c r="AW423" s="12" t="s">
        <v>32</v>
      </c>
      <c r="AX423" s="12" t="s">
        <v>85</v>
      </c>
      <c r="AY423" s="158" t="s">
        <v>187</v>
      </c>
    </row>
    <row r="424" spans="2:65" s="1" customFormat="1" ht="21.75" customHeight="1">
      <c r="B424" s="136"/>
      <c r="C424" s="137" t="s">
        <v>672</v>
      </c>
      <c r="D424" s="137" t="s">
        <v>190</v>
      </c>
      <c r="E424" s="138" t="s">
        <v>673</v>
      </c>
      <c r="F424" s="139" t="s">
        <v>674</v>
      </c>
      <c r="G424" s="140" t="s">
        <v>660</v>
      </c>
      <c r="H424" s="141">
        <v>5</v>
      </c>
      <c r="I424" s="142"/>
      <c r="J424" s="143">
        <f>ROUND(I424*H424,2)</f>
        <v>0</v>
      </c>
      <c r="K424" s="139" t="s">
        <v>194</v>
      </c>
      <c r="L424" s="32"/>
      <c r="M424" s="144" t="s">
        <v>1</v>
      </c>
      <c r="N424" s="145" t="s">
        <v>42</v>
      </c>
      <c r="P424" s="146">
        <f>O424*H424</f>
        <v>0</v>
      </c>
      <c r="Q424" s="146">
        <v>2.6929999999999999E-2</v>
      </c>
      <c r="R424" s="146">
        <f>Q424*H424</f>
        <v>0.13464999999999999</v>
      </c>
      <c r="S424" s="146">
        <v>0</v>
      </c>
      <c r="T424" s="147">
        <f>S424*H424</f>
        <v>0</v>
      </c>
      <c r="AR424" s="148" t="s">
        <v>207</v>
      </c>
      <c r="AT424" s="148" t="s">
        <v>190</v>
      </c>
      <c r="AU424" s="148" t="s">
        <v>87</v>
      </c>
      <c r="AY424" s="17" t="s">
        <v>187</v>
      </c>
      <c r="BE424" s="149">
        <f>IF(N424="základní",J424,0)</f>
        <v>0</v>
      </c>
      <c r="BF424" s="149">
        <f>IF(N424="snížená",J424,0)</f>
        <v>0</v>
      </c>
      <c r="BG424" s="149">
        <f>IF(N424="zákl. přenesená",J424,0)</f>
        <v>0</v>
      </c>
      <c r="BH424" s="149">
        <f>IF(N424="sníž. přenesená",J424,0)</f>
        <v>0</v>
      </c>
      <c r="BI424" s="149">
        <f>IF(N424="nulová",J424,0)</f>
        <v>0</v>
      </c>
      <c r="BJ424" s="17" t="s">
        <v>85</v>
      </c>
      <c r="BK424" s="149">
        <f>ROUND(I424*H424,2)</f>
        <v>0</v>
      </c>
      <c r="BL424" s="17" t="s">
        <v>207</v>
      </c>
      <c r="BM424" s="148" t="s">
        <v>675</v>
      </c>
    </row>
    <row r="425" spans="2:65" s="12" customFormat="1" ht="11.25">
      <c r="B425" s="157"/>
      <c r="D425" s="150" t="s">
        <v>292</v>
      </c>
      <c r="E425" s="158" t="s">
        <v>1</v>
      </c>
      <c r="F425" s="159" t="s">
        <v>676</v>
      </c>
      <c r="H425" s="160">
        <v>3</v>
      </c>
      <c r="I425" s="161"/>
      <c r="L425" s="157"/>
      <c r="M425" s="162"/>
      <c r="T425" s="163"/>
      <c r="AT425" s="158" t="s">
        <v>292</v>
      </c>
      <c r="AU425" s="158" t="s">
        <v>87</v>
      </c>
      <c r="AV425" s="12" t="s">
        <v>87</v>
      </c>
      <c r="AW425" s="12" t="s">
        <v>32</v>
      </c>
      <c r="AX425" s="12" t="s">
        <v>77</v>
      </c>
      <c r="AY425" s="158" t="s">
        <v>187</v>
      </c>
    </row>
    <row r="426" spans="2:65" s="12" customFormat="1" ht="11.25">
      <c r="B426" s="157"/>
      <c r="D426" s="150" t="s">
        <v>292</v>
      </c>
      <c r="E426" s="158" t="s">
        <v>1</v>
      </c>
      <c r="F426" s="159" t="s">
        <v>663</v>
      </c>
      <c r="H426" s="160">
        <v>2</v>
      </c>
      <c r="I426" s="161"/>
      <c r="L426" s="157"/>
      <c r="M426" s="162"/>
      <c r="T426" s="163"/>
      <c r="AT426" s="158" t="s">
        <v>292</v>
      </c>
      <c r="AU426" s="158" t="s">
        <v>87</v>
      </c>
      <c r="AV426" s="12" t="s">
        <v>87</v>
      </c>
      <c r="AW426" s="12" t="s">
        <v>32</v>
      </c>
      <c r="AX426" s="12" t="s">
        <v>77</v>
      </c>
      <c r="AY426" s="158" t="s">
        <v>187</v>
      </c>
    </row>
    <row r="427" spans="2:65" s="13" customFormat="1" ht="11.25">
      <c r="B427" s="164"/>
      <c r="D427" s="150" t="s">
        <v>292</v>
      </c>
      <c r="E427" s="165" t="s">
        <v>1</v>
      </c>
      <c r="F427" s="166" t="s">
        <v>296</v>
      </c>
      <c r="H427" s="167">
        <v>5</v>
      </c>
      <c r="I427" s="168"/>
      <c r="L427" s="164"/>
      <c r="M427" s="169"/>
      <c r="T427" s="170"/>
      <c r="AT427" s="165" t="s">
        <v>292</v>
      </c>
      <c r="AU427" s="165" t="s">
        <v>87</v>
      </c>
      <c r="AV427" s="13" t="s">
        <v>207</v>
      </c>
      <c r="AW427" s="13" t="s">
        <v>32</v>
      </c>
      <c r="AX427" s="13" t="s">
        <v>85</v>
      </c>
      <c r="AY427" s="165" t="s">
        <v>187</v>
      </c>
    </row>
    <row r="428" spans="2:65" s="1" customFormat="1" ht="21.75" customHeight="1">
      <c r="B428" s="136"/>
      <c r="C428" s="137" t="s">
        <v>677</v>
      </c>
      <c r="D428" s="137" t="s">
        <v>190</v>
      </c>
      <c r="E428" s="138" t="s">
        <v>678</v>
      </c>
      <c r="F428" s="139" t="s">
        <v>679</v>
      </c>
      <c r="G428" s="140" t="s">
        <v>660</v>
      </c>
      <c r="H428" s="141">
        <v>1</v>
      </c>
      <c r="I428" s="142"/>
      <c r="J428" s="143">
        <f>ROUND(I428*H428,2)</f>
        <v>0</v>
      </c>
      <c r="K428" s="139" t="s">
        <v>194</v>
      </c>
      <c r="L428" s="32"/>
      <c r="M428" s="144" t="s">
        <v>1</v>
      </c>
      <c r="N428" s="145" t="s">
        <v>42</v>
      </c>
      <c r="P428" s="146">
        <f>O428*H428</f>
        <v>0</v>
      </c>
      <c r="Q428" s="146">
        <v>3.1949999999999999E-2</v>
      </c>
      <c r="R428" s="146">
        <f>Q428*H428</f>
        <v>3.1949999999999999E-2</v>
      </c>
      <c r="S428" s="146">
        <v>0</v>
      </c>
      <c r="T428" s="147">
        <f>S428*H428</f>
        <v>0</v>
      </c>
      <c r="AR428" s="148" t="s">
        <v>207</v>
      </c>
      <c r="AT428" s="148" t="s">
        <v>190</v>
      </c>
      <c r="AU428" s="148" t="s">
        <v>87</v>
      </c>
      <c r="AY428" s="17" t="s">
        <v>187</v>
      </c>
      <c r="BE428" s="149">
        <f>IF(N428="základní",J428,0)</f>
        <v>0</v>
      </c>
      <c r="BF428" s="149">
        <f>IF(N428="snížená",J428,0)</f>
        <v>0</v>
      </c>
      <c r="BG428" s="149">
        <f>IF(N428="zákl. přenesená",J428,0)</f>
        <v>0</v>
      </c>
      <c r="BH428" s="149">
        <f>IF(N428="sníž. přenesená",J428,0)</f>
        <v>0</v>
      </c>
      <c r="BI428" s="149">
        <f>IF(N428="nulová",J428,0)</f>
        <v>0</v>
      </c>
      <c r="BJ428" s="17" t="s">
        <v>85</v>
      </c>
      <c r="BK428" s="149">
        <f>ROUND(I428*H428,2)</f>
        <v>0</v>
      </c>
      <c r="BL428" s="17" t="s">
        <v>207</v>
      </c>
      <c r="BM428" s="148" t="s">
        <v>680</v>
      </c>
    </row>
    <row r="429" spans="2:65" s="12" customFormat="1" ht="11.25">
      <c r="B429" s="157"/>
      <c r="D429" s="150" t="s">
        <v>292</v>
      </c>
      <c r="E429" s="158" t="s">
        <v>1</v>
      </c>
      <c r="F429" s="159" t="s">
        <v>681</v>
      </c>
      <c r="H429" s="160">
        <v>1</v>
      </c>
      <c r="I429" s="161"/>
      <c r="L429" s="157"/>
      <c r="M429" s="162"/>
      <c r="T429" s="163"/>
      <c r="AT429" s="158" t="s">
        <v>292</v>
      </c>
      <c r="AU429" s="158" t="s">
        <v>87</v>
      </c>
      <c r="AV429" s="12" t="s">
        <v>87</v>
      </c>
      <c r="AW429" s="12" t="s">
        <v>32</v>
      </c>
      <c r="AX429" s="12" t="s">
        <v>85</v>
      </c>
      <c r="AY429" s="158" t="s">
        <v>187</v>
      </c>
    </row>
    <row r="430" spans="2:65" s="1" customFormat="1" ht="21.75" customHeight="1">
      <c r="B430" s="136"/>
      <c r="C430" s="137" t="s">
        <v>682</v>
      </c>
      <c r="D430" s="137" t="s">
        <v>190</v>
      </c>
      <c r="E430" s="138" t="s">
        <v>683</v>
      </c>
      <c r="F430" s="139" t="s">
        <v>684</v>
      </c>
      <c r="G430" s="140" t="s">
        <v>660</v>
      </c>
      <c r="H430" s="141">
        <v>8</v>
      </c>
      <c r="I430" s="142"/>
      <c r="J430" s="143">
        <f>ROUND(I430*H430,2)</f>
        <v>0</v>
      </c>
      <c r="K430" s="139" t="s">
        <v>194</v>
      </c>
      <c r="L430" s="32"/>
      <c r="M430" s="144" t="s">
        <v>1</v>
      </c>
      <c r="N430" s="145" t="s">
        <v>42</v>
      </c>
      <c r="P430" s="146">
        <f>O430*H430</f>
        <v>0</v>
      </c>
      <c r="Q430" s="146">
        <v>4.555E-2</v>
      </c>
      <c r="R430" s="146">
        <f>Q430*H430</f>
        <v>0.3644</v>
      </c>
      <c r="S430" s="146">
        <v>0</v>
      </c>
      <c r="T430" s="147">
        <f>S430*H430</f>
        <v>0</v>
      </c>
      <c r="AR430" s="148" t="s">
        <v>207</v>
      </c>
      <c r="AT430" s="148" t="s">
        <v>190</v>
      </c>
      <c r="AU430" s="148" t="s">
        <v>87</v>
      </c>
      <c r="AY430" s="17" t="s">
        <v>187</v>
      </c>
      <c r="BE430" s="149">
        <f>IF(N430="základní",J430,0)</f>
        <v>0</v>
      </c>
      <c r="BF430" s="149">
        <f>IF(N430="snížená",J430,0)</f>
        <v>0</v>
      </c>
      <c r="BG430" s="149">
        <f>IF(N430="zákl. přenesená",J430,0)</f>
        <v>0</v>
      </c>
      <c r="BH430" s="149">
        <f>IF(N430="sníž. přenesená",J430,0)</f>
        <v>0</v>
      </c>
      <c r="BI430" s="149">
        <f>IF(N430="nulová",J430,0)</f>
        <v>0</v>
      </c>
      <c r="BJ430" s="17" t="s">
        <v>85</v>
      </c>
      <c r="BK430" s="149">
        <f>ROUND(I430*H430,2)</f>
        <v>0</v>
      </c>
      <c r="BL430" s="17" t="s">
        <v>207</v>
      </c>
      <c r="BM430" s="148" t="s">
        <v>685</v>
      </c>
    </row>
    <row r="431" spans="2:65" s="12" customFormat="1" ht="11.25">
      <c r="B431" s="157"/>
      <c r="D431" s="150" t="s">
        <v>292</v>
      </c>
      <c r="E431" s="158" t="s">
        <v>1</v>
      </c>
      <c r="F431" s="159" t="s">
        <v>686</v>
      </c>
      <c r="H431" s="160">
        <v>8</v>
      </c>
      <c r="I431" s="161"/>
      <c r="L431" s="157"/>
      <c r="M431" s="162"/>
      <c r="T431" s="163"/>
      <c r="AT431" s="158" t="s">
        <v>292</v>
      </c>
      <c r="AU431" s="158" t="s">
        <v>87</v>
      </c>
      <c r="AV431" s="12" t="s">
        <v>87</v>
      </c>
      <c r="AW431" s="12" t="s">
        <v>32</v>
      </c>
      <c r="AX431" s="12" t="s">
        <v>85</v>
      </c>
      <c r="AY431" s="158" t="s">
        <v>187</v>
      </c>
    </row>
    <row r="432" spans="2:65" s="1" customFormat="1" ht="21.75" customHeight="1">
      <c r="B432" s="136"/>
      <c r="C432" s="137" t="s">
        <v>687</v>
      </c>
      <c r="D432" s="137" t="s">
        <v>190</v>
      </c>
      <c r="E432" s="138" t="s">
        <v>688</v>
      </c>
      <c r="F432" s="139" t="s">
        <v>689</v>
      </c>
      <c r="G432" s="140" t="s">
        <v>660</v>
      </c>
      <c r="H432" s="141">
        <v>8</v>
      </c>
      <c r="I432" s="142"/>
      <c r="J432" s="143">
        <f>ROUND(I432*H432,2)</f>
        <v>0</v>
      </c>
      <c r="K432" s="139" t="s">
        <v>194</v>
      </c>
      <c r="L432" s="32"/>
      <c r="M432" s="144" t="s">
        <v>1</v>
      </c>
      <c r="N432" s="145" t="s">
        <v>42</v>
      </c>
      <c r="P432" s="146">
        <f>O432*H432</f>
        <v>0</v>
      </c>
      <c r="Q432" s="146">
        <v>5.4550000000000001E-2</v>
      </c>
      <c r="R432" s="146">
        <f>Q432*H432</f>
        <v>0.43640000000000001</v>
      </c>
      <c r="S432" s="146">
        <v>0</v>
      </c>
      <c r="T432" s="147">
        <f>S432*H432</f>
        <v>0</v>
      </c>
      <c r="AR432" s="148" t="s">
        <v>207</v>
      </c>
      <c r="AT432" s="148" t="s">
        <v>190</v>
      </c>
      <c r="AU432" s="148" t="s">
        <v>87</v>
      </c>
      <c r="AY432" s="17" t="s">
        <v>187</v>
      </c>
      <c r="BE432" s="149">
        <f>IF(N432="základní",J432,0)</f>
        <v>0</v>
      </c>
      <c r="BF432" s="149">
        <f>IF(N432="snížená",J432,0)</f>
        <v>0</v>
      </c>
      <c r="BG432" s="149">
        <f>IF(N432="zákl. přenesená",J432,0)</f>
        <v>0</v>
      </c>
      <c r="BH432" s="149">
        <f>IF(N432="sníž. přenesená",J432,0)</f>
        <v>0</v>
      </c>
      <c r="BI432" s="149">
        <f>IF(N432="nulová",J432,0)</f>
        <v>0</v>
      </c>
      <c r="BJ432" s="17" t="s">
        <v>85</v>
      </c>
      <c r="BK432" s="149">
        <f>ROUND(I432*H432,2)</f>
        <v>0</v>
      </c>
      <c r="BL432" s="17" t="s">
        <v>207</v>
      </c>
      <c r="BM432" s="148" t="s">
        <v>690</v>
      </c>
    </row>
    <row r="433" spans="2:65" s="12" customFormat="1" ht="11.25">
      <c r="B433" s="157"/>
      <c r="D433" s="150" t="s">
        <v>292</v>
      </c>
      <c r="E433" s="158" t="s">
        <v>1</v>
      </c>
      <c r="F433" s="159" t="s">
        <v>691</v>
      </c>
      <c r="H433" s="160">
        <v>8</v>
      </c>
      <c r="I433" s="161"/>
      <c r="L433" s="157"/>
      <c r="M433" s="162"/>
      <c r="T433" s="163"/>
      <c r="AT433" s="158" t="s">
        <v>292</v>
      </c>
      <c r="AU433" s="158" t="s">
        <v>87</v>
      </c>
      <c r="AV433" s="12" t="s">
        <v>87</v>
      </c>
      <c r="AW433" s="12" t="s">
        <v>32</v>
      </c>
      <c r="AX433" s="12" t="s">
        <v>85</v>
      </c>
      <c r="AY433" s="158" t="s">
        <v>187</v>
      </c>
    </row>
    <row r="434" spans="2:65" s="1" customFormat="1" ht="21.75" customHeight="1">
      <c r="B434" s="136"/>
      <c r="C434" s="137" t="s">
        <v>692</v>
      </c>
      <c r="D434" s="137" t="s">
        <v>190</v>
      </c>
      <c r="E434" s="138" t="s">
        <v>693</v>
      </c>
      <c r="F434" s="139" t="s">
        <v>694</v>
      </c>
      <c r="G434" s="140" t="s">
        <v>660</v>
      </c>
      <c r="H434" s="141">
        <v>4</v>
      </c>
      <c r="I434" s="142"/>
      <c r="J434" s="143">
        <f>ROUND(I434*H434,2)</f>
        <v>0</v>
      </c>
      <c r="K434" s="139" t="s">
        <v>194</v>
      </c>
      <c r="L434" s="32"/>
      <c r="M434" s="144" t="s">
        <v>1</v>
      </c>
      <c r="N434" s="145" t="s">
        <v>42</v>
      </c>
      <c r="P434" s="146">
        <f>O434*H434</f>
        <v>0</v>
      </c>
      <c r="Q434" s="146">
        <v>6.3549999999999995E-2</v>
      </c>
      <c r="R434" s="146">
        <f>Q434*H434</f>
        <v>0.25419999999999998</v>
      </c>
      <c r="S434" s="146">
        <v>0</v>
      </c>
      <c r="T434" s="147">
        <f>S434*H434</f>
        <v>0</v>
      </c>
      <c r="AR434" s="148" t="s">
        <v>207</v>
      </c>
      <c r="AT434" s="148" t="s">
        <v>190</v>
      </c>
      <c r="AU434" s="148" t="s">
        <v>87</v>
      </c>
      <c r="AY434" s="17" t="s">
        <v>187</v>
      </c>
      <c r="BE434" s="149">
        <f>IF(N434="základní",J434,0)</f>
        <v>0</v>
      </c>
      <c r="BF434" s="149">
        <f>IF(N434="snížená",J434,0)</f>
        <v>0</v>
      </c>
      <c r="BG434" s="149">
        <f>IF(N434="zákl. přenesená",J434,0)</f>
        <v>0</v>
      </c>
      <c r="BH434" s="149">
        <f>IF(N434="sníž. přenesená",J434,0)</f>
        <v>0</v>
      </c>
      <c r="BI434" s="149">
        <f>IF(N434="nulová",J434,0)</f>
        <v>0</v>
      </c>
      <c r="BJ434" s="17" t="s">
        <v>85</v>
      </c>
      <c r="BK434" s="149">
        <f>ROUND(I434*H434,2)</f>
        <v>0</v>
      </c>
      <c r="BL434" s="17" t="s">
        <v>207</v>
      </c>
      <c r="BM434" s="148" t="s">
        <v>695</v>
      </c>
    </row>
    <row r="435" spans="2:65" s="12" customFormat="1" ht="11.25">
      <c r="B435" s="157"/>
      <c r="D435" s="150" t="s">
        <v>292</v>
      </c>
      <c r="E435" s="158" t="s">
        <v>1</v>
      </c>
      <c r="F435" s="159" t="s">
        <v>696</v>
      </c>
      <c r="H435" s="160">
        <v>4</v>
      </c>
      <c r="I435" s="161"/>
      <c r="L435" s="157"/>
      <c r="M435" s="162"/>
      <c r="T435" s="163"/>
      <c r="AT435" s="158" t="s">
        <v>292</v>
      </c>
      <c r="AU435" s="158" t="s">
        <v>87</v>
      </c>
      <c r="AV435" s="12" t="s">
        <v>87</v>
      </c>
      <c r="AW435" s="12" t="s">
        <v>32</v>
      </c>
      <c r="AX435" s="12" t="s">
        <v>85</v>
      </c>
      <c r="AY435" s="158" t="s">
        <v>187</v>
      </c>
    </row>
    <row r="436" spans="2:65" s="1" customFormat="1" ht="21.75" customHeight="1">
      <c r="B436" s="136"/>
      <c r="C436" s="137" t="s">
        <v>697</v>
      </c>
      <c r="D436" s="137" t="s">
        <v>190</v>
      </c>
      <c r="E436" s="138" t="s">
        <v>698</v>
      </c>
      <c r="F436" s="139" t="s">
        <v>699</v>
      </c>
      <c r="G436" s="140" t="s">
        <v>660</v>
      </c>
      <c r="H436" s="141">
        <v>4</v>
      </c>
      <c r="I436" s="142"/>
      <c r="J436" s="143">
        <f>ROUND(I436*H436,2)</f>
        <v>0</v>
      </c>
      <c r="K436" s="139" t="s">
        <v>194</v>
      </c>
      <c r="L436" s="32"/>
      <c r="M436" s="144" t="s">
        <v>1</v>
      </c>
      <c r="N436" s="145" t="s">
        <v>42</v>
      </c>
      <c r="P436" s="146">
        <f>O436*H436</f>
        <v>0</v>
      </c>
      <c r="Q436" s="146">
        <v>7.2849999999999998E-2</v>
      </c>
      <c r="R436" s="146">
        <f>Q436*H436</f>
        <v>0.29139999999999999</v>
      </c>
      <c r="S436" s="146">
        <v>0</v>
      </c>
      <c r="T436" s="147">
        <f>S436*H436</f>
        <v>0</v>
      </c>
      <c r="AR436" s="148" t="s">
        <v>207</v>
      </c>
      <c r="AT436" s="148" t="s">
        <v>190</v>
      </c>
      <c r="AU436" s="148" t="s">
        <v>87</v>
      </c>
      <c r="AY436" s="17" t="s">
        <v>187</v>
      </c>
      <c r="BE436" s="149">
        <f>IF(N436="základní",J436,0)</f>
        <v>0</v>
      </c>
      <c r="BF436" s="149">
        <f>IF(N436="snížená",J436,0)</f>
        <v>0</v>
      </c>
      <c r="BG436" s="149">
        <f>IF(N436="zákl. přenesená",J436,0)</f>
        <v>0</v>
      </c>
      <c r="BH436" s="149">
        <f>IF(N436="sníž. přenesená",J436,0)</f>
        <v>0</v>
      </c>
      <c r="BI436" s="149">
        <f>IF(N436="nulová",J436,0)</f>
        <v>0</v>
      </c>
      <c r="BJ436" s="17" t="s">
        <v>85</v>
      </c>
      <c r="BK436" s="149">
        <f>ROUND(I436*H436,2)</f>
        <v>0</v>
      </c>
      <c r="BL436" s="17" t="s">
        <v>207</v>
      </c>
      <c r="BM436" s="148" t="s">
        <v>700</v>
      </c>
    </row>
    <row r="437" spans="2:65" s="12" customFormat="1" ht="11.25">
      <c r="B437" s="157"/>
      <c r="D437" s="150" t="s">
        <v>292</v>
      </c>
      <c r="E437" s="158" t="s">
        <v>1</v>
      </c>
      <c r="F437" s="159" t="s">
        <v>701</v>
      </c>
      <c r="H437" s="160">
        <v>4</v>
      </c>
      <c r="I437" s="161"/>
      <c r="L437" s="157"/>
      <c r="M437" s="162"/>
      <c r="T437" s="163"/>
      <c r="AT437" s="158" t="s">
        <v>292</v>
      </c>
      <c r="AU437" s="158" t="s">
        <v>87</v>
      </c>
      <c r="AV437" s="12" t="s">
        <v>87</v>
      </c>
      <c r="AW437" s="12" t="s">
        <v>32</v>
      </c>
      <c r="AX437" s="12" t="s">
        <v>85</v>
      </c>
      <c r="AY437" s="158" t="s">
        <v>187</v>
      </c>
    </row>
    <row r="438" spans="2:65" s="1" customFormat="1" ht="21.75" customHeight="1">
      <c r="B438" s="136"/>
      <c r="C438" s="137" t="s">
        <v>702</v>
      </c>
      <c r="D438" s="137" t="s">
        <v>190</v>
      </c>
      <c r="E438" s="138" t="s">
        <v>703</v>
      </c>
      <c r="F438" s="139" t="s">
        <v>704</v>
      </c>
      <c r="G438" s="140" t="s">
        <v>660</v>
      </c>
      <c r="H438" s="141">
        <v>30</v>
      </c>
      <c r="I438" s="142"/>
      <c r="J438" s="143">
        <f>ROUND(I438*H438,2)</f>
        <v>0</v>
      </c>
      <c r="K438" s="139" t="s">
        <v>194</v>
      </c>
      <c r="L438" s="32"/>
      <c r="M438" s="144" t="s">
        <v>1</v>
      </c>
      <c r="N438" s="145" t="s">
        <v>42</v>
      </c>
      <c r="P438" s="146">
        <f>O438*H438</f>
        <v>0</v>
      </c>
      <c r="Q438" s="146">
        <v>8.1850000000000006E-2</v>
      </c>
      <c r="R438" s="146">
        <f>Q438*H438</f>
        <v>2.4555000000000002</v>
      </c>
      <c r="S438" s="146">
        <v>0</v>
      </c>
      <c r="T438" s="147">
        <f>S438*H438</f>
        <v>0</v>
      </c>
      <c r="AR438" s="148" t="s">
        <v>207</v>
      </c>
      <c r="AT438" s="148" t="s">
        <v>190</v>
      </c>
      <c r="AU438" s="148" t="s">
        <v>87</v>
      </c>
      <c r="AY438" s="17" t="s">
        <v>187</v>
      </c>
      <c r="BE438" s="149">
        <f>IF(N438="základní",J438,0)</f>
        <v>0</v>
      </c>
      <c r="BF438" s="149">
        <f>IF(N438="snížená",J438,0)</f>
        <v>0</v>
      </c>
      <c r="BG438" s="149">
        <f>IF(N438="zákl. přenesená",J438,0)</f>
        <v>0</v>
      </c>
      <c r="BH438" s="149">
        <f>IF(N438="sníž. přenesená",J438,0)</f>
        <v>0</v>
      </c>
      <c r="BI438" s="149">
        <f>IF(N438="nulová",J438,0)</f>
        <v>0</v>
      </c>
      <c r="BJ438" s="17" t="s">
        <v>85</v>
      </c>
      <c r="BK438" s="149">
        <f>ROUND(I438*H438,2)</f>
        <v>0</v>
      </c>
      <c r="BL438" s="17" t="s">
        <v>207</v>
      </c>
      <c r="BM438" s="148" t="s">
        <v>705</v>
      </c>
    </row>
    <row r="439" spans="2:65" s="12" customFormat="1" ht="11.25">
      <c r="B439" s="157"/>
      <c r="D439" s="150" t="s">
        <v>292</v>
      </c>
      <c r="E439" s="158" t="s">
        <v>1</v>
      </c>
      <c r="F439" s="159" t="s">
        <v>706</v>
      </c>
      <c r="H439" s="160">
        <v>5</v>
      </c>
      <c r="I439" s="161"/>
      <c r="L439" s="157"/>
      <c r="M439" s="162"/>
      <c r="T439" s="163"/>
      <c r="AT439" s="158" t="s">
        <v>292</v>
      </c>
      <c r="AU439" s="158" t="s">
        <v>87</v>
      </c>
      <c r="AV439" s="12" t="s">
        <v>87</v>
      </c>
      <c r="AW439" s="12" t="s">
        <v>32</v>
      </c>
      <c r="AX439" s="12" t="s">
        <v>77</v>
      </c>
      <c r="AY439" s="158" t="s">
        <v>187</v>
      </c>
    </row>
    <row r="440" spans="2:65" s="12" customFormat="1" ht="11.25">
      <c r="B440" s="157"/>
      <c r="D440" s="150" t="s">
        <v>292</v>
      </c>
      <c r="E440" s="158" t="s">
        <v>1</v>
      </c>
      <c r="F440" s="159" t="s">
        <v>707</v>
      </c>
      <c r="H440" s="160">
        <v>25</v>
      </c>
      <c r="I440" s="161"/>
      <c r="L440" s="157"/>
      <c r="M440" s="162"/>
      <c r="T440" s="163"/>
      <c r="AT440" s="158" t="s">
        <v>292</v>
      </c>
      <c r="AU440" s="158" t="s">
        <v>87</v>
      </c>
      <c r="AV440" s="12" t="s">
        <v>87</v>
      </c>
      <c r="AW440" s="12" t="s">
        <v>32</v>
      </c>
      <c r="AX440" s="12" t="s">
        <v>77</v>
      </c>
      <c r="AY440" s="158" t="s">
        <v>187</v>
      </c>
    </row>
    <row r="441" spans="2:65" s="13" customFormat="1" ht="11.25">
      <c r="B441" s="164"/>
      <c r="D441" s="150" t="s">
        <v>292</v>
      </c>
      <c r="E441" s="165" t="s">
        <v>1</v>
      </c>
      <c r="F441" s="166" t="s">
        <v>296</v>
      </c>
      <c r="H441" s="167">
        <v>30</v>
      </c>
      <c r="I441" s="168"/>
      <c r="L441" s="164"/>
      <c r="M441" s="169"/>
      <c r="T441" s="170"/>
      <c r="AT441" s="165" t="s">
        <v>292</v>
      </c>
      <c r="AU441" s="165" t="s">
        <v>87</v>
      </c>
      <c r="AV441" s="13" t="s">
        <v>207</v>
      </c>
      <c r="AW441" s="13" t="s">
        <v>32</v>
      </c>
      <c r="AX441" s="13" t="s">
        <v>85</v>
      </c>
      <c r="AY441" s="165" t="s">
        <v>187</v>
      </c>
    </row>
    <row r="442" spans="2:65" s="1" customFormat="1" ht="21.75" customHeight="1">
      <c r="B442" s="136"/>
      <c r="C442" s="137" t="s">
        <v>708</v>
      </c>
      <c r="D442" s="137" t="s">
        <v>190</v>
      </c>
      <c r="E442" s="138" t="s">
        <v>709</v>
      </c>
      <c r="F442" s="139" t="s">
        <v>710</v>
      </c>
      <c r="G442" s="140" t="s">
        <v>660</v>
      </c>
      <c r="H442" s="141">
        <v>5</v>
      </c>
      <c r="I442" s="142"/>
      <c r="J442" s="143">
        <f>ROUND(I442*H442,2)</f>
        <v>0</v>
      </c>
      <c r="K442" s="139" t="s">
        <v>194</v>
      </c>
      <c r="L442" s="32"/>
      <c r="M442" s="144" t="s">
        <v>1</v>
      </c>
      <c r="N442" s="145" t="s">
        <v>42</v>
      </c>
      <c r="P442" s="146">
        <f>O442*H442</f>
        <v>0</v>
      </c>
      <c r="Q442" s="146">
        <v>0.10005</v>
      </c>
      <c r="R442" s="146">
        <f>Q442*H442</f>
        <v>0.50024999999999997</v>
      </c>
      <c r="S442" s="146">
        <v>0</v>
      </c>
      <c r="T442" s="147">
        <f>S442*H442</f>
        <v>0</v>
      </c>
      <c r="AR442" s="148" t="s">
        <v>207</v>
      </c>
      <c r="AT442" s="148" t="s">
        <v>190</v>
      </c>
      <c r="AU442" s="148" t="s">
        <v>87</v>
      </c>
      <c r="AY442" s="17" t="s">
        <v>187</v>
      </c>
      <c r="BE442" s="149">
        <f>IF(N442="základní",J442,0)</f>
        <v>0</v>
      </c>
      <c r="BF442" s="149">
        <f>IF(N442="snížená",J442,0)</f>
        <v>0</v>
      </c>
      <c r="BG442" s="149">
        <f>IF(N442="zákl. přenesená",J442,0)</f>
        <v>0</v>
      </c>
      <c r="BH442" s="149">
        <f>IF(N442="sníž. přenesená",J442,0)</f>
        <v>0</v>
      </c>
      <c r="BI442" s="149">
        <f>IF(N442="nulová",J442,0)</f>
        <v>0</v>
      </c>
      <c r="BJ442" s="17" t="s">
        <v>85</v>
      </c>
      <c r="BK442" s="149">
        <f>ROUND(I442*H442,2)</f>
        <v>0</v>
      </c>
      <c r="BL442" s="17" t="s">
        <v>207</v>
      </c>
      <c r="BM442" s="148" t="s">
        <v>711</v>
      </c>
    </row>
    <row r="443" spans="2:65" s="12" customFormat="1" ht="11.25">
      <c r="B443" s="157"/>
      <c r="D443" s="150" t="s">
        <v>292</v>
      </c>
      <c r="E443" s="158" t="s">
        <v>1</v>
      </c>
      <c r="F443" s="159" t="s">
        <v>712</v>
      </c>
      <c r="H443" s="160">
        <v>5</v>
      </c>
      <c r="I443" s="161"/>
      <c r="L443" s="157"/>
      <c r="M443" s="162"/>
      <c r="T443" s="163"/>
      <c r="AT443" s="158" t="s">
        <v>292</v>
      </c>
      <c r="AU443" s="158" t="s">
        <v>87</v>
      </c>
      <c r="AV443" s="12" t="s">
        <v>87</v>
      </c>
      <c r="AW443" s="12" t="s">
        <v>32</v>
      </c>
      <c r="AX443" s="12" t="s">
        <v>85</v>
      </c>
      <c r="AY443" s="158" t="s">
        <v>187</v>
      </c>
    </row>
    <row r="444" spans="2:65" s="1" customFormat="1" ht="21.75" customHeight="1">
      <c r="B444" s="136"/>
      <c r="C444" s="137" t="s">
        <v>713</v>
      </c>
      <c r="D444" s="137" t="s">
        <v>190</v>
      </c>
      <c r="E444" s="138" t="s">
        <v>714</v>
      </c>
      <c r="F444" s="139" t="s">
        <v>715</v>
      </c>
      <c r="G444" s="140" t="s">
        <v>660</v>
      </c>
      <c r="H444" s="141">
        <v>2</v>
      </c>
      <c r="I444" s="142"/>
      <c r="J444" s="143">
        <f>ROUND(I444*H444,2)</f>
        <v>0</v>
      </c>
      <c r="K444" s="139" t="s">
        <v>194</v>
      </c>
      <c r="L444" s="32"/>
      <c r="M444" s="144" t="s">
        <v>1</v>
      </c>
      <c r="N444" s="145" t="s">
        <v>42</v>
      </c>
      <c r="P444" s="146">
        <f>O444*H444</f>
        <v>0</v>
      </c>
      <c r="Q444" s="146">
        <v>0.11805</v>
      </c>
      <c r="R444" s="146">
        <f>Q444*H444</f>
        <v>0.2361</v>
      </c>
      <c r="S444" s="146">
        <v>0</v>
      </c>
      <c r="T444" s="147">
        <f>S444*H444</f>
        <v>0</v>
      </c>
      <c r="AR444" s="148" t="s">
        <v>207</v>
      </c>
      <c r="AT444" s="148" t="s">
        <v>190</v>
      </c>
      <c r="AU444" s="148" t="s">
        <v>87</v>
      </c>
      <c r="AY444" s="17" t="s">
        <v>187</v>
      </c>
      <c r="BE444" s="149">
        <f>IF(N444="základní",J444,0)</f>
        <v>0</v>
      </c>
      <c r="BF444" s="149">
        <f>IF(N444="snížená",J444,0)</f>
        <v>0</v>
      </c>
      <c r="BG444" s="149">
        <f>IF(N444="zákl. přenesená",J444,0)</f>
        <v>0</v>
      </c>
      <c r="BH444" s="149">
        <f>IF(N444="sníž. přenesená",J444,0)</f>
        <v>0</v>
      </c>
      <c r="BI444" s="149">
        <f>IF(N444="nulová",J444,0)</f>
        <v>0</v>
      </c>
      <c r="BJ444" s="17" t="s">
        <v>85</v>
      </c>
      <c r="BK444" s="149">
        <f>ROUND(I444*H444,2)</f>
        <v>0</v>
      </c>
      <c r="BL444" s="17" t="s">
        <v>207</v>
      </c>
      <c r="BM444" s="148" t="s">
        <v>716</v>
      </c>
    </row>
    <row r="445" spans="2:65" s="12" customFormat="1" ht="11.25">
      <c r="B445" s="157"/>
      <c r="D445" s="150" t="s">
        <v>292</v>
      </c>
      <c r="E445" s="158" t="s">
        <v>1</v>
      </c>
      <c r="F445" s="159" t="s">
        <v>717</v>
      </c>
      <c r="H445" s="160">
        <v>2</v>
      </c>
      <c r="I445" s="161"/>
      <c r="L445" s="157"/>
      <c r="M445" s="162"/>
      <c r="T445" s="163"/>
      <c r="AT445" s="158" t="s">
        <v>292</v>
      </c>
      <c r="AU445" s="158" t="s">
        <v>87</v>
      </c>
      <c r="AV445" s="12" t="s">
        <v>87</v>
      </c>
      <c r="AW445" s="12" t="s">
        <v>32</v>
      </c>
      <c r="AX445" s="12" t="s">
        <v>85</v>
      </c>
      <c r="AY445" s="158" t="s">
        <v>187</v>
      </c>
    </row>
    <row r="446" spans="2:65" s="1" customFormat="1" ht="24.2" customHeight="1">
      <c r="B446" s="136"/>
      <c r="C446" s="137" t="s">
        <v>718</v>
      </c>
      <c r="D446" s="137" t="s">
        <v>190</v>
      </c>
      <c r="E446" s="138" t="s">
        <v>719</v>
      </c>
      <c r="F446" s="139" t="s">
        <v>720</v>
      </c>
      <c r="G446" s="140" t="s">
        <v>406</v>
      </c>
      <c r="H446" s="141">
        <v>85.55</v>
      </c>
      <c r="I446" s="142"/>
      <c r="J446" s="143">
        <f>ROUND(I446*H446,2)</f>
        <v>0</v>
      </c>
      <c r="K446" s="139" t="s">
        <v>1</v>
      </c>
      <c r="L446" s="32"/>
      <c r="M446" s="144" t="s">
        <v>1</v>
      </c>
      <c r="N446" s="145" t="s">
        <v>42</v>
      </c>
      <c r="P446" s="146">
        <f>O446*H446</f>
        <v>0</v>
      </c>
      <c r="Q446" s="146">
        <v>3.8000000000000002E-4</v>
      </c>
      <c r="R446" s="146">
        <f>Q446*H446</f>
        <v>3.2509000000000003E-2</v>
      </c>
      <c r="S446" s="146">
        <v>0</v>
      </c>
      <c r="T446" s="147">
        <f>S446*H446</f>
        <v>0</v>
      </c>
      <c r="AR446" s="148" t="s">
        <v>207</v>
      </c>
      <c r="AT446" s="148" t="s">
        <v>190</v>
      </c>
      <c r="AU446" s="148" t="s">
        <v>87</v>
      </c>
      <c r="AY446" s="17" t="s">
        <v>187</v>
      </c>
      <c r="BE446" s="149">
        <f>IF(N446="základní",J446,0)</f>
        <v>0</v>
      </c>
      <c r="BF446" s="149">
        <f>IF(N446="snížená",J446,0)</f>
        <v>0</v>
      </c>
      <c r="BG446" s="149">
        <f>IF(N446="zákl. přenesená",J446,0)</f>
        <v>0</v>
      </c>
      <c r="BH446" s="149">
        <f>IF(N446="sníž. přenesená",J446,0)</f>
        <v>0</v>
      </c>
      <c r="BI446" s="149">
        <f>IF(N446="nulová",J446,0)</f>
        <v>0</v>
      </c>
      <c r="BJ446" s="17" t="s">
        <v>85</v>
      </c>
      <c r="BK446" s="149">
        <f>ROUND(I446*H446,2)</f>
        <v>0</v>
      </c>
      <c r="BL446" s="17" t="s">
        <v>207</v>
      </c>
      <c r="BM446" s="148" t="s">
        <v>721</v>
      </c>
    </row>
    <row r="447" spans="2:65" s="12" customFormat="1" ht="11.25">
      <c r="B447" s="157"/>
      <c r="D447" s="150" t="s">
        <v>292</v>
      </c>
      <c r="E447" s="158" t="s">
        <v>1</v>
      </c>
      <c r="F447" s="159" t="s">
        <v>722</v>
      </c>
      <c r="H447" s="160">
        <v>16.25</v>
      </c>
      <c r="I447" s="161"/>
      <c r="L447" s="157"/>
      <c r="M447" s="162"/>
      <c r="T447" s="163"/>
      <c r="AT447" s="158" t="s">
        <v>292</v>
      </c>
      <c r="AU447" s="158" t="s">
        <v>87</v>
      </c>
      <c r="AV447" s="12" t="s">
        <v>87</v>
      </c>
      <c r="AW447" s="12" t="s">
        <v>32</v>
      </c>
      <c r="AX447" s="12" t="s">
        <v>77</v>
      </c>
      <c r="AY447" s="158" t="s">
        <v>187</v>
      </c>
    </row>
    <row r="448" spans="2:65" s="12" customFormat="1" ht="11.25">
      <c r="B448" s="157"/>
      <c r="D448" s="150" t="s">
        <v>292</v>
      </c>
      <c r="E448" s="158" t="s">
        <v>1</v>
      </c>
      <c r="F448" s="159" t="s">
        <v>723</v>
      </c>
      <c r="H448" s="160">
        <v>69.3</v>
      </c>
      <c r="I448" s="161"/>
      <c r="L448" s="157"/>
      <c r="M448" s="162"/>
      <c r="T448" s="163"/>
      <c r="AT448" s="158" t="s">
        <v>292</v>
      </c>
      <c r="AU448" s="158" t="s">
        <v>87</v>
      </c>
      <c r="AV448" s="12" t="s">
        <v>87</v>
      </c>
      <c r="AW448" s="12" t="s">
        <v>32</v>
      </c>
      <c r="AX448" s="12" t="s">
        <v>77</v>
      </c>
      <c r="AY448" s="158" t="s">
        <v>187</v>
      </c>
    </row>
    <row r="449" spans="2:65" s="13" customFormat="1" ht="11.25">
      <c r="B449" s="164"/>
      <c r="D449" s="150" t="s">
        <v>292</v>
      </c>
      <c r="E449" s="165" t="s">
        <v>1</v>
      </c>
      <c r="F449" s="166" t="s">
        <v>296</v>
      </c>
      <c r="H449" s="167">
        <v>85.55</v>
      </c>
      <c r="I449" s="168"/>
      <c r="L449" s="164"/>
      <c r="M449" s="169"/>
      <c r="T449" s="170"/>
      <c r="AT449" s="165" t="s">
        <v>292</v>
      </c>
      <c r="AU449" s="165" t="s">
        <v>87</v>
      </c>
      <c r="AV449" s="13" t="s">
        <v>207</v>
      </c>
      <c r="AW449" s="13" t="s">
        <v>32</v>
      </c>
      <c r="AX449" s="13" t="s">
        <v>85</v>
      </c>
      <c r="AY449" s="165" t="s">
        <v>187</v>
      </c>
    </row>
    <row r="450" spans="2:65" s="1" customFormat="1" ht="21.75" customHeight="1">
      <c r="B450" s="136"/>
      <c r="C450" s="137" t="s">
        <v>724</v>
      </c>
      <c r="D450" s="137" t="s">
        <v>190</v>
      </c>
      <c r="E450" s="138" t="s">
        <v>725</v>
      </c>
      <c r="F450" s="139" t="s">
        <v>726</v>
      </c>
      <c r="G450" s="140" t="s">
        <v>290</v>
      </c>
      <c r="H450" s="141">
        <v>0.21</v>
      </c>
      <c r="I450" s="142"/>
      <c r="J450" s="143">
        <f>ROUND(I450*H450,2)</f>
        <v>0</v>
      </c>
      <c r="K450" s="139" t="s">
        <v>194</v>
      </c>
      <c r="L450" s="32"/>
      <c r="M450" s="144" t="s">
        <v>1</v>
      </c>
      <c r="N450" s="145" t="s">
        <v>42</v>
      </c>
      <c r="P450" s="146">
        <f>O450*H450</f>
        <v>0</v>
      </c>
      <c r="Q450" s="146">
        <v>2.5018699999999998</v>
      </c>
      <c r="R450" s="146">
        <f>Q450*H450</f>
        <v>0.52539269999999993</v>
      </c>
      <c r="S450" s="146">
        <v>0</v>
      </c>
      <c r="T450" s="147">
        <f>S450*H450</f>
        <v>0</v>
      </c>
      <c r="AR450" s="148" t="s">
        <v>207</v>
      </c>
      <c r="AT450" s="148" t="s">
        <v>190</v>
      </c>
      <c r="AU450" s="148" t="s">
        <v>87</v>
      </c>
      <c r="AY450" s="17" t="s">
        <v>187</v>
      </c>
      <c r="BE450" s="149">
        <f>IF(N450="základní",J450,0)</f>
        <v>0</v>
      </c>
      <c r="BF450" s="149">
        <f>IF(N450="snížená",J450,0)</f>
        <v>0</v>
      </c>
      <c r="BG450" s="149">
        <f>IF(N450="zákl. přenesená",J450,0)</f>
        <v>0</v>
      </c>
      <c r="BH450" s="149">
        <f>IF(N450="sníž. přenesená",J450,0)</f>
        <v>0</v>
      </c>
      <c r="BI450" s="149">
        <f>IF(N450="nulová",J450,0)</f>
        <v>0</v>
      </c>
      <c r="BJ450" s="17" t="s">
        <v>85</v>
      </c>
      <c r="BK450" s="149">
        <f>ROUND(I450*H450,2)</f>
        <v>0</v>
      </c>
      <c r="BL450" s="17" t="s">
        <v>207</v>
      </c>
      <c r="BM450" s="148" t="s">
        <v>727</v>
      </c>
    </row>
    <row r="451" spans="2:65" s="1" customFormat="1" ht="19.5">
      <c r="B451" s="32"/>
      <c r="D451" s="150" t="s">
        <v>197</v>
      </c>
      <c r="F451" s="151" t="s">
        <v>728</v>
      </c>
      <c r="I451" s="152"/>
      <c r="L451" s="32"/>
      <c r="M451" s="153"/>
      <c r="T451" s="56"/>
      <c r="AT451" s="17" t="s">
        <v>197</v>
      </c>
      <c r="AU451" s="17" t="s">
        <v>87</v>
      </c>
    </row>
    <row r="452" spans="2:65" s="12" customFormat="1" ht="11.25">
      <c r="B452" s="157"/>
      <c r="D452" s="150" t="s">
        <v>292</v>
      </c>
      <c r="E452" s="158" t="s">
        <v>1</v>
      </c>
      <c r="F452" s="159" t="s">
        <v>729</v>
      </c>
      <c r="H452" s="160">
        <v>0.21</v>
      </c>
      <c r="I452" s="161"/>
      <c r="L452" s="157"/>
      <c r="M452" s="162"/>
      <c r="T452" s="163"/>
      <c r="AT452" s="158" t="s">
        <v>292</v>
      </c>
      <c r="AU452" s="158" t="s">
        <v>87</v>
      </c>
      <c r="AV452" s="12" t="s">
        <v>87</v>
      </c>
      <c r="AW452" s="12" t="s">
        <v>32</v>
      </c>
      <c r="AX452" s="12" t="s">
        <v>85</v>
      </c>
      <c r="AY452" s="158" t="s">
        <v>187</v>
      </c>
    </row>
    <row r="453" spans="2:65" s="1" customFormat="1" ht="24.2" customHeight="1">
      <c r="B453" s="136"/>
      <c r="C453" s="137" t="s">
        <v>730</v>
      </c>
      <c r="D453" s="137" t="s">
        <v>190</v>
      </c>
      <c r="E453" s="138" t="s">
        <v>731</v>
      </c>
      <c r="F453" s="139" t="s">
        <v>732</v>
      </c>
      <c r="G453" s="140" t="s">
        <v>286</v>
      </c>
      <c r="H453" s="141">
        <v>2.4500000000000002</v>
      </c>
      <c r="I453" s="142"/>
      <c r="J453" s="143">
        <f>ROUND(I453*H453,2)</f>
        <v>0</v>
      </c>
      <c r="K453" s="139" t="s">
        <v>194</v>
      </c>
      <c r="L453" s="32"/>
      <c r="M453" s="144" t="s">
        <v>1</v>
      </c>
      <c r="N453" s="145" t="s">
        <v>42</v>
      </c>
      <c r="P453" s="146">
        <f>O453*H453</f>
        <v>0</v>
      </c>
      <c r="Q453" s="146">
        <v>2.4399999999999999E-3</v>
      </c>
      <c r="R453" s="146">
        <f>Q453*H453</f>
        <v>5.9779999999999998E-3</v>
      </c>
      <c r="S453" s="146">
        <v>0</v>
      </c>
      <c r="T453" s="147">
        <f>S453*H453</f>
        <v>0</v>
      </c>
      <c r="AR453" s="148" t="s">
        <v>207</v>
      </c>
      <c r="AT453" s="148" t="s">
        <v>190</v>
      </c>
      <c r="AU453" s="148" t="s">
        <v>87</v>
      </c>
      <c r="AY453" s="17" t="s">
        <v>187</v>
      </c>
      <c r="BE453" s="149">
        <f>IF(N453="základní",J453,0)</f>
        <v>0</v>
      </c>
      <c r="BF453" s="149">
        <f>IF(N453="snížená",J453,0)</f>
        <v>0</v>
      </c>
      <c r="BG453" s="149">
        <f>IF(N453="zákl. přenesená",J453,0)</f>
        <v>0</v>
      </c>
      <c r="BH453" s="149">
        <f>IF(N453="sníž. přenesená",J453,0)</f>
        <v>0</v>
      </c>
      <c r="BI453" s="149">
        <f>IF(N453="nulová",J453,0)</f>
        <v>0</v>
      </c>
      <c r="BJ453" s="17" t="s">
        <v>85</v>
      </c>
      <c r="BK453" s="149">
        <f>ROUND(I453*H453,2)</f>
        <v>0</v>
      </c>
      <c r="BL453" s="17" t="s">
        <v>207</v>
      </c>
      <c r="BM453" s="148" t="s">
        <v>733</v>
      </c>
    </row>
    <row r="454" spans="2:65" s="12" customFormat="1" ht="11.25">
      <c r="B454" s="157"/>
      <c r="D454" s="150" t="s">
        <v>292</v>
      </c>
      <c r="E454" s="158" t="s">
        <v>1</v>
      </c>
      <c r="F454" s="159" t="s">
        <v>734</v>
      </c>
      <c r="H454" s="160">
        <v>2.4500000000000002</v>
      </c>
      <c r="I454" s="161"/>
      <c r="L454" s="157"/>
      <c r="M454" s="162"/>
      <c r="T454" s="163"/>
      <c r="AT454" s="158" t="s">
        <v>292</v>
      </c>
      <c r="AU454" s="158" t="s">
        <v>87</v>
      </c>
      <c r="AV454" s="12" t="s">
        <v>87</v>
      </c>
      <c r="AW454" s="12" t="s">
        <v>32</v>
      </c>
      <c r="AX454" s="12" t="s">
        <v>85</v>
      </c>
      <c r="AY454" s="158" t="s">
        <v>187</v>
      </c>
    </row>
    <row r="455" spans="2:65" s="1" customFormat="1" ht="24.2" customHeight="1">
      <c r="B455" s="136"/>
      <c r="C455" s="137" t="s">
        <v>735</v>
      </c>
      <c r="D455" s="137" t="s">
        <v>190</v>
      </c>
      <c r="E455" s="138" t="s">
        <v>736</v>
      </c>
      <c r="F455" s="139" t="s">
        <v>737</v>
      </c>
      <c r="G455" s="140" t="s">
        <v>286</v>
      </c>
      <c r="H455" s="141">
        <v>2.4500000000000002</v>
      </c>
      <c r="I455" s="142"/>
      <c r="J455" s="143">
        <f>ROUND(I455*H455,2)</f>
        <v>0</v>
      </c>
      <c r="K455" s="139" t="s">
        <v>194</v>
      </c>
      <c r="L455" s="32"/>
      <c r="M455" s="144" t="s">
        <v>1</v>
      </c>
      <c r="N455" s="145" t="s">
        <v>42</v>
      </c>
      <c r="P455" s="146">
        <f>O455*H455</f>
        <v>0</v>
      </c>
      <c r="Q455" s="146">
        <v>0</v>
      </c>
      <c r="R455" s="146">
        <f>Q455*H455</f>
        <v>0</v>
      </c>
      <c r="S455" s="146">
        <v>0</v>
      </c>
      <c r="T455" s="147">
        <f>S455*H455</f>
        <v>0</v>
      </c>
      <c r="AR455" s="148" t="s">
        <v>207</v>
      </c>
      <c r="AT455" s="148" t="s">
        <v>190</v>
      </c>
      <c r="AU455" s="148" t="s">
        <v>87</v>
      </c>
      <c r="AY455" s="17" t="s">
        <v>187</v>
      </c>
      <c r="BE455" s="149">
        <f>IF(N455="základní",J455,0)</f>
        <v>0</v>
      </c>
      <c r="BF455" s="149">
        <f>IF(N455="snížená",J455,0)</f>
        <v>0</v>
      </c>
      <c r="BG455" s="149">
        <f>IF(N455="zákl. přenesená",J455,0)</f>
        <v>0</v>
      </c>
      <c r="BH455" s="149">
        <f>IF(N455="sníž. přenesená",J455,0)</f>
        <v>0</v>
      </c>
      <c r="BI455" s="149">
        <f>IF(N455="nulová",J455,0)</f>
        <v>0</v>
      </c>
      <c r="BJ455" s="17" t="s">
        <v>85</v>
      </c>
      <c r="BK455" s="149">
        <f>ROUND(I455*H455,2)</f>
        <v>0</v>
      </c>
      <c r="BL455" s="17" t="s">
        <v>207</v>
      </c>
      <c r="BM455" s="148" t="s">
        <v>738</v>
      </c>
    </row>
    <row r="456" spans="2:65" s="1" customFormat="1" ht="24.2" customHeight="1">
      <c r="B456" s="136"/>
      <c r="C456" s="137" t="s">
        <v>739</v>
      </c>
      <c r="D456" s="137" t="s">
        <v>190</v>
      </c>
      <c r="E456" s="138" t="s">
        <v>740</v>
      </c>
      <c r="F456" s="139" t="s">
        <v>741</v>
      </c>
      <c r="G456" s="140" t="s">
        <v>660</v>
      </c>
      <c r="H456" s="141">
        <v>4</v>
      </c>
      <c r="I456" s="142"/>
      <c r="J456" s="143">
        <f>ROUND(I456*H456,2)</f>
        <v>0</v>
      </c>
      <c r="K456" s="139" t="s">
        <v>1</v>
      </c>
      <c r="L456" s="32"/>
      <c r="M456" s="144" t="s">
        <v>1</v>
      </c>
      <c r="N456" s="145" t="s">
        <v>42</v>
      </c>
      <c r="P456" s="146">
        <f>O456*H456</f>
        <v>0</v>
      </c>
      <c r="Q456" s="146">
        <v>0.18718000000000001</v>
      </c>
      <c r="R456" s="146">
        <f>Q456*H456</f>
        <v>0.74872000000000005</v>
      </c>
      <c r="S456" s="146">
        <v>0</v>
      </c>
      <c r="T456" s="147">
        <f>S456*H456</f>
        <v>0</v>
      </c>
      <c r="AR456" s="148" t="s">
        <v>207</v>
      </c>
      <c r="AT456" s="148" t="s">
        <v>190</v>
      </c>
      <c r="AU456" s="148" t="s">
        <v>87</v>
      </c>
      <c r="AY456" s="17" t="s">
        <v>187</v>
      </c>
      <c r="BE456" s="149">
        <f>IF(N456="základní",J456,0)</f>
        <v>0</v>
      </c>
      <c r="BF456" s="149">
        <f>IF(N456="snížená",J456,0)</f>
        <v>0</v>
      </c>
      <c r="BG456" s="149">
        <f>IF(N456="zákl. přenesená",J456,0)</f>
        <v>0</v>
      </c>
      <c r="BH456" s="149">
        <f>IF(N456="sníž. přenesená",J456,0)</f>
        <v>0</v>
      </c>
      <c r="BI456" s="149">
        <f>IF(N456="nulová",J456,0)</f>
        <v>0</v>
      </c>
      <c r="BJ456" s="17" t="s">
        <v>85</v>
      </c>
      <c r="BK456" s="149">
        <f>ROUND(I456*H456,2)</f>
        <v>0</v>
      </c>
      <c r="BL456" s="17" t="s">
        <v>207</v>
      </c>
      <c r="BM456" s="148" t="s">
        <v>742</v>
      </c>
    </row>
    <row r="457" spans="2:65" s="1" customFormat="1" ht="24.2" customHeight="1">
      <c r="B457" s="136"/>
      <c r="C457" s="137" t="s">
        <v>743</v>
      </c>
      <c r="D457" s="137" t="s">
        <v>190</v>
      </c>
      <c r="E457" s="138" t="s">
        <v>744</v>
      </c>
      <c r="F457" s="139" t="s">
        <v>745</v>
      </c>
      <c r="G457" s="140" t="s">
        <v>286</v>
      </c>
      <c r="H457" s="141">
        <v>22.05</v>
      </c>
      <c r="I457" s="142"/>
      <c r="J457" s="143">
        <f>ROUND(I457*H457,2)</f>
        <v>0</v>
      </c>
      <c r="K457" s="139" t="s">
        <v>194</v>
      </c>
      <c r="L457" s="32"/>
      <c r="M457" s="144" t="s">
        <v>1</v>
      </c>
      <c r="N457" s="145" t="s">
        <v>42</v>
      </c>
      <c r="P457" s="146">
        <f>O457*H457</f>
        <v>0</v>
      </c>
      <c r="Q457" s="146">
        <v>9.4479999999999995E-2</v>
      </c>
      <c r="R457" s="146">
        <f>Q457*H457</f>
        <v>2.0832839999999999</v>
      </c>
      <c r="S457" s="146">
        <v>0</v>
      </c>
      <c r="T457" s="147">
        <f>S457*H457</f>
        <v>0</v>
      </c>
      <c r="AR457" s="148" t="s">
        <v>207</v>
      </c>
      <c r="AT457" s="148" t="s">
        <v>190</v>
      </c>
      <c r="AU457" s="148" t="s">
        <v>87</v>
      </c>
      <c r="AY457" s="17" t="s">
        <v>187</v>
      </c>
      <c r="BE457" s="149">
        <f>IF(N457="základní",J457,0)</f>
        <v>0</v>
      </c>
      <c r="BF457" s="149">
        <f>IF(N457="snížená",J457,0)</f>
        <v>0</v>
      </c>
      <c r="BG457" s="149">
        <f>IF(N457="zákl. přenesená",J457,0)</f>
        <v>0</v>
      </c>
      <c r="BH457" s="149">
        <f>IF(N457="sníž. přenesená",J457,0)</f>
        <v>0</v>
      </c>
      <c r="BI457" s="149">
        <f>IF(N457="nulová",J457,0)</f>
        <v>0</v>
      </c>
      <c r="BJ457" s="17" t="s">
        <v>85</v>
      </c>
      <c r="BK457" s="149">
        <f>ROUND(I457*H457,2)</f>
        <v>0</v>
      </c>
      <c r="BL457" s="17" t="s">
        <v>207</v>
      </c>
      <c r="BM457" s="148" t="s">
        <v>746</v>
      </c>
    </row>
    <row r="458" spans="2:65" s="1" customFormat="1" ht="19.5">
      <c r="B458" s="32"/>
      <c r="D458" s="150" t="s">
        <v>197</v>
      </c>
      <c r="F458" s="151" t="s">
        <v>747</v>
      </c>
      <c r="I458" s="152"/>
      <c r="L458" s="32"/>
      <c r="M458" s="153"/>
      <c r="T458" s="56"/>
      <c r="AT458" s="17" t="s">
        <v>197</v>
      </c>
      <c r="AU458" s="17" t="s">
        <v>87</v>
      </c>
    </row>
    <row r="459" spans="2:65" s="12" customFormat="1" ht="11.25">
      <c r="B459" s="157"/>
      <c r="D459" s="150" t="s">
        <v>292</v>
      </c>
      <c r="E459" s="158" t="s">
        <v>1</v>
      </c>
      <c r="F459" s="159" t="s">
        <v>748</v>
      </c>
      <c r="H459" s="160">
        <v>11.025</v>
      </c>
      <c r="I459" s="161"/>
      <c r="L459" s="157"/>
      <c r="M459" s="162"/>
      <c r="T459" s="163"/>
      <c r="AT459" s="158" t="s">
        <v>292</v>
      </c>
      <c r="AU459" s="158" t="s">
        <v>87</v>
      </c>
      <c r="AV459" s="12" t="s">
        <v>87</v>
      </c>
      <c r="AW459" s="12" t="s">
        <v>32</v>
      </c>
      <c r="AX459" s="12" t="s">
        <v>77</v>
      </c>
      <c r="AY459" s="158" t="s">
        <v>187</v>
      </c>
    </row>
    <row r="460" spans="2:65" s="12" customFormat="1" ht="11.25">
      <c r="B460" s="157"/>
      <c r="D460" s="150" t="s">
        <v>292</v>
      </c>
      <c r="E460" s="158" t="s">
        <v>1</v>
      </c>
      <c r="F460" s="159" t="s">
        <v>749</v>
      </c>
      <c r="H460" s="160">
        <v>11.025</v>
      </c>
      <c r="I460" s="161"/>
      <c r="L460" s="157"/>
      <c r="M460" s="162"/>
      <c r="T460" s="163"/>
      <c r="AT460" s="158" t="s">
        <v>292</v>
      </c>
      <c r="AU460" s="158" t="s">
        <v>87</v>
      </c>
      <c r="AV460" s="12" t="s">
        <v>87</v>
      </c>
      <c r="AW460" s="12" t="s">
        <v>32</v>
      </c>
      <c r="AX460" s="12" t="s">
        <v>77</v>
      </c>
      <c r="AY460" s="158" t="s">
        <v>187</v>
      </c>
    </row>
    <row r="461" spans="2:65" s="15" customFormat="1" ht="11.25">
      <c r="B461" s="177"/>
      <c r="D461" s="150" t="s">
        <v>292</v>
      </c>
      <c r="E461" s="178" t="s">
        <v>1</v>
      </c>
      <c r="F461" s="179" t="s">
        <v>541</v>
      </c>
      <c r="H461" s="180">
        <v>22.05</v>
      </c>
      <c r="I461" s="181"/>
      <c r="L461" s="177"/>
      <c r="M461" s="182"/>
      <c r="T461" s="183"/>
      <c r="AT461" s="178" t="s">
        <v>292</v>
      </c>
      <c r="AU461" s="178" t="s">
        <v>87</v>
      </c>
      <c r="AV461" s="15" t="s">
        <v>101</v>
      </c>
      <c r="AW461" s="15" t="s">
        <v>32</v>
      </c>
      <c r="AX461" s="15" t="s">
        <v>77</v>
      </c>
      <c r="AY461" s="178" t="s">
        <v>187</v>
      </c>
    </row>
    <row r="462" spans="2:65" s="13" customFormat="1" ht="11.25">
      <c r="B462" s="164"/>
      <c r="D462" s="150" t="s">
        <v>292</v>
      </c>
      <c r="E462" s="165" t="s">
        <v>1</v>
      </c>
      <c r="F462" s="166" t="s">
        <v>296</v>
      </c>
      <c r="H462" s="167">
        <v>22.05</v>
      </c>
      <c r="I462" s="168"/>
      <c r="L462" s="164"/>
      <c r="M462" s="169"/>
      <c r="T462" s="170"/>
      <c r="AT462" s="165" t="s">
        <v>292</v>
      </c>
      <c r="AU462" s="165" t="s">
        <v>87</v>
      </c>
      <c r="AV462" s="13" t="s">
        <v>207</v>
      </c>
      <c r="AW462" s="13" t="s">
        <v>32</v>
      </c>
      <c r="AX462" s="13" t="s">
        <v>85</v>
      </c>
      <c r="AY462" s="165" t="s">
        <v>187</v>
      </c>
    </row>
    <row r="463" spans="2:65" s="1" customFormat="1" ht="24.2" customHeight="1">
      <c r="B463" s="136"/>
      <c r="C463" s="137" t="s">
        <v>750</v>
      </c>
      <c r="D463" s="137" t="s">
        <v>190</v>
      </c>
      <c r="E463" s="138" t="s">
        <v>751</v>
      </c>
      <c r="F463" s="139" t="s">
        <v>752</v>
      </c>
      <c r="G463" s="140" t="s">
        <v>286</v>
      </c>
      <c r="H463" s="141">
        <v>11.025</v>
      </c>
      <c r="I463" s="142"/>
      <c r="J463" s="143">
        <f>ROUND(I463*H463,2)</f>
        <v>0</v>
      </c>
      <c r="K463" s="139" t="s">
        <v>194</v>
      </c>
      <c r="L463" s="32"/>
      <c r="M463" s="144" t="s">
        <v>1</v>
      </c>
      <c r="N463" s="145" t="s">
        <v>42</v>
      </c>
      <c r="P463" s="146">
        <f>O463*H463</f>
        <v>0</v>
      </c>
      <c r="Q463" s="146">
        <v>0.11396000000000001</v>
      </c>
      <c r="R463" s="146">
        <f>Q463*H463</f>
        <v>1.2564090000000001</v>
      </c>
      <c r="S463" s="146">
        <v>0</v>
      </c>
      <c r="T463" s="147">
        <f>S463*H463</f>
        <v>0</v>
      </c>
      <c r="AR463" s="148" t="s">
        <v>207</v>
      </c>
      <c r="AT463" s="148" t="s">
        <v>190</v>
      </c>
      <c r="AU463" s="148" t="s">
        <v>87</v>
      </c>
      <c r="AY463" s="17" t="s">
        <v>187</v>
      </c>
      <c r="BE463" s="149">
        <f>IF(N463="základní",J463,0)</f>
        <v>0</v>
      </c>
      <c r="BF463" s="149">
        <f>IF(N463="snížená",J463,0)</f>
        <v>0</v>
      </c>
      <c r="BG463" s="149">
        <f>IF(N463="zákl. přenesená",J463,0)</f>
        <v>0</v>
      </c>
      <c r="BH463" s="149">
        <f>IF(N463="sníž. přenesená",J463,0)</f>
        <v>0</v>
      </c>
      <c r="BI463" s="149">
        <f>IF(N463="nulová",J463,0)</f>
        <v>0</v>
      </c>
      <c r="BJ463" s="17" t="s">
        <v>85</v>
      </c>
      <c r="BK463" s="149">
        <f>ROUND(I463*H463,2)</f>
        <v>0</v>
      </c>
      <c r="BL463" s="17" t="s">
        <v>207</v>
      </c>
      <c r="BM463" s="148" t="s">
        <v>753</v>
      </c>
    </row>
    <row r="464" spans="2:65" s="1" customFormat="1" ht="19.5">
      <c r="B464" s="32"/>
      <c r="D464" s="150" t="s">
        <v>197</v>
      </c>
      <c r="F464" s="151" t="s">
        <v>754</v>
      </c>
      <c r="I464" s="152"/>
      <c r="L464" s="32"/>
      <c r="M464" s="153"/>
      <c r="T464" s="56"/>
      <c r="AT464" s="17" t="s">
        <v>197</v>
      </c>
      <c r="AU464" s="17" t="s">
        <v>87</v>
      </c>
    </row>
    <row r="465" spans="2:65" s="12" customFormat="1" ht="11.25">
      <c r="B465" s="157"/>
      <c r="D465" s="150" t="s">
        <v>292</v>
      </c>
      <c r="E465" s="158" t="s">
        <v>1</v>
      </c>
      <c r="F465" s="159" t="s">
        <v>749</v>
      </c>
      <c r="H465" s="160">
        <v>11.025</v>
      </c>
      <c r="I465" s="161"/>
      <c r="L465" s="157"/>
      <c r="M465" s="162"/>
      <c r="T465" s="163"/>
      <c r="AT465" s="158" t="s">
        <v>292</v>
      </c>
      <c r="AU465" s="158" t="s">
        <v>87</v>
      </c>
      <c r="AV465" s="12" t="s">
        <v>87</v>
      </c>
      <c r="AW465" s="12" t="s">
        <v>32</v>
      </c>
      <c r="AX465" s="12" t="s">
        <v>77</v>
      </c>
      <c r="AY465" s="158" t="s">
        <v>187</v>
      </c>
    </row>
    <row r="466" spans="2:65" s="15" customFormat="1" ht="11.25">
      <c r="B466" s="177"/>
      <c r="D466" s="150" t="s">
        <v>292</v>
      </c>
      <c r="E466" s="178" t="s">
        <v>1</v>
      </c>
      <c r="F466" s="179" t="s">
        <v>541</v>
      </c>
      <c r="H466" s="180">
        <v>11.025</v>
      </c>
      <c r="I466" s="181"/>
      <c r="L466" s="177"/>
      <c r="M466" s="182"/>
      <c r="T466" s="183"/>
      <c r="AT466" s="178" t="s">
        <v>292</v>
      </c>
      <c r="AU466" s="178" t="s">
        <v>87</v>
      </c>
      <c r="AV466" s="15" t="s">
        <v>101</v>
      </c>
      <c r="AW466" s="15" t="s">
        <v>32</v>
      </c>
      <c r="AX466" s="15" t="s">
        <v>77</v>
      </c>
      <c r="AY466" s="178" t="s">
        <v>187</v>
      </c>
    </row>
    <row r="467" spans="2:65" s="13" customFormat="1" ht="11.25">
      <c r="B467" s="164"/>
      <c r="D467" s="150" t="s">
        <v>292</v>
      </c>
      <c r="E467" s="165" t="s">
        <v>1</v>
      </c>
      <c r="F467" s="166" t="s">
        <v>296</v>
      </c>
      <c r="H467" s="167">
        <v>11.025</v>
      </c>
      <c r="I467" s="168"/>
      <c r="L467" s="164"/>
      <c r="M467" s="169"/>
      <c r="T467" s="170"/>
      <c r="AT467" s="165" t="s">
        <v>292</v>
      </c>
      <c r="AU467" s="165" t="s">
        <v>87</v>
      </c>
      <c r="AV467" s="13" t="s">
        <v>207</v>
      </c>
      <c r="AW467" s="13" t="s">
        <v>32</v>
      </c>
      <c r="AX467" s="13" t="s">
        <v>85</v>
      </c>
      <c r="AY467" s="165" t="s">
        <v>187</v>
      </c>
    </row>
    <row r="468" spans="2:65" s="1" customFormat="1" ht="24.2" customHeight="1">
      <c r="B468" s="136"/>
      <c r="C468" s="137" t="s">
        <v>755</v>
      </c>
      <c r="D468" s="137" t="s">
        <v>190</v>
      </c>
      <c r="E468" s="138" t="s">
        <v>756</v>
      </c>
      <c r="F468" s="139" t="s">
        <v>757</v>
      </c>
      <c r="G468" s="140" t="s">
        <v>406</v>
      </c>
      <c r="H468" s="141">
        <v>26.85</v>
      </c>
      <c r="I468" s="142"/>
      <c r="J468" s="143">
        <f>ROUND(I468*H468,2)</f>
        <v>0</v>
      </c>
      <c r="K468" s="139" t="s">
        <v>194</v>
      </c>
      <c r="L468" s="32"/>
      <c r="M468" s="144" t="s">
        <v>1</v>
      </c>
      <c r="N468" s="145" t="s">
        <v>42</v>
      </c>
      <c r="P468" s="146">
        <f>O468*H468</f>
        <v>0</v>
      </c>
      <c r="Q468" s="146">
        <v>1.3999999999999999E-4</v>
      </c>
      <c r="R468" s="146">
        <f>Q468*H468</f>
        <v>3.7589999999999998E-3</v>
      </c>
      <c r="S468" s="146">
        <v>0</v>
      </c>
      <c r="T468" s="147">
        <f>S468*H468</f>
        <v>0</v>
      </c>
      <c r="AR468" s="148" t="s">
        <v>207</v>
      </c>
      <c r="AT468" s="148" t="s">
        <v>190</v>
      </c>
      <c r="AU468" s="148" t="s">
        <v>87</v>
      </c>
      <c r="AY468" s="17" t="s">
        <v>187</v>
      </c>
      <c r="BE468" s="149">
        <f>IF(N468="základní",J468,0)</f>
        <v>0</v>
      </c>
      <c r="BF468" s="149">
        <f>IF(N468="snížená",J468,0)</f>
        <v>0</v>
      </c>
      <c r="BG468" s="149">
        <f>IF(N468="zákl. přenesená",J468,0)</f>
        <v>0</v>
      </c>
      <c r="BH468" s="149">
        <f>IF(N468="sníž. přenesená",J468,0)</f>
        <v>0</v>
      </c>
      <c r="BI468" s="149">
        <f>IF(N468="nulová",J468,0)</f>
        <v>0</v>
      </c>
      <c r="BJ468" s="17" t="s">
        <v>85</v>
      </c>
      <c r="BK468" s="149">
        <f>ROUND(I468*H468,2)</f>
        <v>0</v>
      </c>
      <c r="BL468" s="17" t="s">
        <v>207</v>
      </c>
      <c r="BM468" s="148" t="s">
        <v>758</v>
      </c>
    </row>
    <row r="469" spans="2:65" s="12" customFormat="1" ht="11.25">
      <c r="B469" s="157"/>
      <c r="D469" s="150" t="s">
        <v>292</v>
      </c>
      <c r="E469" s="158" t="s">
        <v>1</v>
      </c>
      <c r="F469" s="159" t="s">
        <v>759</v>
      </c>
      <c r="H469" s="160">
        <v>6.6</v>
      </c>
      <c r="I469" s="161"/>
      <c r="L469" s="157"/>
      <c r="M469" s="162"/>
      <c r="T469" s="163"/>
      <c r="AT469" s="158" t="s">
        <v>292</v>
      </c>
      <c r="AU469" s="158" t="s">
        <v>87</v>
      </c>
      <c r="AV469" s="12" t="s">
        <v>87</v>
      </c>
      <c r="AW469" s="12" t="s">
        <v>32</v>
      </c>
      <c r="AX469" s="12" t="s">
        <v>77</v>
      </c>
      <c r="AY469" s="158" t="s">
        <v>187</v>
      </c>
    </row>
    <row r="470" spans="2:65" s="12" customFormat="1" ht="11.25">
      <c r="B470" s="157"/>
      <c r="D470" s="150" t="s">
        <v>292</v>
      </c>
      <c r="E470" s="158" t="s">
        <v>1</v>
      </c>
      <c r="F470" s="159" t="s">
        <v>760</v>
      </c>
      <c r="H470" s="160">
        <v>14</v>
      </c>
      <c r="I470" s="161"/>
      <c r="L470" s="157"/>
      <c r="M470" s="162"/>
      <c r="T470" s="163"/>
      <c r="AT470" s="158" t="s">
        <v>292</v>
      </c>
      <c r="AU470" s="158" t="s">
        <v>87</v>
      </c>
      <c r="AV470" s="12" t="s">
        <v>87</v>
      </c>
      <c r="AW470" s="12" t="s">
        <v>32</v>
      </c>
      <c r="AX470" s="12" t="s">
        <v>77</v>
      </c>
      <c r="AY470" s="158" t="s">
        <v>187</v>
      </c>
    </row>
    <row r="471" spans="2:65" s="15" customFormat="1" ht="11.25">
      <c r="B471" s="177"/>
      <c r="D471" s="150" t="s">
        <v>292</v>
      </c>
      <c r="E471" s="178" t="s">
        <v>1</v>
      </c>
      <c r="F471" s="179" t="s">
        <v>541</v>
      </c>
      <c r="H471" s="180">
        <v>20.6</v>
      </c>
      <c r="I471" s="181"/>
      <c r="L471" s="177"/>
      <c r="M471" s="182"/>
      <c r="T471" s="183"/>
      <c r="AT471" s="178" t="s">
        <v>292</v>
      </c>
      <c r="AU471" s="178" t="s">
        <v>87</v>
      </c>
      <c r="AV471" s="15" t="s">
        <v>101</v>
      </c>
      <c r="AW471" s="15" t="s">
        <v>32</v>
      </c>
      <c r="AX471" s="15" t="s">
        <v>77</v>
      </c>
      <c r="AY471" s="178" t="s">
        <v>187</v>
      </c>
    </row>
    <row r="472" spans="2:65" s="12" customFormat="1" ht="11.25">
      <c r="B472" s="157"/>
      <c r="D472" s="150" t="s">
        <v>292</v>
      </c>
      <c r="E472" s="158" t="s">
        <v>1</v>
      </c>
      <c r="F472" s="159" t="s">
        <v>761</v>
      </c>
      <c r="H472" s="160">
        <v>6.25</v>
      </c>
      <c r="I472" s="161"/>
      <c r="L472" s="157"/>
      <c r="M472" s="162"/>
      <c r="T472" s="163"/>
      <c r="AT472" s="158" t="s">
        <v>292</v>
      </c>
      <c r="AU472" s="158" t="s">
        <v>87</v>
      </c>
      <c r="AV472" s="12" t="s">
        <v>87</v>
      </c>
      <c r="AW472" s="12" t="s">
        <v>32</v>
      </c>
      <c r="AX472" s="12" t="s">
        <v>77</v>
      </c>
      <c r="AY472" s="158" t="s">
        <v>187</v>
      </c>
    </row>
    <row r="473" spans="2:65" s="15" customFormat="1" ht="11.25">
      <c r="B473" s="177"/>
      <c r="D473" s="150" t="s">
        <v>292</v>
      </c>
      <c r="E473" s="178" t="s">
        <v>1</v>
      </c>
      <c r="F473" s="179" t="s">
        <v>557</v>
      </c>
      <c r="H473" s="180">
        <v>6.25</v>
      </c>
      <c r="I473" s="181"/>
      <c r="L473" s="177"/>
      <c r="M473" s="182"/>
      <c r="T473" s="183"/>
      <c r="AT473" s="178" t="s">
        <v>292</v>
      </c>
      <c r="AU473" s="178" t="s">
        <v>87</v>
      </c>
      <c r="AV473" s="15" t="s">
        <v>101</v>
      </c>
      <c r="AW473" s="15" t="s">
        <v>32</v>
      </c>
      <c r="AX473" s="15" t="s">
        <v>77</v>
      </c>
      <c r="AY473" s="178" t="s">
        <v>187</v>
      </c>
    </row>
    <row r="474" spans="2:65" s="13" customFormat="1" ht="11.25">
      <c r="B474" s="164"/>
      <c r="D474" s="150" t="s">
        <v>292</v>
      </c>
      <c r="E474" s="165" t="s">
        <v>1</v>
      </c>
      <c r="F474" s="166" t="s">
        <v>296</v>
      </c>
      <c r="H474" s="167">
        <v>26.85</v>
      </c>
      <c r="I474" s="168"/>
      <c r="L474" s="164"/>
      <c r="M474" s="169"/>
      <c r="T474" s="170"/>
      <c r="AT474" s="165" t="s">
        <v>292</v>
      </c>
      <c r="AU474" s="165" t="s">
        <v>87</v>
      </c>
      <c r="AV474" s="13" t="s">
        <v>207</v>
      </c>
      <c r="AW474" s="13" t="s">
        <v>32</v>
      </c>
      <c r="AX474" s="13" t="s">
        <v>85</v>
      </c>
      <c r="AY474" s="165" t="s">
        <v>187</v>
      </c>
    </row>
    <row r="475" spans="2:65" s="1" customFormat="1" ht="24.2" customHeight="1">
      <c r="B475" s="136"/>
      <c r="C475" s="137" t="s">
        <v>762</v>
      </c>
      <c r="D475" s="137" t="s">
        <v>190</v>
      </c>
      <c r="E475" s="138" t="s">
        <v>763</v>
      </c>
      <c r="F475" s="139" t="s">
        <v>764</v>
      </c>
      <c r="G475" s="140" t="s">
        <v>406</v>
      </c>
      <c r="H475" s="141">
        <v>18.649999999999999</v>
      </c>
      <c r="I475" s="142"/>
      <c r="J475" s="143">
        <f>ROUND(I475*H475,2)</f>
        <v>0</v>
      </c>
      <c r="K475" s="139" t="s">
        <v>194</v>
      </c>
      <c r="L475" s="32"/>
      <c r="M475" s="144" t="s">
        <v>1</v>
      </c>
      <c r="N475" s="145" t="s">
        <v>42</v>
      </c>
      <c r="P475" s="146">
        <f>O475*H475</f>
        <v>0</v>
      </c>
      <c r="Q475" s="146">
        <v>3.0599999999999998E-3</v>
      </c>
      <c r="R475" s="146">
        <f>Q475*H475</f>
        <v>5.7068999999999995E-2</v>
      </c>
      <c r="S475" s="146">
        <v>0</v>
      </c>
      <c r="T475" s="147">
        <f>S475*H475</f>
        <v>0</v>
      </c>
      <c r="AR475" s="148" t="s">
        <v>207</v>
      </c>
      <c r="AT475" s="148" t="s">
        <v>190</v>
      </c>
      <c r="AU475" s="148" t="s">
        <v>87</v>
      </c>
      <c r="AY475" s="17" t="s">
        <v>187</v>
      </c>
      <c r="BE475" s="149">
        <f>IF(N475="základní",J475,0)</f>
        <v>0</v>
      </c>
      <c r="BF475" s="149">
        <f>IF(N475="snížená",J475,0)</f>
        <v>0</v>
      </c>
      <c r="BG475" s="149">
        <f>IF(N475="zákl. přenesená",J475,0)</f>
        <v>0</v>
      </c>
      <c r="BH475" s="149">
        <f>IF(N475="sníž. přenesená",J475,0)</f>
        <v>0</v>
      </c>
      <c r="BI475" s="149">
        <f>IF(N475="nulová",J475,0)</f>
        <v>0</v>
      </c>
      <c r="BJ475" s="17" t="s">
        <v>85</v>
      </c>
      <c r="BK475" s="149">
        <f>ROUND(I475*H475,2)</f>
        <v>0</v>
      </c>
      <c r="BL475" s="17" t="s">
        <v>207</v>
      </c>
      <c r="BM475" s="148" t="s">
        <v>765</v>
      </c>
    </row>
    <row r="476" spans="2:65" s="1" customFormat="1" ht="19.5">
      <c r="B476" s="32"/>
      <c r="D476" s="150" t="s">
        <v>197</v>
      </c>
      <c r="F476" s="151" t="s">
        <v>766</v>
      </c>
      <c r="I476" s="152"/>
      <c r="L476" s="32"/>
      <c r="M476" s="153"/>
      <c r="T476" s="56"/>
      <c r="AT476" s="17" t="s">
        <v>197</v>
      </c>
      <c r="AU476" s="17" t="s">
        <v>87</v>
      </c>
    </row>
    <row r="477" spans="2:65" s="12" customFormat="1" ht="11.25">
      <c r="B477" s="157"/>
      <c r="D477" s="150" t="s">
        <v>292</v>
      </c>
      <c r="E477" s="158" t="s">
        <v>1</v>
      </c>
      <c r="F477" s="159" t="s">
        <v>767</v>
      </c>
      <c r="H477" s="160">
        <v>3.85</v>
      </c>
      <c r="I477" s="161"/>
      <c r="L477" s="157"/>
      <c r="M477" s="162"/>
      <c r="T477" s="163"/>
      <c r="AT477" s="158" t="s">
        <v>292</v>
      </c>
      <c r="AU477" s="158" t="s">
        <v>87</v>
      </c>
      <c r="AV477" s="12" t="s">
        <v>87</v>
      </c>
      <c r="AW477" s="12" t="s">
        <v>32</v>
      </c>
      <c r="AX477" s="12" t="s">
        <v>77</v>
      </c>
      <c r="AY477" s="158" t="s">
        <v>187</v>
      </c>
    </row>
    <row r="478" spans="2:65" s="12" customFormat="1" ht="11.25">
      <c r="B478" s="157"/>
      <c r="D478" s="150" t="s">
        <v>292</v>
      </c>
      <c r="E478" s="158" t="s">
        <v>1</v>
      </c>
      <c r="F478" s="159" t="s">
        <v>768</v>
      </c>
      <c r="H478" s="160">
        <v>6.3</v>
      </c>
      <c r="I478" s="161"/>
      <c r="L478" s="157"/>
      <c r="M478" s="162"/>
      <c r="T478" s="163"/>
      <c r="AT478" s="158" t="s">
        <v>292</v>
      </c>
      <c r="AU478" s="158" t="s">
        <v>87</v>
      </c>
      <c r="AV478" s="12" t="s">
        <v>87</v>
      </c>
      <c r="AW478" s="12" t="s">
        <v>32</v>
      </c>
      <c r="AX478" s="12" t="s">
        <v>77</v>
      </c>
      <c r="AY478" s="158" t="s">
        <v>187</v>
      </c>
    </row>
    <row r="479" spans="2:65" s="12" customFormat="1" ht="11.25">
      <c r="B479" s="157"/>
      <c r="D479" s="150" t="s">
        <v>292</v>
      </c>
      <c r="E479" s="158" t="s">
        <v>1</v>
      </c>
      <c r="F479" s="159" t="s">
        <v>625</v>
      </c>
      <c r="H479" s="160">
        <v>4</v>
      </c>
      <c r="I479" s="161"/>
      <c r="L479" s="157"/>
      <c r="M479" s="162"/>
      <c r="T479" s="163"/>
      <c r="AT479" s="158" t="s">
        <v>292</v>
      </c>
      <c r="AU479" s="158" t="s">
        <v>87</v>
      </c>
      <c r="AV479" s="12" t="s">
        <v>87</v>
      </c>
      <c r="AW479" s="12" t="s">
        <v>32</v>
      </c>
      <c r="AX479" s="12" t="s">
        <v>77</v>
      </c>
      <c r="AY479" s="158" t="s">
        <v>187</v>
      </c>
    </row>
    <row r="480" spans="2:65" s="15" customFormat="1" ht="11.25">
      <c r="B480" s="177"/>
      <c r="D480" s="150" t="s">
        <v>292</v>
      </c>
      <c r="E480" s="178" t="s">
        <v>1</v>
      </c>
      <c r="F480" s="179" t="s">
        <v>541</v>
      </c>
      <c r="H480" s="180">
        <v>14.15</v>
      </c>
      <c r="I480" s="181"/>
      <c r="L480" s="177"/>
      <c r="M480" s="182"/>
      <c r="T480" s="183"/>
      <c r="AT480" s="178" t="s">
        <v>292</v>
      </c>
      <c r="AU480" s="178" t="s">
        <v>87</v>
      </c>
      <c r="AV480" s="15" t="s">
        <v>101</v>
      </c>
      <c r="AW480" s="15" t="s">
        <v>32</v>
      </c>
      <c r="AX480" s="15" t="s">
        <v>77</v>
      </c>
      <c r="AY480" s="178" t="s">
        <v>187</v>
      </c>
    </row>
    <row r="481" spans="2:65" s="12" customFormat="1" ht="11.25">
      <c r="B481" s="157"/>
      <c r="D481" s="150" t="s">
        <v>292</v>
      </c>
      <c r="E481" s="158" t="s">
        <v>1</v>
      </c>
      <c r="F481" s="159" t="s">
        <v>630</v>
      </c>
      <c r="H481" s="160">
        <v>4.5</v>
      </c>
      <c r="I481" s="161"/>
      <c r="L481" s="157"/>
      <c r="M481" s="162"/>
      <c r="T481" s="163"/>
      <c r="AT481" s="158" t="s">
        <v>292</v>
      </c>
      <c r="AU481" s="158" t="s">
        <v>87</v>
      </c>
      <c r="AV481" s="12" t="s">
        <v>87</v>
      </c>
      <c r="AW481" s="12" t="s">
        <v>32</v>
      </c>
      <c r="AX481" s="12" t="s">
        <v>77</v>
      </c>
      <c r="AY481" s="158" t="s">
        <v>187</v>
      </c>
    </row>
    <row r="482" spans="2:65" s="15" customFormat="1" ht="11.25">
      <c r="B482" s="177"/>
      <c r="D482" s="150" t="s">
        <v>292</v>
      </c>
      <c r="E482" s="178" t="s">
        <v>1</v>
      </c>
      <c r="F482" s="179" t="s">
        <v>557</v>
      </c>
      <c r="H482" s="180">
        <v>4.5</v>
      </c>
      <c r="I482" s="181"/>
      <c r="L482" s="177"/>
      <c r="M482" s="182"/>
      <c r="T482" s="183"/>
      <c r="AT482" s="178" t="s">
        <v>292</v>
      </c>
      <c r="AU482" s="178" t="s">
        <v>87</v>
      </c>
      <c r="AV482" s="15" t="s">
        <v>101</v>
      </c>
      <c r="AW482" s="15" t="s">
        <v>32</v>
      </c>
      <c r="AX482" s="15" t="s">
        <v>77</v>
      </c>
      <c r="AY482" s="178" t="s">
        <v>187</v>
      </c>
    </row>
    <row r="483" spans="2:65" s="13" customFormat="1" ht="11.25">
      <c r="B483" s="164"/>
      <c r="D483" s="150" t="s">
        <v>292</v>
      </c>
      <c r="E483" s="165" t="s">
        <v>1</v>
      </c>
      <c r="F483" s="166" t="s">
        <v>296</v>
      </c>
      <c r="H483" s="167">
        <v>18.649999999999999</v>
      </c>
      <c r="I483" s="168"/>
      <c r="L483" s="164"/>
      <c r="M483" s="169"/>
      <c r="T483" s="170"/>
      <c r="AT483" s="165" t="s">
        <v>292</v>
      </c>
      <c r="AU483" s="165" t="s">
        <v>87</v>
      </c>
      <c r="AV483" s="13" t="s">
        <v>207</v>
      </c>
      <c r="AW483" s="13" t="s">
        <v>32</v>
      </c>
      <c r="AX483" s="13" t="s">
        <v>85</v>
      </c>
      <c r="AY483" s="165" t="s">
        <v>187</v>
      </c>
    </row>
    <row r="484" spans="2:65" s="1" customFormat="1" ht="16.5" customHeight="1">
      <c r="B484" s="136"/>
      <c r="C484" s="137" t="s">
        <v>769</v>
      </c>
      <c r="D484" s="137" t="s">
        <v>190</v>
      </c>
      <c r="E484" s="138" t="s">
        <v>770</v>
      </c>
      <c r="F484" s="139" t="s">
        <v>771</v>
      </c>
      <c r="G484" s="140" t="s">
        <v>286</v>
      </c>
      <c r="H484" s="141">
        <v>5.0810000000000004</v>
      </c>
      <c r="I484" s="142"/>
      <c r="J484" s="143">
        <f>ROUND(I484*H484,2)</f>
        <v>0</v>
      </c>
      <c r="K484" s="139" t="s">
        <v>194</v>
      </c>
      <c r="L484" s="32"/>
      <c r="M484" s="144" t="s">
        <v>1</v>
      </c>
      <c r="N484" s="145" t="s">
        <v>42</v>
      </c>
      <c r="P484" s="146">
        <f>O484*H484</f>
        <v>0</v>
      </c>
      <c r="Q484" s="146">
        <v>0.26723000000000002</v>
      </c>
      <c r="R484" s="146">
        <f>Q484*H484</f>
        <v>1.3577956300000003</v>
      </c>
      <c r="S484" s="146">
        <v>0</v>
      </c>
      <c r="T484" s="147">
        <f>S484*H484</f>
        <v>0</v>
      </c>
      <c r="AR484" s="148" t="s">
        <v>207</v>
      </c>
      <c r="AT484" s="148" t="s">
        <v>190</v>
      </c>
      <c r="AU484" s="148" t="s">
        <v>87</v>
      </c>
      <c r="AY484" s="17" t="s">
        <v>187</v>
      </c>
      <c r="BE484" s="149">
        <f>IF(N484="základní",J484,0)</f>
        <v>0</v>
      </c>
      <c r="BF484" s="149">
        <f>IF(N484="snížená",J484,0)</f>
        <v>0</v>
      </c>
      <c r="BG484" s="149">
        <f>IF(N484="zákl. přenesená",J484,0)</f>
        <v>0</v>
      </c>
      <c r="BH484" s="149">
        <f>IF(N484="sníž. přenesená",J484,0)</f>
        <v>0</v>
      </c>
      <c r="BI484" s="149">
        <f>IF(N484="nulová",J484,0)</f>
        <v>0</v>
      </c>
      <c r="BJ484" s="17" t="s">
        <v>85</v>
      </c>
      <c r="BK484" s="149">
        <f>ROUND(I484*H484,2)</f>
        <v>0</v>
      </c>
      <c r="BL484" s="17" t="s">
        <v>207</v>
      </c>
      <c r="BM484" s="148" t="s">
        <v>772</v>
      </c>
    </row>
    <row r="485" spans="2:65" s="12" customFormat="1" ht="11.25">
      <c r="B485" s="157"/>
      <c r="D485" s="150" t="s">
        <v>292</v>
      </c>
      <c r="E485" s="158" t="s">
        <v>1</v>
      </c>
      <c r="F485" s="159" t="s">
        <v>773</v>
      </c>
      <c r="H485" s="160">
        <v>0.92800000000000005</v>
      </c>
      <c r="I485" s="161"/>
      <c r="L485" s="157"/>
      <c r="M485" s="162"/>
      <c r="T485" s="163"/>
      <c r="AT485" s="158" t="s">
        <v>292</v>
      </c>
      <c r="AU485" s="158" t="s">
        <v>87</v>
      </c>
      <c r="AV485" s="12" t="s">
        <v>87</v>
      </c>
      <c r="AW485" s="12" t="s">
        <v>32</v>
      </c>
      <c r="AX485" s="12" t="s">
        <v>77</v>
      </c>
      <c r="AY485" s="158" t="s">
        <v>187</v>
      </c>
    </row>
    <row r="486" spans="2:65" s="12" customFormat="1" ht="11.25">
      <c r="B486" s="157"/>
      <c r="D486" s="150" t="s">
        <v>292</v>
      </c>
      <c r="E486" s="158" t="s">
        <v>1</v>
      </c>
      <c r="F486" s="159" t="s">
        <v>774</v>
      </c>
      <c r="H486" s="160">
        <v>1.56</v>
      </c>
      <c r="I486" s="161"/>
      <c r="L486" s="157"/>
      <c r="M486" s="162"/>
      <c r="T486" s="163"/>
      <c r="AT486" s="158" t="s">
        <v>292</v>
      </c>
      <c r="AU486" s="158" t="s">
        <v>87</v>
      </c>
      <c r="AV486" s="12" t="s">
        <v>87</v>
      </c>
      <c r="AW486" s="12" t="s">
        <v>32</v>
      </c>
      <c r="AX486" s="12" t="s">
        <v>77</v>
      </c>
      <c r="AY486" s="158" t="s">
        <v>187</v>
      </c>
    </row>
    <row r="487" spans="2:65" s="12" customFormat="1" ht="11.25">
      <c r="B487" s="157"/>
      <c r="D487" s="150" t="s">
        <v>292</v>
      </c>
      <c r="E487" s="158" t="s">
        <v>1</v>
      </c>
      <c r="F487" s="159" t="s">
        <v>775</v>
      </c>
      <c r="H487" s="160">
        <v>0.755</v>
      </c>
      <c r="I487" s="161"/>
      <c r="L487" s="157"/>
      <c r="M487" s="162"/>
      <c r="T487" s="163"/>
      <c r="AT487" s="158" t="s">
        <v>292</v>
      </c>
      <c r="AU487" s="158" t="s">
        <v>87</v>
      </c>
      <c r="AV487" s="12" t="s">
        <v>87</v>
      </c>
      <c r="AW487" s="12" t="s">
        <v>32</v>
      </c>
      <c r="AX487" s="12" t="s">
        <v>77</v>
      </c>
      <c r="AY487" s="158" t="s">
        <v>187</v>
      </c>
    </row>
    <row r="488" spans="2:65" s="15" customFormat="1" ht="11.25">
      <c r="B488" s="177"/>
      <c r="D488" s="150" t="s">
        <v>292</v>
      </c>
      <c r="E488" s="178" t="s">
        <v>1</v>
      </c>
      <c r="F488" s="179" t="s">
        <v>541</v>
      </c>
      <c r="H488" s="180">
        <v>3.2429999999999999</v>
      </c>
      <c r="I488" s="181"/>
      <c r="L488" s="177"/>
      <c r="M488" s="182"/>
      <c r="T488" s="183"/>
      <c r="AT488" s="178" t="s">
        <v>292</v>
      </c>
      <c r="AU488" s="178" t="s">
        <v>87</v>
      </c>
      <c r="AV488" s="15" t="s">
        <v>101</v>
      </c>
      <c r="AW488" s="15" t="s">
        <v>32</v>
      </c>
      <c r="AX488" s="15" t="s">
        <v>77</v>
      </c>
      <c r="AY488" s="178" t="s">
        <v>187</v>
      </c>
    </row>
    <row r="489" spans="2:65" s="12" customFormat="1" ht="11.25">
      <c r="B489" s="157"/>
      <c r="D489" s="150" t="s">
        <v>292</v>
      </c>
      <c r="E489" s="158" t="s">
        <v>1</v>
      </c>
      <c r="F489" s="159" t="s">
        <v>776</v>
      </c>
      <c r="H489" s="160">
        <v>1.1399999999999999</v>
      </c>
      <c r="I489" s="161"/>
      <c r="L489" s="157"/>
      <c r="M489" s="162"/>
      <c r="T489" s="163"/>
      <c r="AT489" s="158" t="s">
        <v>292</v>
      </c>
      <c r="AU489" s="158" t="s">
        <v>87</v>
      </c>
      <c r="AV489" s="12" t="s">
        <v>87</v>
      </c>
      <c r="AW489" s="12" t="s">
        <v>32</v>
      </c>
      <c r="AX489" s="12" t="s">
        <v>77</v>
      </c>
      <c r="AY489" s="158" t="s">
        <v>187</v>
      </c>
    </row>
    <row r="490" spans="2:65" s="12" customFormat="1" ht="11.25">
      <c r="B490" s="157"/>
      <c r="D490" s="150" t="s">
        <v>292</v>
      </c>
      <c r="E490" s="158" t="s">
        <v>1</v>
      </c>
      <c r="F490" s="159" t="s">
        <v>777</v>
      </c>
      <c r="H490" s="160">
        <v>0.69799999999999995</v>
      </c>
      <c r="I490" s="161"/>
      <c r="L490" s="157"/>
      <c r="M490" s="162"/>
      <c r="T490" s="163"/>
      <c r="AT490" s="158" t="s">
        <v>292</v>
      </c>
      <c r="AU490" s="158" t="s">
        <v>87</v>
      </c>
      <c r="AV490" s="12" t="s">
        <v>87</v>
      </c>
      <c r="AW490" s="12" t="s">
        <v>32</v>
      </c>
      <c r="AX490" s="12" t="s">
        <v>77</v>
      </c>
      <c r="AY490" s="158" t="s">
        <v>187</v>
      </c>
    </row>
    <row r="491" spans="2:65" s="15" customFormat="1" ht="11.25">
      <c r="B491" s="177"/>
      <c r="D491" s="150" t="s">
        <v>292</v>
      </c>
      <c r="E491" s="178" t="s">
        <v>1</v>
      </c>
      <c r="F491" s="179" t="s">
        <v>557</v>
      </c>
      <c r="H491" s="180">
        <v>1.8380000000000001</v>
      </c>
      <c r="I491" s="181"/>
      <c r="L491" s="177"/>
      <c r="M491" s="182"/>
      <c r="T491" s="183"/>
      <c r="AT491" s="178" t="s">
        <v>292</v>
      </c>
      <c r="AU491" s="178" t="s">
        <v>87</v>
      </c>
      <c r="AV491" s="15" t="s">
        <v>101</v>
      </c>
      <c r="AW491" s="15" t="s">
        <v>32</v>
      </c>
      <c r="AX491" s="15" t="s">
        <v>77</v>
      </c>
      <c r="AY491" s="178" t="s">
        <v>187</v>
      </c>
    </row>
    <row r="492" spans="2:65" s="13" customFormat="1" ht="11.25">
      <c r="B492" s="164"/>
      <c r="D492" s="150" t="s">
        <v>292</v>
      </c>
      <c r="E492" s="165" t="s">
        <v>1</v>
      </c>
      <c r="F492" s="166" t="s">
        <v>296</v>
      </c>
      <c r="H492" s="167">
        <v>5.0810000000000004</v>
      </c>
      <c r="I492" s="168"/>
      <c r="L492" s="164"/>
      <c r="M492" s="169"/>
      <c r="T492" s="170"/>
      <c r="AT492" s="165" t="s">
        <v>292</v>
      </c>
      <c r="AU492" s="165" t="s">
        <v>87</v>
      </c>
      <c r="AV492" s="13" t="s">
        <v>207</v>
      </c>
      <c r="AW492" s="13" t="s">
        <v>32</v>
      </c>
      <c r="AX492" s="13" t="s">
        <v>85</v>
      </c>
      <c r="AY492" s="165" t="s">
        <v>187</v>
      </c>
    </row>
    <row r="493" spans="2:65" s="1" customFormat="1" ht="16.5" customHeight="1">
      <c r="B493" s="136"/>
      <c r="C493" s="137" t="s">
        <v>778</v>
      </c>
      <c r="D493" s="137" t="s">
        <v>190</v>
      </c>
      <c r="E493" s="138" t="s">
        <v>779</v>
      </c>
      <c r="F493" s="139" t="s">
        <v>780</v>
      </c>
      <c r="G493" s="140" t="s">
        <v>290</v>
      </c>
      <c r="H493" s="141">
        <v>2.48</v>
      </c>
      <c r="I493" s="142"/>
      <c r="J493" s="143">
        <f>ROUND(I493*H493,2)</f>
        <v>0</v>
      </c>
      <c r="K493" s="139" t="s">
        <v>194</v>
      </c>
      <c r="L493" s="32"/>
      <c r="M493" s="144" t="s">
        <v>1</v>
      </c>
      <c r="N493" s="145" t="s">
        <v>42</v>
      </c>
      <c r="P493" s="146">
        <f>O493*H493</f>
        <v>0</v>
      </c>
      <c r="Q493" s="146">
        <v>2.5018799999999999</v>
      </c>
      <c r="R493" s="146">
        <f>Q493*H493</f>
        <v>6.2046623999999992</v>
      </c>
      <c r="S493" s="146">
        <v>0</v>
      </c>
      <c r="T493" s="147">
        <f>S493*H493</f>
        <v>0</v>
      </c>
      <c r="AR493" s="148" t="s">
        <v>207</v>
      </c>
      <c r="AT493" s="148" t="s">
        <v>190</v>
      </c>
      <c r="AU493" s="148" t="s">
        <v>87</v>
      </c>
      <c r="AY493" s="17" t="s">
        <v>187</v>
      </c>
      <c r="BE493" s="149">
        <f>IF(N493="základní",J493,0)</f>
        <v>0</v>
      </c>
      <c r="BF493" s="149">
        <f>IF(N493="snížená",J493,0)</f>
        <v>0</v>
      </c>
      <c r="BG493" s="149">
        <f>IF(N493="zákl. přenesená",J493,0)</f>
        <v>0</v>
      </c>
      <c r="BH493" s="149">
        <f>IF(N493="sníž. přenesená",J493,0)</f>
        <v>0</v>
      </c>
      <c r="BI493" s="149">
        <f>IF(N493="nulová",J493,0)</f>
        <v>0</v>
      </c>
      <c r="BJ493" s="17" t="s">
        <v>85</v>
      </c>
      <c r="BK493" s="149">
        <f>ROUND(I493*H493,2)</f>
        <v>0</v>
      </c>
      <c r="BL493" s="17" t="s">
        <v>207</v>
      </c>
      <c r="BM493" s="148" t="s">
        <v>781</v>
      </c>
    </row>
    <row r="494" spans="2:65" s="1" customFormat="1" ht="19.5">
      <c r="B494" s="32"/>
      <c r="D494" s="150" t="s">
        <v>197</v>
      </c>
      <c r="F494" s="151" t="s">
        <v>728</v>
      </c>
      <c r="I494" s="152"/>
      <c r="L494" s="32"/>
      <c r="M494" s="153"/>
      <c r="T494" s="56"/>
      <c r="AT494" s="17" t="s">
        <v>197</v>
      </c>
      <c r="AU494" s="17" t="s">
        <v>87</v>
      </c>
    </row>
    <row r="495" spans="2:65" s="12" customFormat="1" ht="11.25">
      <c r="B495" s="157"/>
      <c r="D495" s="150" t="s">
        <v>292</v>
      </c>
      <c r="E495" s="158" t="s">
        <v>1</v>
      </c>
      <c r="F495" s="159" t="s">
        <v>782</v>
      </c>
      <c r="H495" s="160">
        <v>2.48</v>
      </c>
      <c r="I495" s="161"/>
      <c r="L495" s="157"/>
      <c r="M495" s="162"/>
      <c r="T495" s="163"/>
      <c r="AT495" s="158" t="s">
        <v>292</v>
      </c>
      <c r="AU495" s="158" t="s">
        <v>87</v>
      </c>
      <c r="AV495" s="12" t="s">
        <v>87</v>
      </c>
      <c r="AW495" s="12" t="s">
        <v>32</v>
      </c>
      <c r="AX495" s="12" t="s">
        <v>77</v>
      </c>
      <c r="AY495" s="158" t="s">
        <v>187</v>
      </c>
    </row>
    <row r="496" spans="2:65" s="13" customFormat="1" ht="11.25">
      <c r="B496" s="164"/>
      <c r="D496" s="150" t="s">
        <v>292</v>
      </c>
      <c r="E496" s="165" t="s">
        <v>1</v>
      </c>
      <c r="F496" s="166" t="s">
        <v>296</v>
      </c>
      <c r="H496" s="167">
        <v>2.48</v>
      </c>
      <c r="I496" s="168"/>
      <c r="L496" s="164"/>
      <c r="M496" s="169"/>
      <c r="T496" s="170"/>
      <c r="AT496" s="165" t="s">
        <v>292</v>
      </c>
      <c r="AU496" s="165" t="s">
        <v>87</v>
      </c>
      <c r="AV496" s="13" t="s">
        <v>207</v>
      </c>
      <c r="AW496" s="13" t="s">
        <v>32</v>
      </c>
      <c r="AX496" s="13" t="s">
        <v>85</v>
      </c>
      <c r="AY496" s="165" t="s">
        <v>187</v>
      </c>
    </row>
    <row r="497" spans="2:65" s="1" customFormat="1" ht="24.2" customHeight="1">
      <c r="B497" s="136"/>
      <c r="C497" s="137" t="s">
        <v>783</v>
      </c>
      <c r="D497" s="137" t="s">
        <v>190</v>
      </c>
      <c r="E497" s="138" t="s">
        <v>784</v>
      </c>
      <c r="F497" s="139" t="s">
        <v>785</v>
      </c>
      <c r="G497" s="140" t="s">
        <v>286</v>
      </c>
      <c r="H497" s="141">
        <v>17.760000000000002</v>
      </c>
      <c r="I497" s="142"/>
      <c r="J497" s="143">
        <f>ROUND(I497*H497,2)</f>
        <v>0</v>
      </c>
      <c r="K497" s="139" t="s">
        <v>194</v>
      </c>
      <c r="L497" s="32"/>
      <c r="M497" s="144" t="s">
        <v>1</v>
      </c>
      <c r="N497" s="145" t="s">
        <v>42</v>
      </c>
      <c r="P497" s="146">
        <f>O497*H497</f>
        <v>0</v>
      </c>
      <c r="Q497" s="146">
        <v>1.409E-2</v>
      </c>
      <c r="R497" s="146">
        <f>Q497*H497</f>
        <v>0.25023840000000003</v>
      </c>
      <c r="S497" s="146">
        <v>0</v>
      </c>
      <c r="T497" s="147">
        <f>S497*H497</f>
        <v>0</v>
      </c>
      <c r="AR497" s="148" t="s">
        <v>207</v>
      </c>
      <c r="AT497" s="148" t="s">
        <v>190</v>
      </c>
      <c r="AU497" s="148" t="s">
        <v>87</v>
      </c>
      <c r="AY497" s="17" t="s">
        <v>187</v>
      </c>
      <c r="BE497" s="149">
        <f>IF(N497="základní",J497,0)</f>
        <v>0</v>
      </c>
      <c r="BF497" s="149">
        <f>IF(N497="snížená",J497,0)</f>
        <v>0</v>
      </c>
      <c r="BG497" s="149">
        <f>IF(N497="zákl. přenesená",J497,0)</f>
        <v>0</v>
      </c>
      <c r="BH497" s="149">
        <f>IF(N497="sníž. přenesená",J497,0)</f>
        <v>0</v>
      </c>
      <c r="BI497" s="149">
        <f>IF(N497="nulová",J497,0)</f>
        <v>0</v>
      </c>
      <c r="BJ497" s="17" t="s">
        <v>85</v>
      </c>
      <c r="BK497" s="149">
        <f>ROUND(I497*H497,2)</f>
        <v>0</v>
      </c>
      <c r="BL497" s="17" t="s">
        <v>207</v>
      </c>
      <c r="BM497" s="148" t="s">
        <v>786</v>
      </c>
    </row>
    <row r="498" spans="2:65" s="12" customFormat="1" ht="11.25">
      <c r="B498" s="157"/>
      <c r="D498" s="150" t="s">
        <v>292</v>
      </c>
      <c r="E498" s="158" t="s">
        <v>1</v>
      </c>
      <c r="F498" s="159" t="s">
        <v>787</v>
      </c>
      <c r="H498" s="160">
        <v>17.760000000000002</v>
      </c>
      <c r="I498" s="161"/>
      <c r="L498" s="157"/>
      <c r="M498" s="162"/>
      <c r="T498" s="163"/>
      <c r="AT498" s="158" t="s">
        <v>292</v>
      </c>
      <c r="AU498" s="158" t="s">
        <v>87</v>
      </c>
      <c r="AV498" s="12" t="s">
        <v>87</v>
      </c>
      <c r="AW498" s="12" t="s">
        <v>32</v>
      </c>
      <c r="AX498" s="12" t="s">
        <v>77</v>
      </c>
      <c r="AY498" s="158" t="s">
        <v>187</v>
      </c>
    </row>
    <row r="499" spans="2:65" s="13" customFormat="1" ht="11.25">
      <c r="B499" s="164"/>
      <c r="D499" s="150" t="s">
        <v>292</v>
      </c>
      <c r="E499" s="165" t="s">
        <v>1</v>
      </c>
      <c r="F499" s="166" t="s">
        <v>296</v>
      </c>
      <c r="H499" s="167">
        <v>17.760000000000002</v>
      </c>
      <c r="I499" s="168"/>
      <c r="L499" s="164"/>
      <c r="M499" s="169"/>
      <c r="T499" s="170"/>
      <c r="AT499" s="165" t="s">
        <v>292</v>
      </c>
      <c r="AU499" s="165" t="s">
        <v>87</v>
      </c>
      <c r="AV499" s="13" t="s">
        <v>207</v>
      </c>
      <c r="AW499" s="13" t="s">
        <v>32</v>
      </c>
      <c r="AX499" s="13" t="s">
        <v>85</v>
      </c>
      <c r="AY499" s="165" t="s">
        <v>187</v>
      </c>
    </row>
    <row r="500" spans="2:65" s="1" customFormat="1" ht="24.2" customHeight="1">
      <c r="B500" s="136"/>
      <c r="C500" s="137" t="s">
        <v>788</v>
      </c>
      <c r="D500" s="137" t="s">
        <v>190</v>
      </c>
      <c r="E500" s="138" t="s">
        <v>789</v>
      </c>
      <c r="F500" s="139" t="s">
        <v>790</v>
      </c>
      <c r="G500" s="140" t="s">
        <v>286</v>
      </c>
      <c r="H500" s="141">
        <v>17.760000000000002</v>
      </c>
      <c r="I500" s="142"/>
      <c r="J500" s="143">
        <f>ROUND(I500*H500,2)</f>
        <v>0</v>
      </c>
      <c r="K500" s="139" t="s">
        <v>194</v>
      </c>
      <c r="L500" s="32"/>
      <c r="M500" s="144" t="s">
        <v>1</v>
      </c>
      <c r="N500" s="145" t="s">
        <v>42</v>
      </c>
      <c r="P500" s="146">
        <f>O500*H500</f>
        <v>0</v>
      </c>
      <c r="Q500" s="146">
        <v>0</v>
      </c>
      <c r="R500" s="146">
        <f>Q500*H500</f>
        <v>0</v>
      </c>
      <c r="S500" s="146">
        <v>0</v>
      </c>
      <c r="T500" s="147">
        <f>S500*H500</f>
        <v>0</v>
      </c>
      <c r="AR500" s="148" t="s">
        <v>207</v>
      </c>
      <c r="AT500" s="148" t="s">
        <v>190</v>
      </c>
      <c r="AU500" s="148" t="s">
        <v>87</v>
      </c>
      <c r="AY500" s="17" t="s">
        <v>187</v>
      </c>
      <c r="BE500" s="149">
        <f>IF(N500="základní",J500,0)</f>
        <v>0</v>
      </c>
      <c r="BF500" s="149">
        <f>IF(N500="snížená",J500,0)</f>
        <v>0</v>
      </c>
      <c r="BG500" s="149">
        <f>IF(N500="zákl. přenesená",J500,0)</f>
        <v>0</v>
      </c>
      <c r="BH500" s="149">
        <f>IF(N500="sníž. přenesená",J500,0)</f>
        <v>0</v>
      </c>
      <c r="BI500" s="149">
        <f>IF(N500="nulová",J500,0)</f>
        <v>0</v>
      </c>
      <c r="BJ500" s="17" t="s">
        <v>85</v>
      </c>
      <c r="BK500" s="149">
        <f>ROUND(I500*H500,2)</f>
        <v>0</v>
      </c>
      <c r="BL500" s="17" t="s">
        <v>207</v>
      </c>
      <c r="BM500" s="148" t="s">
        <v>791</v>
      </c>
    </row>
    <row r="501" spans="2:65" s="11" customFormat="1" ht="22.9" customHeight="1">
      <c r="B501" s="124"/>
      <c r="D501" s="125" t="s">
        <v>76</v>
      </c>
      <c r="E501" s="134" t="s">
        <v>207</v>
      </c>
      <c r="F501" s="134" t="s">
        <v>792</v>
      </c>
      <c r="I501" s="127"/>
      <c r="J501" s="135">
        <f>BK501</f>
        <v>0</v>
      </c>
      <c r="L501" s="124"/>
      <c r="M501" s="129"/>
      <c r="P501" s="130">
        <f>SUM(P502:P587)</f>
        <v>0</v>
      </c>
      <c r="R501" s="130">
        <f>SUM(R502:R587)</f>
        <v>371.28423346</v>
      </c>
      <c r="T501" s="131">
        <f>SUM(T502:T587)</f>
        <v>0</v>
      </c>
      <c r="AR501" s="125" t="s">
        <v>85</v>
      </c>
      <c r="AT501" s="132" t="s">
        <v>76</v>
      </c>
      <c r="AU501" s="132" t="s">
        <v>85</v>
      </c>
      <c r="AY501" s="125" t="s">
        <v>187</v>
      </c>
      <c r="BK501" s="133">
        <f>SUM(BK502:BK587)</f>
        <v>0</v>
      </c>
    </row>
    <row r="502" spans="2:65" s="1" customFormat="1" ht="16.5" customHeight="1">
      <c r="B502" s="136"/>
      <c r="C502" s="137" t="s">
        <v>793</v>
      </c>
      <c r="D502" s="137" t="s">
        <v>190</v>
      </c>
      <c r="E502" s="138" t="s">
        <v>794</v>
      </c>
      <c r="F502" s="139" t="s">
        <v>795</v>
      </c>
      <c r="G502" s="140" t="s">
        <v>290</v>
      </c>
      <c r="H502" s="141">
        <v>120.943</v>
      </c>
      <c r="I502" s="142"/>
      <c r="J502" s="143">
        <f>ROUND(I502*H502,2)</f>
        <v>0</v>
      </c>
      <c r="K502" s="139" t="s">
        <v>194</v>
      </c>
      <c r="L502" s="32"/>
      <c r="M502" s="144" t="s">
        <v>1</v>
      </c>
      <c r="N502" s="145" t="s">
        <v>42</v>
      </c>
      <c r="P502" s="146">
        <f>O502*H502</f>
        <v>0</v>
      </c>
      <c r="Q502" s="146">
        <v>2.5020099999999998</v>
      </c>
      <c r="R502" s="146">
        <f>Q502*H502</f>
        <v>302.60059543</v>
      </c>
      <c r="S502" s="146">
        <v>0</v>
      </c>
      <c r="T502" s="147">
        <f>S502*H502</f>
        <v>0</v>
      </c>
      <c r="AR502" s="148" t="s">
        <v>207</v>
      </c>
      <c r="AT502" s="148" t="s">
        <v>190</v>
      </c>
      <c r="AU502" s="148" t="s">
        <v>87</v>
      </c>
      <c r="AY502" s="17" t="s">
        <v>187</v>
      </c>
      <c r="BE502" s="149">
        <f>IF(N502="základní",J502,0)</f>
        <v>0</v>
      </c>
      <c r="BF502" s="149">
        <f>IF(N502="snížená",J502,0)</f>
        <v>0</v>
      </c>
      <c r="BG502" s="149">
        <f>IF(N502="zákl. přenesená",J502,0)</f>
        <v>0</v>
      </c>
      <c r="BH502" s="149">
        <f>IF(N502="sníž. přenesená",J502,0)</f>
        <v>0</v>
      </c>
      <c r="BI502" s="149">
        <f>IF(N502="nulová",J502,0)</f>
        <v>0</v>
      </c>
      <c r="BJ502" s="17" t="s">
        <v>85</v>
      </c>
      <c r="BK502" s="149">
        <f>ROUND(I502*H502,2)</f>
        <v>0</v>
      </c>
      <c r="BL502" s="17" t="s">
        <v>207</v>
      </c>
      <c r="BM502" s="148" t="s">
        <v>796</v>
      </c>
    </row>
    <row r="503" spans="2:65" s="12" customFormat="1" ht="11.25">
      <c r="B503" s="157"/>
      <c r="D503" s="150" t="s">
        <v>292</v>
      </c>
      <c r="E503" s="158" t="s">
        <v>1</v>
      </c>
      <c r="F503" s="159" t="s">
        <v>797</v>
      </c>
      <c r="H503" s="160">
        <v>48.1</v>
      </c>
      <c r="I503" s="161"/>
      <c r="L503" s="157"/>
      <c r="M503" s="162"/>
      <c r="T503" s="163"/>
      <c r="AT503" s="158" t="s">
        <v>292</v>
      </c>
      <c r="AU503" s="158" t="s">
        <v>87</v>
      </c>
      <c r="AV503" s="12" t="s">
        <v>87</v>
      </c>
      <c r="AW503" s="12" t="s">
        <v>32</v>
      </c>
      <c r="AX503" s="12" t="s">
        <v>77</v>
      </c>
      <c r="AY503" s="158" t="s">
        <v>187</v>
      </c>
    </row>
    <row r="504" spans="2:65" s="12" customFormat="1" ht="11.25">
      <c r="B504" s="157"/>
      <c r="D504" s="150" t="s">
        <v>292</v>
      </c>
      <c r="E504" s="158" t="s">
        <v>1</v>
      </c>
      <c r="F504" s="159" t="s">
        <v>798</v>
      </c>
      <c r="H504" s="160">
        <v>16.393000000000001</v>
      </c>
      <c r="I504" s="161"/>
      <c r="L504" s="157"/>
      <c r="M504" s="162"/>
      <c r="T504" s="163"/>
      <c r="AT504" s="158" t="s">
        <v>292</v>
      </c>
      <c r="AU504" s="158" t="s">
        <v>87</v>
      </c>
      <c r="AV504" s="12" t="s">
        <v>87</v>
      </c>
      <c r="AW504" s="12" t="s">
        <v>32</v>
      </c>
      <c r="AX504" s="12" t="s">
        <v>77</v>
      </c>
      <c r="AY504" s="158" t="s">
        <v>187</v>
      </c>
    </row>
    <row r="505" spans="2:65" s="15" customFormat="1" ht="11.25">
      <c r="B505" s="177"/>
      <c r="D505" s="150" t="s">
        <v>292</v>
      </c>
      <c r="E505" s="178" t="s">
        <v>1</v>
      </c>
      <c r="F505" s="179" t="s">
        <v>799</v>
      </c>
      <c r="H505" s="180">
        <v>64.492999999999995</v>
      </c>
      <c r="I505" s="181"/>
      <c r="L505" s="177"/>
      <c r="M505" s="182"/>
      <c r="T505" s="183"/>
      <c r="AT505" s="178" t="s">
        <v>292</v>
      </c>
      <c r="AU505" s="178" t="s">
        <v>87</v>
      </c>
      <c r="AV505" s="15" t="s">
        <v>101</v>
      </c>
      <c r="AW505" s="15" t="s">
        <v>32</v>
      </c>
      <c r="AX505" s="15" t="s">
        <v>77</v>
      </c>
      <c r="AY505" s="178" t="s">
        <v>187</v>
      </c>
    </row>
    <row r="506" spans="2:65" s="12" customFormat="1" ht="11.25">
      <c r="B506" s="157"/>
      <c r="D506" s="150" t="s">
        <v>292</v>
      </c>
      <c r="E506" s="158" t="s">
        <v>1</v>
      </c>
      <c r="F506" s="159" t="s">
        <v>800</v>
      </c>
      <c r="H506" s="160">
        <v>56.45</v>
      </c>
      <c r="I506" s="161"/>
      <c r="L506" s="157"/>
      <c r="M506" s="162"/>
      <c r="T506" s="163"/>
      <c r="AT506" s="158" t="s">
        <v>292</v>
      </c>
      <c r="AU506" s="158" t="s">
        <v>87</v>
      </c>
      <c r="AV506" s="12" t="s">
        <v>87</v>
      </c>
      <c r="AW506" s="12" t="s">
        <v>32</v>
      </c>
      <c r="AX506" s="12" t="s">
        <v>77</v>
      </c>
      <c r="AY506" s="158" t="s">
        <v>187</v>
      </c>
    </row>
    <row r="507" spans="2:65" s="15" customFormat="1" ht="11.25">
      <c r="B507" s="177"/>
      <c r="D507" s="150" t="s">
        <v>292</v>
      </c>
      <c r="E507" s="178" t="s">
        <v>1</v>
      </c>
      <c r="F507" s="179" t="s">
        <v>801</v>
      </c>
      <c r="H507" s="180">
        <v>56.45</v>
      </c>
      <c r="I507" s="181"/>
      <c r="L507" s="177"/>
      <c r="M507" s="182"/>
      <c r="T507" s="183"/>
      <c r="AT507" s="178" t="s">
        <v>292</v>
      </c>
      <c r="AU507" s="178" t="s">
        <v>87</v>
      </c>
      <c r="AV507" s="15" t="s">
        <v>101</v>
      </c>
      <c r="AW507" s="15" t="s">
        <v>32</v>
      </c>
      <c r="AX507" s="15" t="s">
        <v>77</v>
      </c>
      <c r="AY507" s="178" t="s">
        <v>187</v>
      </c>
    </row>
    <row r="508" spans="2:65" s="13" customFormat="1" ht="11.25">
      <c r="B508" s="164"/>
      <c r="D508" s="150" t="s">
        <v>292</v>
      </c>
      <c r="E508" s="165" t="s">
        <v>1</v>
      </c>
      <c r="F508" s="166" t="s">
        <v>296</v>
      </c>
      <c r="H508" s="167">
        <v>120.943</v>
      </c>
      <c r="I508" s="168"/>
      <c r="L508" s="164"/>
      <c r="M508" s="169"/>
      <c r="T508" s="170"/>
      <c r="AT508" s="165" t="s">
        <v>292</v>
      </c>
      <c r="AU508" s="165" t="s">
        <v>87</v>
      </c>
      <c r="AV508" s="13" t="s">
        <v>207</v>
      </c>
      <c r="AW508" s="13" t="s">
        <v>32</v>
      </c>
      <c r="AX508" s="13" t="s">
        <v>85</v>
      </c>
      <c r="AY508" s="165" t="s">
        <v>187</v>
      </c>
    </row>
    <row r="509" spans="2:65" s="1" customFormat="1" ht="24.2" customHeight="1">
      <c r="B509" s="136"/>
      <c r="C509" s="137" t="s">
        <v>802</v>
      </c>
      <c r="D509" s="137" t="s">
        <v>190</v>
      </c>
      <c r="E509" s="138" t="s">
        <v>803</v>
      </c>
      <c r="F509" s="139" t="s">
        <v>804</v>
      </c>
      <c r="G509" s="140" t="s">
        <v>286</v>
      </c>
      <c r="H509" s="141">
        <v>489.8</v>
      </c>
      <c r="I509" s="142"/>
      <c r="J509" s="143">
        <f>ROUND(I509*H509,2)</f>
        <v>0</v>
      </c>
      <c r="K509" s="139" t="s">
        <v>194</v>
      </c>
      <c r="L509" s="32"/>
      <c r="M509" s="144" t="s">
        <v>1</v>
      </c>
      <c r="N509" s="145" t="s">
        <v>42</v>
      </c>
      <c r="P509" s="146">
        <f>O509*H509</f>
        <v>0</v>
      </c>
      <c r="Q509" s="146">
        <v>5.3299999999999997E-3</v>
      </c>
      <c r="R509" s="146">
        <f>Q509*H509</f>
        <v>2.6106339999999997</v>
      </c>
      <c r="S509" s="146">
        <v>0</v>
      </c>
      <c r="T509" s="147">
        <f>S509*H509</f>
        <v>0</v>
      </c>
      <c r="AR509" s="148" t="s">
        <v>207</v>
      </c>
      <c r="AT509" s="148" t="s">
        <v>190</v>
      </c>
      <c r="AU509" s="148" t="s">
        <v>87</v>
      </c>
      <c r="AY509" s="17" t="s">
        <v>187</v>
      </c>
      <c r="BE509" s="149">
        <f>IF(N509="základní",J509,0)</f>
        <v>0</v>
      </c>
      <c r="BF509" s="149">
        <f>IF(N509="snížená",J509,0)</f>
        <v>0</v>
      </c>
      <c r="BG509" s="149">
        <f>IF(N509="zákl. přenesená",J509,0)</f>
        <v>0</v>
      </c>
      <c r="BH509" s="149">
        <f>IF(N509="sníž. přenesená",J509,0)</f>
        <v>0</v>
      </c>
      <c r="BI509" s="149">
        <f>IF(N509="nulová",J509,0)</f>
        <v>0</v>
      </c>
      <c r="BJ509" s="17" t="s">
        <v>85</v>
      </c>
      <c r="BK509" s="149">
        <f>ROUND(I509*H509,2)</f>
        <v>0</v>
      </c>
      <c r="BL509" s="17" t="s">
        <v>207</v>
      </c>
      <c r="BM509" s="148" t="s">
        <v>805</v>
      </c>
    </row>
    <row r="510" spans="2:65" s="12" customFormat="1" ht="11.25">
      <c r="B510" s="157"/>
      <c r="D510" s="150" t="s">
        <v>292</v>
      </c>
      <c r="E510" s="158" t="s">
        <v>1</v>
      </c>
      <c r="F510" s="159" t="s">
        <v>806</v>
      </c>
      <c r="H510" s="160">
        <v>188.7</v>
      </c>
      <c r="I510" s="161"/>
      <c r="L510" s="157"/>
      <c r="M510" s="162"/>
      <c r="T510" s="163"/>
      <c r="AT510" s="158" t="s">
        <v>292</v>
      </c>
      <c r="AU510" s="158" t="s">
        <v>87</v>
      </c>
      <c r="AV510" s="12" t="s">
        <v>87</v>
      </c>
      <c r="AW510" s="12" t="s">
        <v>32</v>
      </c>
      <c r="AX510" s="12" t="s">
        <v>77</v>
      </c>
      <c r="AY510" s="158" t="s">
        <v>187</v>
      </c>
    </row>
    <row r="511" spans="2:65" s="12" customFormat="1" ht="11.25">
      <c r="B511" s="157"/>
      <c r="D511" s="150" t="s">
        <v>292</v>
      </c>
      <c r="E511" s="158" t="s">
        <v>1</v>
      </c>
      <c r="F511" s="159" t="s">
        <v>807</v>
      </c>
      <c r="H511" s="160">
        <v>91.4</v>
      </c>
      <c r="I511" s="161"/>
      <c r="L511" s="157"/>
      <c r="M511" s="162"/>
      <c r="T511" s="163"/>
      <c r="AT511" s="158" t="s">
        <v>292</v>
      </c>
      <c r="AU511" s="158" t="s">
        <v>87</v>
      </c>
      <c r="AV511" s="12" t="s">
        <v>87</v>
      </c>
      <c r="AW511" s="12" t="s">
        <v>32</v>
      </c>
      <c r="AX511" s="12" t="s">
        <v>77</v>
      </c>
      <c r="AY511" s="158" t="s">
        <v>187</v>
      </c>
    </row>
    <row r="512" spans="2:65" s="15" customFormat="1" ht="11.25">
      <c r="B512" s="177"/>
      <c r="D512" s="150" t="s">
        <v>292</v>
      </c>
      <c r="E512" s="178" t="s">
        <v>1</v>
      </c>
      <c r="F512" s="179" t="s">
        <v>799</v>
      </c>
      <c r="H512" s="180">
        <v>280.10000000000002</v>
      </c>
      <c r="I512" s="181"/>
      <c r="L512" s="177"/>
      <c r="M512" s="182"/>
      <c r="T512" s="183"/>
      <c r="AT512" s="178" t="s">
        <v>292</v>
      </c>
      <c r="AU512" s="178" t="s">
        <v>87</v>
      </c>
      <c r="AV512" s="15" t="s">
        <v>101</v>
      </c>
      <c r="AW512" s="15" t="s">
        <v>32</v>
      </c>
      <c r="AX512" s="15" t="s">
        <v>77</v>
      </c>
      <c r="AY512" s="178" t="s">
        <v>187</v>
      </c>
    </row>
    <row r="513" spans="2:65" s="12" customFormat="1" ht="11.25">
      <c r="B513" s="157"/>
      <c r="D513" s="150" t="s">
        <v>292</v>
      </c>
      <c r="E513" s="158" t="s">
        <v>1</v>
      </c>
      <c r="F513" s="159" t="s">
        <v>808</v>
      </c>
      <c r="H513" s="160">
        <v>209.7</v>
      </c>
      <c r="I513" s="161"/>
      <c r="L513" s="157"/>
      <c r="M513" s="162"/>
      <c r="T513" s="163"/>
      <c r="AT513" s="158" t="s">
        <v>292</v>
      </c>
      <c r="AU513" s="158" t="s">
        <v>87</v>
      </c>
      <c r="AV513" s="12" t="s">
        <v>87</v>
      </c>
      <c r="AW513" s="12" t="s">
        <v>32</v>
      </c>
      <c r="AX513" s="12" t="s">
        <v>77</v>
      </c>
      <c r="AY513" s="158" t="s">
        <v>187</v>
      </c>
    </row>
    <row r="514" spans="2:65" s="15" customFormat="1" ht="11.25">
      <c r="B514" s="177"/>
      <c r="D514" s="150" t="s">
        <v>292</v>
      </c>
      <c r="E514" s="178" t="s">
        <v>1</v>
      </c>
      <c r="F514" s="179" t="s">
        <v>801</v>
      </c>
      <c r="H514" s="180">
        <v>209.7</v>
      </c>
      <c r="I514" s="181"/>
      <c r="L514" s="177"/>
      <c r="M514" s="182"/>
      <c r="T514" s="183"/>
      <c r="AT514" s="178" t="s">
        <v>292</v>
      </c>
      <c r="AU514" s="178" t="s">
        <v>87</v>
      </c>
      <c r="AV514" s="15" t="s">
        <v>101</v>
      </c>
      <c r="AW514" s="15" t="s">
        <v>32</v>
      </c>
      <c r="AX514" s="15" t="s">
        <v>77</v>
      </c>
      <c r="AY514" s="178" t="s">
        <v>187</v>
      </c>
    </row>
    <row r="515" spans="2:65" s="13" customFormat="1" ht="11.25">
      <c r="B515" s="164"/>
      <c r="D515" s="150" t="s">
        <v>292</v>
      </c>
      <c r="E515" s="165" t="s">
        <v>1</v>
      </c>
      <c r="F515" s="166" t="s">
        <v>296</v>
      </c>
      <c r="H515" s="167">
        <v>489.8</v>
      </c>
      <c r="I515" s="168"/>
      <c r="L515" s="164"/>
      <c r="M515" s="169"/>
      <c r="T515" s="170"/>
      <c r="AT515" s="165" t="s">
        <v>292</v>
      </c>
      <c r="AU515" s="165" t="s">
        <v>87</v>
      </c>
      <c r="AV515" s="13" t="s">
        <v>207</v>
      </c>
      <c r="AW515" s="13" t="s">
        <v>32</v>
      </c>
      <c r="AX515" s="13" t="s">
        <v>85</v>
      </c>
      <c r="AY515" s="165" t="s">
        <v>187</v>
      </c>
    </row>
    <row r="516" spans="2:65" s="1" customFormat="1" ht="24.2" customHeight="1">
      <c r="B516" s="136"/>
      <c r="C516" s="137" t="s">
        <v>809</v>
      </c>
      <c r="D516" s="137" t="s">
        <v>190</v>
      </c>
      <c r="E516" s="138" t="s">
        <v>810</v>
      </c>
      <c r="F516" s="139" t="s">
        <v>811</v>
      </c>
      <c r="G516" s="140" t="s">
        <v>286</v>
      </c>
      <c r="H516" s="141">
        <v>489.8</v>
      </c>
      <c r="I516" s="142"/>
      <c r="J516" s="143">
        <f>ROUND(I516*H516,2)</f>
        <v>0</v>
      </c>
      <c r="K516" s="139" t="s">
        <v>194</v>
      </c>
      <c r="L516" s="32"/>
      <c r="M516" s="144" t="s">
        <v>1</v>
      </c>
      <c r="N516" s="145" t="s">
        <v>42</v>
      </c>
      <c r="P516" s="146">
        <f>O516*H516</f>
        <v>0</v>
      </c>
      <c r="Q516" s="146">
        <v>0</v>
      </c>
      <c r="R516" s="146">
        <f>Q516*H516</f>
        <v>0</v>
      </c>
      <c r="S516" s="146">
        <v>0</v>
      </c>
      <c r="T516" s="147">
        <f>S516*H516</f>
        <v>0</v>
      </c>
      <c r="AR516" s="148" t="s">
        <v>207</v>
      </c>
      <c r="AT516" s="148" t="s">
        <v>190</v>
      </c>
      <c r="AU516" s="148" t="s">
        <v>87</v>
      </c>
      <c r="AY516" s="17" t="s">
        <v>187</v>
      </c>
      <c r="BE516" s="149">
        <f>IF(N516="základní",J516,0)</f>
        <v>0</v>
      </c>
      <c r="BF516" s="149">
        <f>IF(N516="snížená",J516,0)</f>
        <v>0</v>
      </c>
      <c r="BG516" s="149">
        <f>IF(N516="zákl. přenesená",J516,0)</f>
        <v>0</v>
      </c>
      <c r="BH516" s="149">
        <f>IF(N516="sníž. přenesená",J516,0)</f>
        <v>0</v>
      </c>
      <c r="BI516" s="149">
        <f>IF(N516="nulová",J516,0)</f>
        <v>0</v>
      </c>
      <c r="BJ516" s="17" t="s">
        <v>85</v>
      </c>
      <c r="BK516" s="149">
        <f>ROUND(I516*H516,2)</f>
        <v>0</v>
      </c>
      <c r="BL516" s="17" t="s">
        <v>207</v>
      </c>
      <c r="BM516" s="148" t="s">
        <v>812</v>
      </c>
    </row>
    <row r="517" spans="2:65" s="1" customFormat="1" ht="24.2" customHeight="1">
      <c r="B517" s="136"/>
      <c r="C517" s="137" t="s">
        <v>813</v>
      </c>
      <c r="D517" s="137" t="s">
        <v>190</v>
      </c>
      <c r="E517" s="138" t="s">
        <v>814</v>
      </c>
      <c r="F517" s="139" t="s">
        <v>815</v>
      </c>
      <c r="G517" s="140" t="s">
        <v>286</v>
      </c>
      <c r="H517" s="141">
        <v>453</v>
      </c>
      <c r="I517" s="142"/>
      <c r="J517" s="143">
        <f>ROUND(I517*H517,2)</f>
        <v>0</v>
      </c>
      <c r="K517" s="139" t="s">
        <v>194</v>
      </c>
      <c r="L517" s="32"/>
      <c r="M517" s="144" t="s">
        <v>1</v>
      </c>
      <c r="N517" s="145" t="s">
        <v>42</v>
      </c>
      <c r="P517" s="146">
        <f>O517*H517</f>
        <v>0</v>
      </c>
      <c r="Q517" s="146">
        <v>8.8000000000000003E-4</v>
      </c>
      <c r="R517" s="146">
        <f>Q517*H517</f>
        <v>0.39863999999999999</v>
      </c>
      <c r="S517" s="146">
        <v>0</v>
      </c>
      <c r="T517" s="147">
        <f>S517*H517</f>
        <v>0</v>
      </c>
      <c r="AR517" s="148" t="s">
        <v>207</v>
      </c>
      <c r="AT517" s="148" t="s">
        <v>190</v>
      </c>
      <c r="AU517" s="148" t="s">
        <v>87</v>
      </c>
      <c r="AY517" s="17" t="s">
        <v>187</v>
      </c>
      <c r="BE517" s="149">
        <f>IF(N517="základní",J517,0)</f>
        <v>0</v>
      </c>
      <c r="BF517" s="149">
        <f>IF(N517="snížená",J517,0)</f>
        <v>0</v>
      </c>
      <c r="BG517" s="149">
        <f>IF(N517="zákl. přenesená",J517,0)</f>
        <v>0</v>
      </c>
      <c r="BH517" s="149">
        <f>IF(N517="sníž. přenesená",J517,0)</f>
        <v>0</v>
      </c>
      <c r="BI517" s="149">
        <f>IF(N517="nulová",J517,0)</f>
        <v>0</v>
      </c>
      <c r="BJ517" s="17" t="s">
        <v>85</v>
      </c>
      <c r="BK517" s="149">
        <f>ROUND(I517*H517,2)</f>
        <v>0</v>
      </c>
      <c r="BL517" s="17" t="s">
        <v>207</v>
      </c>
      <c r="BM517" s="148" t="s">
        <v>816</v>
      </c>
    </row>
    <row r="518" spans="2:65" s="12" customFormat="1" ht="11.25">
      <c r="B518" s="157"/>
      <c r="D518" s="150" t="s">
        <v>292</v>
      </c>
      <c r="E518" s="158" t="s">
        <v>1</v>
      </c>
      <c r="F518" s="159" t="s">
        <v>817</v>
      </c>
      <c r="H518" s="160">
        <v>259.2</v>
      </c>
      <c r="I518" s="161"/>
      <c r="L518" s="157"/>
      <c r="M518" s="162"/>
      <c r="T518" s="163"/>
      <c r="AT518" s="158" t="s">
        <v>292</v>
      </c>
      <c r="AU518" s="158" t="s">
        <v>87</v>
      </c>
      <c r="AV518" s="12" t="s">
        <v>87</v>
      </c>
      <c r="AW518" s="12" t="s">
        <v>32</v>
      </c>
      <c r="AX518" s="12" t="s">
        <v>77</v>
      </c>
      <c r="AY518" s="158" t="s">
        <v>187</v>
      </c>
    </row>
    <row r="519" spans="2:65" s="12" customFormat="1" ht="11.25">
      <c r="B519" s="157"/>
      <c r="D519" s="150" t="s">
        <v>292</v>
      </c>
      <c r="E519" s="158" t="s">
        <v>1</v>
      </c>
      <c r="F519" s="159" t="s">
        <v>818</v>
      </c>
      <c r="H519" s="160">
        <v>193.8</v>
      </c>
      <c r="I519" s="161"/>
      <c r="L519" s="157"/>
      <c r="M519" s="162"/>
      <c r="T519" s="163"/>
      <c r="AT519" s="158" t="s">
        <v>292</v>
      </c>
      <c r="AU519" s="158" t="s">
        <v>87</v>
      </c>
      <c r="AV519" s="12" t="s">
        <v>87</v>
      </c>
      <c r="AW519" s="12" t="s">
        <v>32</v>
      </c>
      <c r="AX519" s="12" t="s">
        <v>77</v>
      </c>
      <c r="AY519" s="158" t="s">
        <v>187</v>
      </c>
    </row>
    <row r="520" spans="2:65" s="13" customFormat="1" ht="11.25">
      <c r="B520" s="164"/>
      <c r="D520" s="150" t="s">
        <v>292</v>
      </c>
      <c r="E520" s="165" t="s">
        <v>1</v>
      </c>
      <c r="F520" s="166" t="s">
        <v>296</v>
      </c>
      <c r="H520" s="167">
        <v>453</v>
      </c>
      <c r="I520" s="168"/>
      <c r="L520" s="164"/>
      <c r="M520" s="169"/>
      <c r="T520" s="170"/>
      <c r="AT520" s="165" t="s">
        <v>292</v>
      </c>
      <c r="AU520" s="165" t="s">
        <v>87</v>
      </c>
      <c r="AV520" s="13" t="s">
        <v>207</v>
      </c>
      <c r="AW520" s="13" t="s">
        <v>32</v>
      </c>
      <c r="AX520" s="13" t="s">
        <v>85</v>
      </c>
      <c r="AY520" s="165" t="s">
        <v>187</v>
      </c>
    </row>
    <row r="521" spans="2:65" s="1" customFormat="1" ht="24.2" customHeight="1">
      <c r="B521" s="136"/>
      <c r="C521" s="137" t="s">
        <v>819</v>
      </c>
      <c r="D521" s="137" t="s">
        <v>190</v>
      </c>
      <c r="E521" s="138" t="s">
        <v>820</v>
      </c>
      <c r="F521" s="139" t="s">
        <v>821</v>
      </c>
      <c r="G521" s="140" t="s">
        <v>286</v>
      </c>
      <c r="H521" s="141">
        <v>453</v>
      </c>
      <c r="I521" s="142"/>
      <c r="J521" s="143">
        <f>ROUND(I521*H521,2)</f>
        <v>0</v>
      </c>
      <c r="K521" s="139" t="s">
        <v>194</v>
      </c>
      <c r="L521" s="32"/>
      <c r="M521" s="144" t="s">
        <v>1</v>
      </c>
      <c r="N521" s="145" t="s">
        <v>42</v>
      </c>
      <c r="P521" s="146">
        <f>O521*H521</f>
        <v>0</v>
      </c>
      <c r="Q521" s="146">
        <v>0</v>
      </c>
      <c r="R521" s="146">
        <f>Q521*H521</f>
        <v>0</v>
      </c>
      <c r="S521" s="146">
        <v>0</v>
      </c>
      <c r="T521" s="147">
        <f>S521*H521</f>
        <v>0</v>
      </c>
      <c r="AR521" s="148" t="s">
        <v>207</v>
      </c>
      <c r="AT521" s="148" t="s">
        <v>190</v>
      </c>
      <c r="AU521" s="148" t="s">
        <v>87</v>
      </c>
      <c r="AY521" s="17" t="s">
        <v>187</v>
      </c>
      <c r="BE521" s="149">
        <f>IF(N521="základní",J521,0)</f>
        <v>0</v>
      </c>
      <c r="BF521" s="149">
        <f>IF(N521="snížená",J521,0)</f>
        <v>0</v>
      </c>
      <c r="BG521" s="149">
        <f>IF(N521="zákl. přenesená",J521,0)</f>
        <v>0</v>
      </c>
      <c r="BH521" s="149">
        <f>IF(N521="sníž. přenesená",J521,0)</f>
        <v>0</v>
      </c>
      <c r="BI521" s="149">
        <f>IF(N521="nulová",J521,0)</f>
        <v>0</v>
      </c>
      <c r="BJ521" s="17" t="s">
        <v>85</v>
      </c>
      <c r="BK521" s="149">
        <f>ROUND(I521*H521,2)</f>
        <v>0</v>
      </c>
      <c r="BL521" s="17" t="s">
        <v>207</v>
      </c>
      <c r="BM521" s="148" t="s">
        <v>822</v>
      </c>
    </row>
    <row r="522" spans="2:65" s="1" customFormat="1" ht="16.5" customHeight="1">
      <c r="B522" s="136"/>
      <c r="C522" s="137" t="s">
        <v>823</v>
      </c>
      <c r="D522" s="137" t="s">
        <v>190</v>
      </c>
      <c r="E522" s="138" t="s">
        <v>824</v>
      </c>
      <c r="F522" s="139" t="s">
        <v>825</v>
      </c>
      <c r="G522" s="140" t="s">
        <v>357</v>
      </c>
      <c r="H522" s="141">
        <v>12.172000000000001</v>
      </c>
      <c r="I522" s="142"/>
      <c r="J522" s="143">
        <f>ROUND(I522*H522,2)</f>
        <v>0</v>
      </c>
      <c r="K522" s="139" t="s">
        <v>194</v>
      </c>
      <c r="L522" s="32"/>
      <c r="M522" s="144" t="s">
        <v>1</v>
      </c>
      <c r="N522" s="145" t="s">
        <v>42</v>
      </c>
      <c r="P522" s="146">
        <f>O522*H522</f>
        <v>0</v>
      </c>
      <c r="Q522" s="146">
        <v>1.05555</v>
      </c>
      <c r="R522" s="146">
        <f>Q522*H522</f>
        <v>12.848154600000001</v>
      </c>
      <c r="S522" s="146">
        <v>0</v>
      </c>
      <c r="T522" s="147">
        <f>S522*H522</f>
        <v>0</v>
      </c>
      <c r="AR522" s="148" t="s">
        <v>207</v>
      </c>
      <c r="AT522" s="148" t="s">
        <v>190</v>
      </c>
      <c r="AU522" s="148" t="s">
        <v>87</v>
      </c>
      <c r="AY522" s="17" t="s">
        <v>187</v>
      </c>
      <c r="BE522" s="149">
        <f>IF(N522="základní",J522,0)</f>
        <v>0</v>
      </c>
      <c r="BF522" s="149">
        <f>IF(N522="snížená",J522,0)</f>
        <v>0</v>
      </c>
      <c r="BG522" s="149">
        <f>IF(N522="zákl. přenesená",J522,0)</f>
        <v>0</v>
      </c>
      <c r="BH522" s="149">
        <f>IF(N522="sníž. přenesená",J522,0)</f>
        <v>0</v>
      </c>
      <c r="BI522" s="149">
        <f>IF(N522="nulová",J522,0)</f>
        <v>0</v>
      </c>
      <c r="BJ522" s="17" t="s">
        <v>85</v>
      </c>
      <c r="BK522" s="149">
        <f>ROUND(I522*H522,2)</f>
        <v>0</v>
      </c>
      <c r="BL522" s="17" t="s">
        <v>207</v>
      </c>
      <c r="BM522" s="148" t="s">
        <v>826</v>
      </c>
    </row>
    <row r="523" spans="2:65" s="12" customFormat="1" ht="11.25">
      <c r="B523" s="157"/>
      <c r="D523" s="150" t="s">
        <v>292</v>
      </c>
      <c r="E523" s="158" t="s">
        <v>1</v>
      </c>
      <c r="F523" s="159" t="s">
        <v>827</v>
      </c>
      <c r="H523" s="160">
        <v>7.2590000000000003</v>
      </c>
      <c r="I523" s="161"/>
      <c r="L523" s="157"/>
      <c r="M523" s="162"/>
      <c r="T523" s="163"/>
      <c r="AT523" s="158" t="s">
        <v>292</v>
      </c>
      <c r="AU523" s="158" t="s">
        <v>87</v>
      </c>
      <c r="AV523" s="12" t="s">
        <v>87</v>
      </c>
      <c r="AW523" s="12" t="s">
        <v>32</v>
      </c>
      <c r="AX523" s="12" t="s">
        <v>77</v>
      </c>
      <c r="AY523" s="158" t="s">
        <v>187</v>
      </c>
    </row>
    <row r="524" spans="2:65" s="12" customFormat="1" ht="11.25">
      <c r="B524" s="157"/>
      <c r="D524" s="150" t="s">
        <v>292</v>
      </c>
      <c r="E524" s="158" t="s">
        <v>1</v>
      </c>
      <c r="F524" s="159" t="s">
        <v>828</v>
      </c>
      <c r="H524" s="160">
        <v>4.9130000000000003</v>
      </c>
      <c r="I524" s="161"/>
      <c r="L524" s="157"/>
      <c r="M524" s="162"/>
      <c r="T524" s="163"/>
      <c r="AT524" s="158" t="s">
        <v>292</v>
      </c>
      <c r="AU524" s="158" t="s">
        <v>87</v>
      </c>
      <c r="AV524" s="12" t="s">
        <v>87</v>
      </c>
      <c r="AW524" s="12" t="s">
        <v>32</v>
      </c>
      <c r="AX524" s="12" t="s">
        <v>77</v>
      </c>
      <c r="AY524" s="158" t="s">
        <v>187</v>
      </c>
    </row>
    <row r="525" spans="2:65" s="13" customFormat="1" ht="11.25">
      <c r="B525" s="164"/>
      <c r="D525" s="150" t="s">
        <v>292</v>
      </c>
      <c r="E525" s="165" t="s">
        <v>1</v>
      </c>
      <c r="F525" s="166" t="s">
        <v>296</v>
      </c>
      <c r="H525" s="167">
        <v>12.172000000000001</v>
      </c>
      <c r="I525" s="168"/>
      <c r="L525" s="164"/>
      <c r="M525" s="169"/>
      <c r="T525" s="170"/>
      <c r="AT525" s="165" t="s">
        <v>292</v>
      </c>
      <c r="AU525" s="165" t="s">
        <v>87</v>
      </c>
      <c r="AV525" s="13" t="s">
        <v>207</v>
      </c>
      <c r="AW525" s="13" t="s">
        <v>32</v>
      </c>
      <c r="AX525" s="13" t="s">
        <v>85</v>
      </c>
      <c r="AY525" s="165" t="s">
        <v>187</v>
      </c>
    </row>
    <row r="526" spans="2:65" s="1" customFormat="1" ht="55.5" customHeight="1">
      <c r="B526" s="136"/>
      <c r="C526" s="137" t="s">
        <v>829</v>
      </c>
      <c r="D526" s="137" t="s">
        <v>190</v>
      </c>
      <c r="E526" s="138" t="s">
        <v>830</v>
      </c>
      <c r="F526" s="139" t="s">
        <v>831</v>
      </c>
      <c r="G526" s="140" t="s">
        <v>290</v>
      </c>
      <c r="H526" s="141">
        <v>0.223</v>
      </c>
      <c r="I526" s="142"/>
      <c r="J526" s="143">
        <f>ROUND(I526*H526,2)</f>
        <v>0</v>
      </c>
      <c r="K526" s="139" t="s">
        <v>194</v>
      </c>
      <c r="L526" s="32"/>
      <c r="M526" s="144" t="s">
        <v>1</v>
      </c>
      <c r="N526" s="145" t="s">
        <v>42</v>
      </c>
      <c r="P526" s="146">
        <f>O526*H526</f>
        <v>0</v>
      </c>
      <c r="Q526" s="146">
        <v>2.40978</v>
      </c>
      <c r="R526" s="146">
        <f>Q526*H526</f>
        <v>0.53738094000000003</v>
      </c>
      <c r="S526" s="146">
        <v>0</v>
      </c>
      <c r="T526" s="147">
        <f>S526*H526</f>
        <v>0</v>
      </c>
      <c r="AR526" s="148" t="s">
        <v>207</v>
      </c>
      <c r="AT526" s="148" t="s">
        <v>190</v>
      </c>
      <c r="AU526" s="148" t="s">
        <v>87</v>
      </c>
      <c r="AY526" s="17" t="s">
        <v>187</v>
      </c>
      <c r="BE526" s="149">
        <f>IF(N526="základní",J526,0)</f>
        <v>0</v>
      </c>
      <c r="BF526" s="149">
        <f>IF(N526="snížená",J526,0)</f>
        <v>0</v>
      </c>
      <c r="BG526" s="149">
        <f>IF(N526="zákl. přenesená",J526,0)</f>
        <v>0</v>
      </c>
      <c r="BH526" s="149">
        <f>IF(N526="sníž. přenesená",J526,0)</f>
        <v>0</v>
      </c>
      <c r="BI526" s="149">
        <f>IF(N526="nulová",J526,0)</f>
        <v>0</v>
      </c>
      <c r="BJ526" s="17" t="s">
        <v>85</v>
      </c>
      <c r="BK526" s="149">
        <f>ROUND(I526*H526,2)</f>
        <v>0</v>
      </c>
      <c r="BL526" s="17" t="s">
        <v>207</v>
      </c>
      <c r="BM526" s="148" t="s">
        <v>832</v>
      </c>
    </row>
    <row r="527" spans="2:65" s="1" customFormat="1" ht="19.5">
      <c r="B527" s="32"/>
      <c r="D527" s="150" t="s">
        <v>197</v>
      </c>
      <c r="F527" s="151" t="s">
        <v>833</v>
      </c>
      <c r="I527" s="152"/>
      <c r="L527" s="32"/>
      <c r="M527" s="153"/>
      <c r="T527" s="56"/>
      <c r="AT527" s="17" t="s">
        <v>197</v>
      </c>
      <c r="AU527" s="17" t="s">
        <v>87</v>
      </c>
    </row>
    <row r="528" spans="2:65" s="12" customFormat="1" ht="11.25">
      <c r="B528" s="157"/>
      <c r="D528" s="150" t="s">
        <v>292</v>
      </c>
      <c r="E528" s="158" t="s">
        <v>1</v>
      </c>
      <c r="F528" s="159" t="s">
        <v>834</v>
      </c>
      <c r="H528" s="160">
        <v>0.223</v>
      </c>
      <c r="I528" s="161"/>
      <c r="L528" s="157"/>
      <c r="M528" s="162"/>
      <c r="T528" s="163"/>
      <c r="AT528" s="158" t="s">
        <v>292</v>
      </c>
      <c r="AU528" s="158" t="s">
        <v>87</v>
      </c>
      <c r="AV528" s="12" t="s">
        <v>87</v>
      </c>
      <c r="AW528" s="12" t="s">
        <v>32</v>
      </c>
      <c r="AX528" s="12" t="s">
        <v>85</v>
      </c>
      <c r="AY528" s="158" t="s">
        <v>187</v>
      </c>
    </row>
    <row r="529" spans="2:65" s="1" customFormat="1" ht="16.5" customHeight="1">
      <c r="B529" s="136"/>
      <c r="C529" s="137" t="s">
        <v>835</v>
      </c>
      <c r="D529" s="137" t="s">
        <v>190</v>
      </c>
      <c r="E529" s="138" t="s">
        <v>836</v>
      </c>
      <c r="F529" s="139" t="s">
        <v>837</v>
      </c>
      <c r="G529" s="140" t="s">
        <v>290</v>
      </c>
      <c r="H529" s="141">
        <v>9.4139999999999997</v>
      </c>
      <c r="I529" s="142"/>
      <c r="J529" s="143">
        <f>ROUND(I529*H529,2)</f>
        <v>0</v>
      </c>
      <c r="K529" s="139" t="s">
        <v>194</v>
      </c>
      <c r="L529" s="32"/>
      <c r="M529" s="144" t="s">
        <v>1</v>
      </c>
      <c r="N529" s="145" t="s">
        <v>42</v>
      </c>
      <c r="P529" s="146">
        <f>O529*H529</f>
        <v>0</v>
      </c>
      <c r="Q529" s="146">
        <v>2.5019399999999998</v>
      </c>
      <c r="R529" s="146">
        <f>Q529*H529</f>
        <v>23.553263159999997</v>
      </c>
      <c r="S529" s="146">
        <v>0</v>
      </c>
      <c r="T529" s="147">
        <f>S529*H529</f>
        <v>0</v>
      </c>
      <c r="AR529" s="148" t="s">
        <v>207</v>
      </c>
      <c r="AT529" s="148" t="s">
        <v>190</v>
      </c>
      <c r="AU529" s="148" t="s">
        <v>87</v>
      </c>
      <c r="AY529" s="17" t="s">
        <v>187</v>
      </c>
      <c r="BE529" s="149">
        <f>IF(N529="základní",J529,0)</f>
        <v>0</v>
      </c>
      <c r="BF529" s="149">
        <f>IF(N529="snížená",J529,0)</f>
        <v>0</v>
      </c>
      <c r="BG529" s="149">
        <f>IF(N529="zákl. přenesená",J529,0)</f>
        <v>0</v>
      </c>
      <c r="BH529" s="149">
        <f>IF(N529="sníž. přenesená",J529,0)</f>
        <v>0</v>
      </c>
      <c r="BI529" s="149">
        <f>IF(N529="nulová",J529,0)</f>
        <v>0</v>
      </c>
      <c r="BJ529" s="17" t="s">
        <v>85</v>
      </c>
      <c r="BK529" s="149">
        <f>ROUND(I529*H529,2)</f>
        <v>0</v>
      </c>
      <c r="BL529" s="17" t="s">
        <v>207</v>
      </c>
      <c r="BM529" s="148" t="s">
        <v>838</v>
      </c>
    </row>
    <row r="530" spans="2:65" s="1" customFormat="1" ht="19.5">
      <c r="B530" s="32"/>
      <c r="D530" s="150" t="s">
        <v>197</v>
      </c>
      <c r="F530" s="151" t="s">
        <v>728</v>
      </c>
      <c r="I530" s="152"/>
      <c r="L530" s="32"/>
      <c r="M530" s="153"/>
      <c r="T530" s="56"/>
      <c r="AT530" s="17" t="s">
        <v>197</v>
      </c>
      <c r="AU530" s="17" t="s">
        <v>87</v>
      </c>
    </row>
    <row r="531" spans="2:65" s="12" customFormat="1" ht="11.25">
      <c r="B531" s="157"/>
      <c r="D531" s="150" t="s">
        <v>292</v>
      </c>
      <c r="E531" s="158" t="s">
        <v>1</v>
      </c>
      <c r="F531" s="159" t="s">
        <v>839</v>
      </c>
      <c r="H531" s="160">
        <v>4.8380000000000001</v>
      </c>
      <c r="I531" s="161"/>
      <c r="L531" s="157"/>
      <c r="M531" s="162"/>
      <c r="T531" s="163"/>
      <c r="AT531" s="158" t="s">
        <v>292</v>
      </c>
      <c r="AU531" s="158" t="s">
        <v>87</v>
      </c>
      <c r="AV531" s="12" t="s">
        <v>87</v>
      </c>
      <c r="AW531" s="12" t="s">
        <v>32</v>
      </c>
      <c r="AX531" s="12" t="s">
        <v>77</v>
      </c>
      <c r="AY531" s="158" t="s">
        <v>187</v>
      </c>
    </row>
    <row r="532" spans="2:65" s="15" customFormat="1" ht="11.25">
      <c r="B532" s="177"/>
      <c r="D532" s="150" t="s">
        <v>292</v>
      </c>
      <c r="E532" s="178" t="s">
        <v>1</v>
      </c>
      <c r="F532" s="179" t="s">
        <v>799</v>
      </c>
      <c r="H532" s="180">
        <v>4.8380000000000001</v>
      </c>
      <c r="I532" s="181"/>
      <c r="L532" s="177"/>
      <c r="M532" s="182"/>
      <c r="T532" s="183"/>
      <c r="AT532" s="178" t="s">
        <v>292</v>
      </c>
      <c r="AU532" s="178" t="s">
        <v>87</v>
      </c>
      <c r="AV532" s="15" t="s">
        <v>101</v>
      </c>
      <c r="AW532" s="15" t="s">
        <v>32</v>
      </c>
      <c r="AX532" s="15" t="s">
        <v>77</v>
      </c>
      <c r="AY532" s="178" t="s">
        <v>187</v>
      </c>
    </row>
    <row r="533" spans="2:65" s="12" customFormat="1" ht="11.25">
      <c r="B533" s="157"/>
      <c r="D533" s="150" t="s">
        <v>292</v>
      </c>
      <c r="E533" s="158" t="s">
        <v>1</v>
      </c>
      <c r="F533" s="159" t="s">
        <v>840</v>
      </c>
      <c r="H533" s="160">
        <v>2.4020000000000001</v>
      </c>
      <c r="I533" s="161"/>
      <c r="L533" s="157"/>
      <c r="M533" s="162"/>
      <c r="T533" s="163"/>
      <c r="AT533" s="158" t="s">
        <v>292</v>
      </c>
      <c r="AU533" s="158" t="s">
        <v>87</v>
      </c>
      <c r="AV533" s="12" t="s">
        <v>87</v>
      </c>
      <c r="AW533" s="12" t="s">
        <v>32</v>
      </c>
      <c r="AX533" s="12" t="s">
        <v>77</v>
      </c>
      <c r="AY533" s="158" t="s">
        <v>187</v>
      </c>
    </row>
    <row r="534" spans="2:65" s="12" customFormat="1" ht="11.25">
      <c r="B534" s="157"/>
      <c r="D534" s="150" t="s">
        <v>292</v>
      </c>
      <c r="E534" s="158" t="s">
        <v>1</v>
      </c>
      <c r="F534" s="159" t="s">
        <v>841</v>
      </c>
      <c r="H534" s="160">
        <v>1.7010000000000001</v>
      </c>
      <c r="I534" s="161"/>
      <c r="L534" s="157"/>
      <c r="M534" s="162"/>
      <c r="T534" s="163"/>
      <c r="AT534" s="158" t="s">
        <v>292</v>
      </c>
      <c r="AU534" s="158" t="s">
        <v>87</v>
      </c>
      <c r="AV534" s="12" t="s">
        <v>87</v>
      </c>
      <c r="AW534" s="12" t="s">
        <v>32</v>
      </c>
      <c r="AX534" s="12" t="s">
        <v>77</v>
      </c>
      <c r="AY534" s="158" t="s">
        <v>187</v>
      </c>
    </row>
    <row r="535" spans="2:65" s="12" customFormat="1" ht="11.25">
      <c r="B535" s="157"/>
      <c r="D535" s="150" t="s">
        <v>292</v>
      </c>
      <c r="E535" s="158" t="s">
        <v>1</v>
      </c>
      <c r="F535" s="159" t="s">
        <v>842</v>
      </c>
      <c r="H535" s="160">
        <v>0.47299999999999998</v>
      </c>
      <c r="I535" s="161"/>
      <c r="L535" s="157"/>
      <c r="M535" s="162"/>
      <c r="T535" s="163"/>
      <c r="AT535" s="158" t="s">
        <v>292</v>
      </c>
      <c r="AU535" s="158" t="s">
        <v>87</v>
      </c>
      <c r="AV535" s="12" t="s">
        <v>87</v>
      </c>
      <c r="AW535" s="12" t="s">
        <v>32</v>
      </c>
      <c r="AX535" s="12" t="s">
        <v>77</v>
      </c>
      <c r="AY535" s="158" t="s">
        <v>187</v>
      </c>
    </row>
    <row r="536" spans="2:65" s="15" customFormat="1" ht="11.25">
      <c r="B536" s="177"/>
      <c r="D536" s="150" t="s">
        <v>292</v>
      </c>
      <c r="E536" s="178" t="s">
        <v>1</v>
      </c>
      <c r="F536" s="179" t="s">
        <v>801</v>
      </c>
      <c r="H536" s="180">
        <v>4.5759999999999996</v>
      </c>
      <c r="I536" s="181"/>
      <c r="L536" s="177"/>
      <c r="M536" s="182"/>
      <c r="T536" s="183"/>
      <c r="AT536" s="178" t="s">
        <v>292</v>
      </c>
      <c r="AU536" s="178" t="s">
        <v>87</v>
      </c>
      <c r="AV536" s="15" t="s">
        <v>101</v>
      </c>
      <c r="AW536" s="15" t="s">
        <v>32</v>
      </c>
      <c r="AX536" s="15" t="s">
        <v>77</v>
      </c>
      <c r="AY536" s="178" t="s">
        <v>187</v>
      </c>
    </row>
    <row r="537" spans="2:65" s="13" customFormat="1" ht="11.25">
      <c r="B537" s="164"/>
      <c r="D537" s="150" t="s">
        <v>292</v>
      </c>
      <c r="E537" s="165" t="s">
        <v>1</v>
      </c>
      <c r="F537" s="166" t="s">
        <v>296</v>
      </c>
      <c r="H537" s="167">
        <v>9.4139999999999997</v>
      </c>
      <c r="I537" s="168"/>
      <c r="L537" s="164"/>
      <c r="M537" s="169"/>
      <c r="T537" s="170"/>
      <c r="AT537" s="165" t="s">
        <v>292</v>
      </c>
      <c r="AU537" s="165" t="s">
        <v>87</v>
      </c>
      <c r="AV537" s="13" t="s">
        <v>207</v>
      </c>
      <c r="AW537" s="13" t="s">
        <v>32</v>
      </c>
      <c r="AX537" s="13" t="s">
        <v>85</v>
      </c>
      <c r="AY537" s="165" t="s">
        <v>187</v>
      </c>
    </row>
    <row r="538" spans="2:65" s="1" customFormat="1" ht="24.2" customHeight="1">
      <c r="B538" s="136"/>
      <c r="C538" s="137" t="s">
        <v>843</v>
      </c>
      <c r="D538" s="137" t="s">
        <v>190</v>
      </c>
      <c r="E538" s="138" t="s">
        <v>844</v>
      </c>
      <c r="F538" s="139" t="s">
        <v>845</v>
      </c>
      <c r="G538" s="140" t="s">
        <v>286</v>
      </c>
      <c r="H538" s="141">
        <v>42.371000000000002</v>
      </c>
      <c r="I538" s="142"/>
      <c r="J538" s="143">
        <f>ROUND(I538*H538,2)</f>
        <v>0</v>
      </c>
      <c r="K538" s="139" t="s">
        <v>194</v>
      </c>
      <c r="L538" s="32"/>
      <c r="M538" s="144" t="s">
        <v>1</v>
      </c>
      <c r="N538" s="145" t="s">
        <v>42</v>
      </c>
      <c r="P538" s="146">
        <f>O538*H538</f>
        <v>0</v>
      </c>
      <c r="Q538" s="146">
        <v>6.6299999999999996E-3</v>
      </c>
      <c r="R538" s="146">
        <f>Q538*H538</f>
        <v>0.28091972999999998</v>
      </c>
      <c r="S538" s="146">
        <v>0</v>
      </c>
      <c r="T538" s="147">
        <f>S538*H538</f>
        <v>0</v>
      </c>
      <c r="AR538" s="148" t="s">
        <v>207</v>
      </c>
      <c r="AT538" s="148" t="s">
        <v>190</v>
      </c>
      <c r="AU538" s="148" t="s">
        <v>87</v>
      </c>
      <c r="AY538" s="17" t="s">
        <v>187</v>
      </c>
      <c r="BE538" s="149">
        <f>IF(N538="základní",J538,0)</f>
        <v>0</v>
      </c>
      <c r="BF538" s="149">
        <f>IF(N538="snížená",J538,0)</f>
        <v>0</v>
      </c>
      <c r="BG538" s="149">
        <f>IF(N538="zákl. přenesená",J538,0)</f>
        <v>0</v>
      </c>
      <c r="BH538" s="149">
        <f>IF(N538="sníž. přenesená",J538,0)</f>
        <v>0</v>
      </c>
      <c r="BI538" s="149">
        <f>IF(N538="nulová",J538,0)</f>
        <v>0</v>
      </c>
      <c r="BJ538" s="17" t="s">
        <v>85</v>
      </c>
      <c r="BK538" s="149">
        <f>ROUND(I538*H538,2)</f>
        <v>0</v>
      </c>
      <c r="BL538" s="17" t="s">
        <v>207</v>
      </c>
      <c r="BM538" s="148" t="s">
        <v>846</v>
      </c>
    </row>
    <row r="539" spans="2:65" s="12" customFormat="1" ht="11.25">
      <c r="B539" s="157"/>
      <c r="D539" s="150" t="s">
        <v>292</v>
      </c>
      <c r="E539" s="158" t="s">
        <v>1</v>
      </c>
      <c r="F539" s="159" t="s">
        <v>847</v>
      </c>
      <c r="H539" s="160">
        <v>11.565</v>
      </c>
      <c r="I539" s="161"/>
      <c r="L539" s="157"/>
      <c r="M539" s="162"/>
      <c r="T539" s="163"/>
      <c r="AT539" s="158" t="s">
        <v>292</v>
      </c>
      <c r="AU539" s="158" t="s">
        <v>87</v>
      </c>
      <c r="AV539" s="12" t="s">
        <v>87</v>
      </c>
      <c r="AW539" s="12" t="s">
        <v>32</v>
      </c>
      <c r="AX539" s="12" t="s">
        <v>77</v>
      </c>
      <c r="AY539" s="158" t="s">
        <v>187</v>
      </c>
    </row>
    <row r="540" spans="2:65" s="12" customFormat="1" ht="11.25">
      <c r="B540" s="157"/>
      <c r="D540" s="150" t="s">
        <v>292</v>
      </c>
      <c r="E540" s="158" t="s">
        <v>1</v>
      </c>
      <c r="F540" s="159" t="s">
        <v>848</v>
      </c>
      <c r="H540" s="160">
        <v>6.6360000000000001</v>
      </c>
      <c r="I540" s="161"/>
      <c r="L540" s="157"/>
      <c r="M540" s="162"/>
      <c r="T540" s="163"/>
      <c r="AT540" s="158" t="s">
        <v>292</v>
      </c>
      <c r="AU540" s="158" t="s">
        <v>87</v>
      </c>
      <c r="AV540" s="12" t="s">
        <v>87</v>
      </c>
      <c r="AW540" s="12" t="s">
        <v>32</v>
      </c>
      <c r="AX540" s="12" t="s">
        <v>77</v>
      </c>
      <c r="AY540" s="158" t="s">
        <v>187</v>
      </c>
    </row>
    <row r="541" spans="2:65" s="15" customFormat="1" ht="11.25">
      <c r="B541" s="177"/>
      <c r="D541" s="150" t="s">
        <v>292</v>
      </c>
      <c r="E541" s="178" t="s">
        <v>1</v>
      </c>
      <c r="F541" s="179" t="s">
        <v>799</v>
      </c>
      <c r="H541" s="180">
        <v>18.201000000000001</v>
      </c>
      <c r="I541" s="181"/>
      <c r="L541" s="177"/>
      <c r="M541" s="182"/>
      <c r="T541" s="183"/>
      <c r="AT541" s="178" t="s">
        <v>292</v>
      </c>
      <c r="AU541" s="178" t="s">
        <v>87</v>
      </c>
      <c r="AV541" s="15" t="s">
        <v>101</v>
      </c>
      <c r="AW541" s="15" t="s">
        <v>32</v>
      </c>
      <c r="AX541" s="15" t="s">
        <v>77</v>
      </c>
      <c r="AY541" s="178" t="s">
        <v>187</v>
      </c>
    </row>
    <row r="542" spans="2:65" s="12" customFormat="1" ht="11.25">
      <c r="B542" s="157"/>
      <c r="D542" s="150" t="s">
        <v>292</v>
      </c>
      <c r="E542" s="158" t="s">
        <v>1</v>
      </c>
      <c r="F542" s="159" t="s">
        <v>849</v>
      </c>
      <c r="H542" s="160">
        <v>12.805</v>
      </c>
      <c r="I542" s="161"/>
      <c r="L542" s="157"/>
      <c r="M542" s="162"/>
      <c r="T542" s="163"/>
      <c r="AT542" s="158" t="s">
        <v>292</v>
      </c>
      <c r="AU542" s="158" t="s">
        <v>87</v>
      </c>
      <c r="AV542" s="12" t="s">
        <v>87</v>
      </c>
      <c r="AW542" s="12" t="s">
        <v>32</v>
      </c>
      <c r="AX542" s="12" t="s">
        <v>77</v>
      </c>
      <c r="AY542" s="158" t="s">
        <v>187</v>
      </c>
    </row>
    <row r="543" spans="2:65" s="12" customFormat="1" ht="11.25">
      <c r="B543" s="157"/>
      <c r="D543" s="150" t="s">
        <v>292</v>
      </c>
      <c r="E543" s="158" t="s">
        <v>1</v>
      </c>
      <c r="F543" s="159" t="s">
        <v>850</v>
      </c>
      <c r="H543" s="160">
        <v>8.94</v>
      </c>
      <c r="I543" s="161"/>
      <c r="L543" s="157"/>
      <c r="M543" s="162"/>
      <c r="T543" s="163"/>
      <c r="AT543" s="158" t="s">
        <v>292</v>
      </c>
      <c r="AU543" s="158" t="s">
        <v>87</v>
      </c>
      <c r="AV543" s="12" t="s">
        <v>87</v>
      </c>
      <c r="AW543" s="12" t="s">
        <v>32</v>
      </c>
      <c r="AX543" s="12" t="s">
        <v>77</v>
      </c>
      <c r="AY543" s="158" t="s">
        <v>187</v>
      </c>
    </row>
    <row r="544" spans="2:65" s="12" customFormat="1" ht="11.25">
      <c r="B544" s="157"/>
      <c r="D544" s="150" t="s">
        <v>292</v>
      </c>
      <c r="E544" s="158" t="s">
        <v>1</v>
      </c>
      <c r="F544" s="159" t="s">
        <v>851</v>
      </c>
      <c r="H544" s="160">
        <v>2.4249999999999998</v>
      </c>
      <c r="I544" s="161"/>
      <c r="L544" s="157"/>
      <c r="M544" s="162"/>
      <c r="T544" s="163"/>
      <c r="AT544" s="158" t="s">
        <v>292</v>
      </c>
      <c r="AU544" s="158" t="s">
        <v>87</v>
      </c>
      <c r="AV544" s="12" t="s">
        <v>87</v>
      </c>
      <c r="AW544" s="12" t="s">
        <v>32</v>
      </c>
      <c r="AX544" s="12" t="s">
        <v>77</v>
      </c>
      <c r="AY544" s="158" t="s">
        <v>187</v>
      </c>
    </row>
    <row r="545" spans="2:65" s="15" customFormat="1" ht="11.25">
      <c r="B545" s="177"/>
      <c r="D545" s="150" t="s">
        <v>292</v>
      </c>
      <c r="E545" s="178" t="s">
        <v>1</v>
      </c>
      <c r="F545" s="179" t="s">
        <v>801</v>
      </c>
      <c r="H545" s="180">
        <v>24.17</v>
      </c>
      <c r="I545" s="181"/>
      <c r="L545" s="177"/>
      <c r="M545" s="182"/>
      <c r="T545" s="183"/>
      <c r="AT545" s="178" t="s">
        <v>292</v>
      </c>
      <c r="AU545" s="178" t="s">
        <v>87</v>
      </c>
      <c r="AV545" s="15" t="s">
        <v>101</v>
      </c>
      <c r="AW545" s="15" t="s">
        <v>32</v>
      </c>
      <c r="AX545" s="15" t="s">
        <v>77</v>
      </c>
      <c r="AY545" s="178" t="s">
        <v>187</v>
      </c>
    </row>
    <row r="546" spans="2:65" s="13" customFormat="1" ht="11.25">
      <c r="B546" s="164"/>
      <c r="D546" s="150" t="s">
        <v>292</v>
      </c>
      <c r="E546" s="165" t="s">
        <v>1</v>
      </c>
      <c r="F546" s="166" t="s">
        <v>296</v>
      </c>
      <c r="H546" s="167">
        <v>42.371000000000002</v>
      </c>
      <c r="I546" s="168"/>
      <c r="L546" s="164"/>
      <c r="M546" s="169"/>
      <c r="T546" s="170"/>
      <c r="AT546" s="165" t="s">
        <v>292</v>
      </c>
      <c r="AU546" s="165" t="s">
        <v>87</v>
      </c>
      <c r="AV546" s="13" t="s">
        <v>207</v>
      </c>
      <c r="AW546" s="13" t="s">
        <v>32</v>
      </c>
      <c r="AX546" s="13" t="s">
        <v>85</v>
      </c>
      <c r="AY546" s="165" t="s">
        <v>187</v>
      </c>
    </row>
    <row r="547" spans="2:65" s="1" customFormat="1" ht="24.2" customHeight="1">
      <c r="B547" s="136"/>
      <c r="C547" s="137" t="s">
        <v>852</v>
      </c>
      <c r="D547" s="137" t="s">
        <v>190</v>
      </c>
      <c r="E547" s="138" t="s">
        <v>853</v>
      </c>
      <c r="F547" s="139" t="s">
        <v>854</v>
      </c>
      <c r="G547" s="140" t="s">
        <v>286</v>
      </c>
      <c r="H547" s="141">
        <v>42.371000000000002</v>
      </c>
      <c r="I547" s="142"/>
      <c r="J547" s="143">
        <f>ROUND(I547*H547,2)</f>
        <v>0</v>
      </c>
      <c r="K547" s="139" t="s">
        <v>194</v>
      </c>
      <c r="L547" s="32"/>
      <c r="M547" s="144" t="s">
        <v>1</v>
      </c>
      <c r="N547" s="145" t="s">
        <v>42</v>
      </c>
      <c r="P547" s="146">
        <f>O547*H547</f>
        <v>0</v>
      </c>
      <c r="Q547" s="146">
        <v>0</v>
      </c>
      <c r="R547" s="146">
        <f>Q547*H547</f>
        <v>0</v>
      </c>
      <c r="S547" s="146">
        <v>0</v>
      </c>
      <c r="T547" s="147">
        <f>S547*H547</f>
        <v>0</v>
      </c>
      <c r="AR547" s="148" t="s">
        <v>207</v>
      </c>
      <c r="AT547" s="148" t="s">
        <v>190</v>
      </c>
      <c r="AU547" s="148" t="s">
        <v>87</v>
      </c>
      <c r="AY547" s="17" t="s">
        <v>187</v>
      </c>
      <c r="BE547" s="149">
        <f>IF(N547="základní",J547,0)</f>
        <v>0</v>
      </c>
      <c r="BF547" s="149">
        <f>IF(N547="snížená",J547,0)</f>
        <v>0</v>
      </c>
      <c r="BG547" s="149">
        <f>IF(N547="zákl. přenesená",J547,0)</f>
        <v>0</v>
      </c>
      <c r="BH547" s="149">
        <f>IF(N547="sníž. přenesená",J547,0)</f>
        <v>0</v>
      </c>
      <c r="BI547" s="149">
        <f>IF(N547="nulová",J547,0)</f>
        <v>0</v>
      </c>
      <c r="BJ547" s="17" t="s">
        <v>85</v>
      </c>
      <c r="BK547" s="149">
        <f>ROUND(I547*H547,2)</f>
        <v>0</v>
      </c>
      <c r="BL547" s="17" t="s">
        <v>207</v>
      </c>
      <c r="BM547" s="148" t="s">
        <v>855</v>
      </c>
    </row>
    <row r="548" spans="2:65" s="1" customFormat="1" ht="33" customHeight="1">
      <c r="B548" s="136"/>
      <c r="C548" s="137" t="s">
        <v>856</v>
      </c>
      <c r="D548" s="137" t="s">
        <v>190</v>
      </c>
      <c r="E548" s="138" t="s">
        <v>857</v>
      </c>
      <c r="F548" s="139" t="s">
        <v>858</v>
      </c>
      <c r="G548" s="140" t="s">
        <v>286</v>
      </c>
      <c r="H548" s="141">
        <v>10.236000000000001</v>
      </c>
      <c r="I548" s="142"/>
      <c r="J548" s="143">
        <f>ROUND(I548*H548,2)</f>
        <v>0</v>
      </c>
      <c r="K548" s="139" t="s">
        <v>194</v>
      </c>
      <c r="L548" s="32"/>
      <c r="M548" s="144" t="s">
        <v>1</v>
      </c>
      <c r="N548" s="145" t="s">
        <v>42</v>
      </c>
      <c r="P548" s="146">
        <f>O548*H548</f>
        <v>0</v>
      </c>
      <c r="Q548" s="146">
        <v>1.5E-3</v>
      </c>
      <c r="R548" s="146">
        <f>Q548*H548</f>
        <v>1.5354000000000001E-2</v>
      </c>
      <c r="S548" s="146">
        <v>0</v>
      </c>
      <c r="T548" s="147">
        <f>S548*H548</f>
        <v>0</v>
      </c>
      <c r="AR548" s="148" t="s">
        <v>207</v>
      </c>
      <c r="AT548" s="148" t="s">
        <v>190</v>
      </c>
      <c r="AU548" s="148" t="s">
        <v>87</v>
      </c>
      <c r="AY548" s="17" t="s">
        <v>187</v>
      </c>
      <c r="BE548" s="149">
        <f>IF(N548="základní",J548,0)</f>
        <v>0</v>
      </c>
      <c r="BF548" s="149">
        <f>IF(N548="snížená",J548,0)</f>
        <v>0</v>
      </c>
      <c r="BG548" s="149">
        <f>IF(N548="zákl. přenesená",J548,0)</f>
        <v>0</v>
      </c>
      <c r="BH548" s="149">
        <f>IF(N548="sníž. přenesená",J548,0)</f>
        <v>0</v>
      </c>
      <c r="BI548" s="149">
        <f>IF(N548="nulová",J548,0)</f>
        <v>0</v>
      </c>
      <c r="BJ548" s="17" t="s">
        <v>85</v>
      </c>
      <c r="BK548" s="149">
        <f>ROUND(I548*H548,2)</f>
        <v>0</v>
      </c>
      <c r="BL548" s="17" t="s">
        <v>207</v>
      </c>
      <c r="BM548" s="148" t="s">
        <v>859</v>
      </c>
    </row>
    <row r="549" spans="2:65" s="12" customFormat="1" ht="11.25">
      <c r="B549" s="157"/>
      <c r="D549" s="150" t="s">
        <v>292</v>
      </c>
      <c r="E549" s="158" t="s">
        <v>1</v>
      </c>
      <c r="F549" s="159" t="s">
        <v>860</v>
      </c>
      <c r="H549" s="160">
        <v>6.6360000000000001</v>
      </c>
      <c r="I549" s="161"/>
      <c r="L549" s="157"/>
      <c r="M549" s="162"/>
      <c r="T549" s="163"/>
      <c r="AT549" s="158" t="s">
        <v>292</v>
      </c>
      <c r="AU549" s="158" t="s">
        <v>87</v>
      </c>
      <c r="AV549" s="12" t="s">
        <v>87</v>
      </c>
      <c r="AW549" s="12" t="s">
        <v>32</v>
      </c>
      <c r="AX549" s="12" t="s">
        <v>77</v>
      </c>
      <c r="AY549" s="158" t="s">
        <v>187</v>
      </c>
    </row>
    <row r="550" spans="2:65" s="15" customFormat="1" ht="11.25">
      <c r="B550" s="177"/>
      <c r="D550" s="150" t="s">
        <v>292</v>
      </c>
      <c r="E550" s="178" t="s">
        <v>1</v>
      </c>
      <c r="F550" s="179" t="s">
        <v>799</v>
      </c>
      <c r="H550" s="180">
        <v>6.6360000000000001</v>
      </c>
      <c r="I550" s="181"/>
      <c r="L550" s="177"/>
      <c r="M550" s="182"/>
      <c r="T550" s="183"/>
      <c r="AT550" s="178" t="s">
        <v>292</v>
      </c>
      <c r="AU550" s="178" t="s">
        <v>87</v>
      </c>
      <c r="AV550" s="15" t="s">
        <v>101</v>
      </c>
      <c r="AW550" s="15" t="s">
        <v>32</v>
      </c>
      <c r="AX550" s="15" t="s">
        <v>77</v>
      </c>
      <c r="AY550" s="178" t="s">
        <v>187</v>
      </c>
    </row>
    <row r="551" spans="2:65" s="12" customFormat="1" ht="11.25">
      <c r="B551" s="157"/>
      <c r="D551" s="150" t="s">
        <v>292</v>
      </c>
      <c r="E551" s="158" t="s">
        <v>1</v>
      </c>
      <c r="F551" s="159" t="s">
        <v>861</v>
      </c>
      <c r="H551" s="160">
        <v>0.97499999999999998</v>
      </c>
      <c r="I551" s="161"/>
      <c r="L551" s="157"/>
      <c r="M551" s="162"/>
      <c r="T551" s="163"/>
      <c r="AT551" s="158" t="s">
        <v>292</v>
      </c>
      <c r="AU551" s="158" t="s">
        <v>87</v>
      </c>
      <c r="AV551" s="12" t="s">
        <v>87</v>
      </c>
      <c r="AW551" s="12" t="s">
        <v>32</v>
      </c>
      <c r="AX551" s="12" t="s">
        <v>77</v>
      </c>
      <c r="AY551" s="158" t="s">
        <v>187</v>
      </c>
    </row>
    <row r="552" spans="2:65" s="12" customFormat="1" ht="11.25">
      <c r="B552" s="157"/>
      <c r="D552" s="150" t="s">
        <v>292</v>
      </c>
      <c r="E552" s="158" t="s">
        <v>1</v>
      </c>
      <c r="F552" s="159" t="s">
        <v>862</v>
      </c>
      <c r="H552" s="160">
        <v>2.1</v>
      </c>
      <c r="I552" s="161"/>
      <c r="L552" s="157"/>
      <c r="M552" s="162"/>
      <c r="T552" s="163"/>
      <c r="AT552" s="158" t="s">
        <v>292</v>
      </c>
      <c r="AU552" s="158" t="s">
        <v>87</v>
      </c>
      <c r="AV552" s="12" t="s">
        <v>87</v>
      </c>
      <c r="AW552" s="12" t="s">
        <v>32</v>
      </c>
      <c r="AX552" s="12" t="s">
        <v>77</v>
      </c>
      <c r="AY552" s="158" t="s">
        <v>187</v>
      </c>
    </row>
    <row r="553" spans="2:65" s="12" customFormat="1" ht="11.25">
      <c r="B553" s="157"/>
      <c r="D553" s="150" t="s">
        <v>292</v>
      </c>
      <c r="E553" s="158" t="s">
        <v>1</v>
      </c>
      <c r="F553" s="159" t="s">
        <v>863</v>
      </c>
      <c r="H553" s="160">
        <v>0.52500000000000002</v>
      </c>
      <c r="I553" s="161"/>
      <c r="L553" s="157"/>
      <c r="M553" s="162"/>
      <c r="T553" s="163"/>
      <c r="AT553" s="158" t="s">
        <v>292</v>
      </c>
      <c r="AU553" s="158" t="s">
        <v>87</v>
      </c>
      <c r="AV553" s="12" t="s">
        <v>87</v>
      </c>
      <c r="AW553" s="12" t="s">
        <v>32</v>
      </c>
      <c r="AX553" s="12" t="s">
        <v>77</v>
      </c>
      <c r="AY553" s="158" t="s">
        <v>187</v>
      </c>
    </row>
    <row r="554" spans="2:65" s="15" customFormat="1" ht="11.25">
      <c r="B554" s="177"/>
      <c r="D554" s="150" t="s">
        <v>292</v>
      </c>
      <c r="E554" s="178" t="s">
        <v>1</v>
      </c>
      <c r="F554" s="179" t="s">
        <v>801</v>
      </c>
      <c r="H554" s="180">
        <v>3.6</v>
      </c>
      <c r="I554" s="181"/>
      <c r="L554" s="177"/>
      <c r="M554" s="182"/>
      <c r="T554" s="183"/>
      <c r="AT554" s="178" t="s">
        <v>292</v>
      </c>
      <c r="AU554" s="178" t="s">
        <v>87</v>
      </c>
      <c r="AV554" s="15" t="s">
        <v>101</v>
      </c>
      <c r="AW554" s="15" t="s">
        <v>32</v>
      </c>
      <c r="AX554" s="15" t="s">
        <v>77</v>
      </c>
      <c r="AY554" s="178" t="s">
        <v>187</v>
      </c>
    </row>
    <row r="555" spans="2:65" s="13" customFormat="1" ht="11.25">
      <c r="B555" s="164"/>
      <c r="D555" s="150" t="s">
        <v>292</v>
      </c>
      <c r="E555" s="165" t="s">
        <v>1</v>
      </c>
      <c r="F555" s="166" t="s">
        <v>296</v>
      </c>
      <c r="H555" s="167">
        <v>10.236000000000001</v>
      </c>
      <c r="I555" s="168"/>
      <c r="L555" s="164"/>
      <c r="M555" s="169"/>
      <c r="T555" s="170"/>
      <c r="AT555" s="165" t="s">
        <v>292</v>
      </c>
      <c r="AU555" s="165" t="s">
        <v>87</v>
      </c>
      <c r="AV555" s="13" t="s">
        <v>207</v>
      </c>
      <c r="AW555" s="13" t="s">
        <v>32</v>
      </c>
      <c r="AX555" s="13" t="s">
        <v>85</v>
      </c>
      <c r="AY555" s="165" t="s">
        <v>187</v>
      </c>
    </row>
    <row r="556" spans="2:65" s="1" customFormat="1" ht="33" customHeight="1">
      <c r="B556" s="136"/>
      <c r="C556" s="137" t="s">
        <v>864</v>
      </c>
      <c r="D556" s="137" t="s">
        <v>190</v>
      </c>
      <c r="E556" s="138" t="s">
        <v>865</v>
      </c>
      <c r="F556" s="139" t="s">
        <v>866</v>
      </c>
      <c r="G556" s="140" t="s">
        <v>286</v>
      </c>
      <c r="H556" s="141">
        <v>10.236000000000001</v>
      </c>
      <c r="I556" s="142"/>
      <c r="J556" s="143">
        <f>ROUND(I556*H556,2)</f>
        <v>0</v>
      </c>
      <c r="K556" s="139" t="s">
        <v>194</v>
      </c>
      <c r="L556" s="32"/>
      <c r="M556" s="144" t="s">
        <v>1</v>
      </c>
      <c r="N556" s="145" t="s">
        <v>42</v>
      </c>
      <c r="P556" s="146">
        <f>O556*H556</f>
        <v>0</v>
      </c>
      <c r="Q556" s="146">
        <v>0</v>
      </c>
      <c r="R556" s="146">
        <f>Q556*H556</f>
        <v>0</v>
      </c>
      <c r="S556" s="146">
        <v>0</v>
      </c>
      <c r="T556" s="147">
        <f>S556*H556</f>
        <v>0</v>
      </c>
      <c r="AR556" s="148" t="s">
        <v>207</v>
      </c>
      <c r="AT556" s="148" t="s">
        <v>190</v>
      </c>
      <c r="AU556" s="148" t="s">
        <v>87</v>
      </c>
      <c r="AY556" s="17" t="s">
        <v>187</v>
      </c>
      <c r="BE556" s="149">
        <f>IF(N556="základní",J556,0)</f>
        <v>0</v>
      </c>
      <c r="BF556" s="149">
        <f>IF(N556="snížená",J556,0)</f>
        <v>0</v>
      </c>
      <c r="BG556" s="149">
        <f>IF(N556="zákl. přenesená",J556,0)</f>
        <v>0</v>
      </c>
      <c r="BH556" s="149">
        <f>IF(N556="sníž. přenesená",J556,0)</f>
        <v>0</v>
      </c>
      <c r="BI556" s="149">
        <f>IF(N556="nulová",J556,0)</f>
        <v>0</v>
      </c>
      <c r="BJ556" s="17" t="s">
        <v>85</v>
      </c>
      <c r="BK556" s="149">
        <f>ROUND(I556*H556,2)</f>
        <v>0</v>
      </c>
      <c r="BL556" s="17" t="s">
        <v>207</v>
      </c>
      <c r="BM556" s="148" t="s">
        <v>867</v>
      </c>
    </row>
    <row r="557" spans="2:65" s="1" customFormat="1" ht="33" customHeight="1">
      <c r="B557" s="136"/>
      <c r="C557" s="137" t="s">
        <v>868</v>
      </c>
      <c r="D557" s="137" t="s">
        <v>190</v>
      </c>
      <c r="E557" s="138" t="s">
        <v>869</v>
      </c>
      <c r="F557" s="139" t="s">
        <v>870</v>
      </c>
      <c r="G557" s="140" t="s">
        <v>406</v>
      </c>
      <c r="H557" s="141">
        <v>69.3</v>
      </c>
      <c r="I557" s="142"/>
      <c r="J557" s="143">
        <f>ROUND(I557*H557,2)</f>
        <v>0</v>
      </c>
      <c r="K557" s="139" t="s">
        <v>194</v>
      </c>
      <c r="L557" s="32"/>
      <c r="M557" s="144" t="s">
        <v>1</v>
      </c>
      <c r="N557" s="145" t="s">
        <v>42</v>
      </c>
      <c r="P557" s="146">
        <f>O557*H557</f>
        <v>0</v>
      </c>
      <c r="Q557" s="146">
        <v>1.7299999999999999E-2</v>
      </c>
      <c r="R557" s="146">
        <f>Q557*H557</f>
        <v>1.19889</v>
      </c>
      <c r="S557" s="146">
        <v>0</v>
      </c>
      <c r="T557" s="147">
        <f>S557*H557</f>
        <v>0</v>
      </c>
      <c r="AR557" s="148" t="s">
        <v>207</v>
      </c>
      <c r="AT557" s="148" t="s">
        <v>190</v>
      </c>
      <c r="AU557" s="148" t="s">
        <v>87</v>
      </c>
      <c r="AY557" s="17" t="s">
        <v>187</v>
      </c>
      <c r="BE557" s="149">
        <f>IF(N557="základní",J557,0)</f>
        <v>0</v>
      </c>
      <c r="BF557" s="149">
        <f>IF(N557="snížená",J557,0)</f>
        <v>0</v>
      </c>
      <c r="BG557" s="149">
        <f>IF(N557="zákl. přenesená",J557,0)</f>
        <v>0</v>
      </c>
      <c r="BH557" s="149">
        <f>IF(N557="sníž. přenesená",J557,0)</f>
        <v>0</v>
      </c>
      <c r="BI557" s="149">
        <f>IF(N557="nulová",J557,0)</f>
        <v>0</v>
      </c>
      <c r="BJ557" s="17" t="s">
        <v>85</v>
      </c>
      <c r="BK557" s="149">
        <f>ROUND(I557*H557,2)</f>
        <v>0</v>
      </c>
      <c r="BL557" s="17" t="s">
        <v>207</v>
      </c>
      <c r="BM557" s="148" t="s">
        <v>871</v>
      </c>
    </row>
    <row r="558" spans="2:65" s="12" customFormat="1" ht="11.25">
      <c r="B558" s="157"/>
      <c r="D558" s="150" t="s">
        <v>292</v>
      </c>
      <c r="E558" s="158" t="s">
        <v>1</v>
      </c>
      <c r="F558" s="159" t="s">
        <v>872</v>
      </c>
      <c r="H558" s="160">
        <v>38.5</v>
      </c>
      <c r="I558" s="161"/>
      <c r="L558" s="157"/>
      <c r="M558" s="162"/>
      <c r="T558" s="163"/>
      <c r="AT558" s="158" t="s">
        <v>292</v>
      </c>
      <c r="AU558" s="158" t="s">
        <v>87</v>
      </c>
      <c r="AV558" s="12" t="s">
        <v>87</v>
      </c>
      <c r="AW558" s="12" t="s">
        <v>32</v>
      </c>
      <c r="AX558" s="12" t="s">
        <v>77</v>
      </c>
      <c r="AY558" s="158" t="s">
        <v>187</v>
      </c>
    </row>
    <row r="559" spans="2:65" s="12" customFormat="1" ht="11.25">
      <c r="B559" s="157"/>
      <c r="D559" s="150" t="s">
        <v>292</v>
      </c>
      <c r="E559" s="158" t="s">
        <v>1</v>
      </c>
      <c r="F559" s="159" t="s">
        <v>873</v>
      </c>
      <c r="H559" s="160">
        <v>30.8</v>
      </c>
      <c r="I559" s="161"/>
      <c r="L559" s="157"/>
      <c r="M559" s="162"/>
      <c r="T559" s="163"/>
      <c r="AT559" s="158" t="s">
        <v>292</v>
      </c>
      <c r="AU559" s="158" t="s">
        <v>87</v>
      </c>
      <c r="AV559" s="12" t="s">
        <v>87</v>
      </c>
      <c r="AW559" s="12" t="s">
        <v>32</v>
      </c>
      <c r="AX559" s="12" t="s">
        <v>77</v>
      </c>
      <c r="AY559" s="158" t="s">
        <v>187</v>
      </c>
    </row>
    <row r="560" spans="2:65" s="13" customFormat="1" ht="11.25">
      <c r="B560" s="164"/>
      <c r="D560" s="150" t="s">
        <v>292</v>
      </c>
      <c r="E560" s="165" t="s">
        <v>1</v>
      </c>
      <c r="F560" s="166" t="s">
        <v>296</v>
      </c>
      <c r="H560" s="167">
        <v>69.3</v>
      </c>
      <c r="I560" s="168"/>
      <c r="L560" s="164"/>
      <c r="M560" s="169"/>
      <c r="T560" s="170"/>
      <c r="AT560" s="165" t="s">
        <v>292</v>
      </c>
      <c r="AU560" s="165" t="s">
        <v>87</v>
      </c>
      <c r="AV560" s="13" t="s">
        <v>207</v>
      </c>
      <c r="AW560" s="13" t="s">
        <v>32</v>
      </c>
      <c r="AX560" s="13" t="s">
        <v>85</v>
      </c>
      <c r="AY560" s="165" t="s">
        <v>187</v>
      </c>
    </row>
    <row r="561" spans="2:65" s="1" customFormat="1" ht="16.5" customHeight="1">
      <c r="B561" s="136"/>
      <c r="C561" s="137" t="s">
        <v>874</v>
      </c>
      <c r="D561" s="137" t="s">
        <v>190</v>
      </c>
      <c r="E561" s="138" t="s">
        <v>875</v>
      </c>
      <c r="F561" s="139" t="s">
        <v>876</v>
      </c>
      <c r="G561" s="140" t="s">
        <v>290</v>
      </c>
      <c r="H561" s="141">
        <v>3.581</v>
      </c>
      <c r="I561" s="142"/>
      <c r="J561" s="143">
        <f>ROUND(I561*H561,2)</f>
        <v>0</v>
      </c>
      <c r="K561" s="139" t="s">
        <v>194</v>
      </c>
      <c r="L561" s="32"/>
      <c r="M561" s="144" t="s">
        <v>1</v>
      </c>
      <c r="N561" s="145" t="s">
        <v>42</v>
      </c>
      <c r="P561" s="146">
        <f>O561*H561</f>
        <v>0</v>
      </c>
      <c r="Q561" s="146">
        <v>2.5019800000000001</v>
      </c>
      <c r="R561" s="146">
        <f>Q561*H561</f>
        <v>8.9595903799999999</v>
      </c>
      <c r="S561" s="146">
        <v>0</v>
      </c>
      <c r="T561" s="147">
        <f>S561*H561</f>
        <v>0</v>
      </c>
      <c r="AR561" s="148" t="s">
        <v>207</v>
      </c>
      <c r="AT561" s="148" t="s">
        <v>190</v>
      </c>
      <c r="AU561" s="148" t="s">
        <v>87</v>
      </c>
      <c r="AY561" s="17" t="s">
        <v>187</v>
      </c>
      <c r="BE561" s="149">
        <f>IF(N561="základní",J561,0)</f>
        <v>0</v>
      </c>
      <c r="BF561" s="149">
        <f>IF(N561="snížená",J561,0)</f>
        <v>0</v>
      </c>
      <c r="BG561" s="149">
        <f>IF(N561="zákl. přenesená",J561,0)</f>
        <v>0</v>
      </c>
      <c r="BH561" s="149">
        <f>IF(N561="sníž. přenesená",J561,0)</f>
        <v>0</v>
      </c>
      <c r="BI561" s="149">
        <f>IF(N561="nulová",J561,0)</f>
        <v>0</v>
      </c>
      <c r="BJ561" s="17" t="s">
        <v>85</v>
      </c>
      <c r="BK561" s="149">
        <f>ROUND(I561*H561,2)</f>
        <v>0</v>
      </c>
      <c r="BL561" s="17" t="s">
        <v>207</v>
      </c>
      <c r="BM561" s="148" t="s">
        <v>877</v>
      </c>
    </row>
    <row r="562" spans="2:65" s="12" customFormat="1" ht="11.25">
      <c r="B562" s="157"/>
      <c r="D562" s="150" t="s">
        <v>292</v>
      </c>
      <c r="E562" s="158" t="s">
        <v>1</v>
      </c>
      <c r="F562" s="159" t="s">
        <v>878</v>
      </c>
      <c r="H562" s="160">
        <v>3.581</v>
      </c>
      <c r="I562" s="161"/>
      <c r="L562" s="157"/>
      <c r="M562" s="162"/>
      <c r="T562" s="163"/>
      <c r="AT562" s="158" t="s">
        <v>292</v>
      </c>
      <c r="AU562" s="158" t="s">
        <v>87</v>
      </c>
      <c r="AV562" s="12" t="s">
        <v>87</v>
      </c>
      <c r="AW562" s="12" t="s">
        <v>32</v>
      </c>
      <c r="AX562" s="12" t="s">
        <v>85</v>
      </c>
      <c r="AY562" s="158" t="s">
        <v>187</v>
      </c>
    </row>
    <row r="563" spans="2:65" s="1" customFormat="1" ht="16.5" customHeight="1">
      <c r="B563" s="136"/>
      <c r="C563" s="137" t="s">
        <v>879</v>
      </c>
      <c r="D563" s="137" t="s">
        <v>190</v>
      </c>
      <c r="E563" s="138" t="s">
        <v>880</v>
      </c>
      <c r="F563" s="139" t="s">
        <v>881</v>
      </c>
      <c r="G563" s="140" t="s">
        <v>286</v>
      </c>
      <c r="H563" s="141">
        <v>29.84</v>
      </c>
      <c r="I563" s="142"/>
      <c r="J563" s="143">
        <f>ROUND(I563*H563,2)</f>
        <v>0</v>
      </c>
      <c r="K563" s="139" t="s">
        <v>194</v>
      </c>
      <c r="L563" s="32"/>
      <c r="M563" s="144" t="s">
        <v>1</v>
      </c>
      <c r="N563" s="145" t="s">
        <v>42</v>
      </c>
      <c r="P563" s="146">
        <f>O563*H563</f>
        <v>0</v>
      </c>
      <c r="Q563" s="146">
        <v>1.1169999999999999E-2</v>
      </c>
      <c r="R563" s="146">
        <f>Q563*H563</f>
        <v>0.33331279999999996</v>
      </c>
      <c r="S563" s="146">
        <v>0</v>
      </c>
      <c r="T563" s="147">
        <f>S563*H563</f>
        <v>0</v>
      </c>
      <c r="AR563" s="148" t="s">
        <v>207</v>
      </c>
      <c r="AT563" s="148" t="s">
        <v>190</v>
      </c>
      <c r="AU563" s="148" t="s">
        <v>87</v>
      </c>
      <c r="AY563" s="17" t="s">
        <v>187</v>
      </c>
      <c r="BE563" s="149">
        <f>IF(N563="základní",J563,0)</f>
        <v>0</v>
      </c>
      <c r="BF563" s="149">
        <f>IF(N563="snížená",J563,0)</f>
        <v>0</v>
      </c>
      <c r="BG563" s="149">
        <f>IF(N563="zákl. přenesená",J563,0)</f>
        <v>0</v>
      </c>
      <c r="BH563" s="149">
        <f>IF(N563="sníž. přenesená",J563,0)</f>
        <v>0</v>
      </c>
      <c r="BI563" s="149">
        <f>IF(N563="nulová",J563,0)</f>
        <v>0</v>
      </c>
      <c r="BJ563" s="17" t="s">
        <v>85</v>
      </c>
      <c r="BK563" s="149">
        <f>ROUND(I563*H563,2)</f>
        <v>0</v>
      </c>
      <c r="BL563" s="17" t="s">
        <v>207</v>
      </c>
      <c r="BM563" s="148" t="s">
        <v>882</v>
      </c>
    </row>
    <row r="564" spans="2:65" s="12" customFormat="1" ht="11.25">
      <c r="B564" s="157"/>
      <c r="D564" s="150" t="s">
        <v>292</v>
      </c>
      <c r="E564" s="158" t="s">
        <v>1</v>
      </c>
      <c r="F564" s="159" t="s">
        <v>883</v>
      </c>
      <c r="H564" s="160">
        <v>29.84</v>
      </c>
      <c r="I564" s="161"/>
      <c r="L564" s="157"/>
      <c r="M564" s="162"/>
      <c r="T564" s="163"/>
      <c r="AT564" s="158" t="s">
        <v>292</v>
      </c>
      <c r="AU564" s="158" t="s">
        <v>87</v>
      </c>
      <c r="AV564" s="12" t="s">
        <v>87</v>
      </c>
      <c r="AW564" s="12" t="s">
        <v>32</v>
      </c>
      <c r="AX564" s="12" t="s">
        <v>85</v>
      </c>
      <c r="AY564" s="158" t="s">
        <v>187</v>
      </c>
    </row>
    <row r="565" spans="2:65" s="1" customFormat="1" ht="16.5" customHeight="1">
      <c r="B565" s="136"/>
      <c r="C565" s="137" t="s">
        <v>884</v>
      </c>
      <c r="D565" s="137" t="s">
        <v>190</v>
      </c>
      <c r="E565" s="138" t="s">
        <v>885</v>
      </c>
      <c r="F565" s="139" t="s">
        <v>886</v>
      </c>
      <c r="G565" s="140" t="s">
        <v>286</v>
      </c>
      <c r="H565" s="141">
        <v>29.84</v>
      </c>
      <c r="I565" s="142"/>
      <c r="J565" s="143">
        <f>ROUND(I565*H565,2)</f>
        <v>0</v>
      </c>
      <c r="K565" s="139" t="s">
        <v>194</v>
      </c>
      <c r="L565" s="32"/>
      <c r="M565" s="144" t="s">
        <v>1</v>
      </c>
      <c r="N565" s="145" t="s">
        <v>42</v>
      </c>
      <c r="P565" s="146">
        <f>O565*H565</f>
        <v>0</v>
      </c>
      <c r="Q565" s="146">
        <v>0</v>
      </c>
      <c r="R565" s="146">
        <f>Q565*H565</f>
        <v>0</v>
      </c>
      <c r="S565" s="146">
        <v>0</v>
      </c>
      <c r="T565" s="147">
        <f>S565*H565</f>
        <v>0</v>
      </c>
      <c r="AR565" s="148" t="s">
        <v>207</v>
      </c>
      <c r="AT565" s="148" t="s">
        <v>190</v>
      </c>
      <c r="AU565" s="148" t="s">
        <v>87</v>
      </c>
      <c r="AY565" s="17" t="s">
        <v>187</v>
      </c>
      <c r="BE565" s="149">
        <f>IF(N565="základní",J565,0)</f>
        <v>0</v>
      </c>
      <c r="BF565" s="149">
        <f>IF(N565="snížená",J565,0)</f>
        <v>0</v>
      </c>
      <c r="BG565" s="149">
        <f>IF(N565="zákl. přenesená",J565,0)</f>
        <v>0</v>
      </c>
      <c r="BH565" s="149">
        <f>IF(N565="sníž. přenesená",J565,0)</f>
        <v>0</v>
      </c>
      <c r="BI565" s="149">
        <f>IF(N565="nulová",J565,0)</f>
        <v>0</v>
      </c>
      <c r="BJ565" s="17" t="s">
        <v>85</v>
      </c>
      <c r="BK565" s="149">
        <f>ROUND(I565*H565,2)</f>
        <v>0</v>
      </c>
      <c r="BL565" s="17" t="s">
        <v>207</v>
      </c>
      <c r="BM565" s="148" t="s">
        <v>887</v>
      </c>
    </row>
    <row r="566" spans="2:65" s="1" customFormat="1" ht="24.2" customHeight="1">
      <c r="B566" s="136"/>
      <c r="C566" s="137" t="s">
        <v>888</v>
      </c>
      <c r="D566" s="137" t="s">
        <v>190</v>
      </c>
      <c r="E566" s="138" t="s">
        <v>889</v>
      </c>
      <c r="F566" s="139" t="s">
        <v>890</v>
      </c>
      <c r="G566" s="140" t="s">
        <v>357</v>
      </c>
      <c r="H566" s="141">
        <v>0.48</v>
      </c>
      <c r="I566" s="142"/>
      <c r="J566" s="143">
        <f>ROUND(I566*H566,2)</f>
        <v>0</v>
      </c>
      <c r="K566" s="139" t="s">
        <v>194</v>
      </c>
      <c r="L566" s="32"/>
      <c r="M566" s="144" t="s">
        <v>1</v>
      </c>
      <c r="N566" s="145" t="s">
        <v>42</v>
      </c>
      <c r="P566" s="146">
        <f>O566*H566</f>
        <v>0</v>
      </c>
      <c r="Q566" s="146">
        <v>1.05291</v>
      </c>
      <c r="R566" s="146">
        <f>Q566*H566</f>
        <v>0.50539679999999998</v>
      </c>
      <c r="S566" s="146">
        <v>0</v>
      </c>
      <c r="T566" s="147">
        <f>S566*H566</f>
        <v>0</v>
      </c>
      <c r="AR566" s="148" t="s">
        <v>207</v>
      </c>
      <c r="AT566" s="148" t="s">
        <v>190</v>
      </c>
      <c r="AU566" s="148" t="s">
        <v>87</v>
      </c>
      <c r="AY566" s="17" t="s">
        <v>187</v>
      </c>
      <c r="BE566" s="149">
        <f>IF(N566="základní",J566,0)</f>
        <v>0</v>
      </c>
      <c r="BF566" s="149">
        <f>IF(N566="snížená",J566,0)</f>
        <v>0</v>
      </c>
      <c r="BG566" s="149">
        <f>IF(N566="zákl. přenesená",J566,0)</f>
        <v>0</v>
      </c>
      <c r="BH566" s="149">
        <f>IF(N566="sníž. přenesená",J566,0)</f>
        <v>0</v>
      </c>
      <c r="BI566" s="149">
        <f>IF(N566="nulová",J566,0)</f>
        <v>0</v>
      </c>
      <c r="BJ566" s="17" t="s">
        <v>85</v>
      </c>
      <c r="BK566" s="149">
        <f>ROUND(I566*H566,2)</f>
        <v>0</v>
      </c>
      <c r="BL566" s="17" t="s">
        <v>207</v>
      </c>
      <c r="BM566" s="148" t="s">
        <v>891</v>
      </c>
    </row>
    <row r="567" spans="2:65" s="1" customFormat="1" ht="21.75" customHeight="1">
      <c r="B567" s="136"/>
      <c r="C567" s="137" t="s">
        <v>892</v>
      </c>
      <c r="D567" s="137" t="s">
        <v>190</v>
      </c>
      <c r="E567" s="138" t="s">
        <v>893</v>
      </c>
      <c r="F567" s="139" t="s">
        <v>894</v>
      </c>
      <c r="G567" s="140" t="s">
        <v>290</v>
      </c>
      <c r="H567" s="141">
        <v>4.875</v>
      </c>
      <c r="I567" s="142"/>
      <c r="J567" s="143">
        <f>ROUND(I567*H567,2)</f>
        <v>0</v>
      </c>
      <c r="K567" s="139" t="s">
        <v>194</v>
      </c>
      <c r="L567" s="32"/>
      <c r="M567" s="144" t="s">
        <v>1</v>
      </c>
      <c r="N567" s="145" t="s">
        <v>42</v>
      </c>
      <c r="P567" s="146">
        <f>O567*H567</f>
        <v>0</v>
      </c>
      <c r="Q567" s="146">
        <v>2.5019499999999999</v>
      </c>
      <c r="R567" s="146">
        <f>Q567*H567</f>
        <v>12.197006249999999</v>
      </c>
      <c r="S567" s="146">
        <v>0</v>
      </c>
      <c r="T567" s="147">
        <f>S567*H567</f>
        <v>0</v>
      </c>
      <c r="AR567" s="148" t="s">
        <v>207</v>
      </c>
      <c r="AT567" s="148" t="s">
        <v>190</v>
      </c>
      <c r="AU567" s="148" t="s">
        <v>87</v>
      </c>
      <c r="AY567" s="17" t="s">
        <v>187</v>
      </c>
      <c r="BE567" s="149">
        <f>IF(N567="základní",J567,0)</f>
        <v>0</v>
      </c>
      <c r="BF567" s="149">
        <f>IF(N567="snížená",J567,0)</f>
        <v>0</v>
      </c>
      <c r="BG567" s="149">
        <f>IF(N567="zákl. přenesená",J567,0)</f>
        <v>0</v>
      </c>
      <c r="BH567" s="149">
        <f>IF(N567="sníž. přenesená",J567,0)</f>
        <v>0</v>
      </c>
      <c r="BI567" s="149">
        <f>IF(N567="nulová",J567,0)</f>
        <v>0</v>
      </c>
      <c r="BJ567" s="17" t="s">
        <v>85</v>
      </c>
      <c r="BK567" s="149">
        <f>ROUND(I567*H567,2)</f>
        <v>0</v>
      </c>
      <c r="BL567" s="17" t="s">
        <v>207</v>
      </c>
      <c r="BM567" s="148" t="s">
        <v>895</v>
      </c>
    </row>
    <row r="568" spans="2:65" s="12" customFormat="1" ht="11.25">
      <c r="B568" s="157"/>
      <c r="D568" s="150" t="s">
        <v>292</v>
      </c>
      <c r="E568" s="158" t="s">
        <v>1</v>
      </c>
      <c r="F568" s="159" t="s">
        <v>896</v>
      </c>
      <c r="H568" s="160">
        <v>1.35</v>
      </c>
      <c r="I568" s="161"/>
      <c r="L568" s="157"/>
      <c r="M568" s="162"/>
      <c r="T568" s="163"/>
      <c r="AT568" s="158" t="s">
        <v>292</v>
      </c>
      <c r="AU568" s="158" t="s">
        <v>87</v>
      </c>
      <c r="AV568" s="12" t="s">
        <v>87</v>
      </c>
      <c r="AW568" s="12" t="s">
        <v>32</v>
      </c>
      <c r="AX568" s="12" t="s">
        <v>77</v>
      </c>
      <c r="AY568" s="158" t="s">
        <v>187</v>
      </c>
    </row>
    <row r="569" spans="2:65" s="12" customFormat="1" ht="11.25">
      <c r="B569" s="157"/>
      <c r="D569" s="150" t="s">
        <v>292</v>
      </c>
      <c r="E569" s="158" t="s">
        <v>1</v>
      </c>
      <c r="F569" s="159" t="s">
        <v>897</v>
      </c>
      <c r="H569" s="160">
        <v>1.95</v>
      </c>
      <c r="I569" s="161"/>
      <c r="L569" s="157"/>
      <c r="M569" s="162"/>
      <c r="T569" s="163"/>
      <c r="AT569" s="158" t="s">
        <v>292</v>
      </c>
      <c r="AU569" s="158" t="s">
        <v>87</v>
      </c>
      <c r="AV569" s="12" t="s">
        <v>87</v>
      </c>
      <c r="AW569" s="12" t="s">
        <v>32</v>
      </c>
      <c r="AX569" s="12" t="s">
        <v>77</v>
      </c>
      <c r="AY569" s="158" t="s">
        <v>187</v>
      </c>
    </row>
    <row r="570" spans="2:65" s="15" customFormat="1" ht="11.25">
      <c r="B570" s="177"/>
      <c r="D570" s="150" t="s">
        <v>292</v>
      </c>
      <c r="E570" s="178" t="s">
        <v>1</v>
      </c>
      <c r="F570" s="179" t="s">
        <v>898</v>
      </c>
      <c r="H570" s="180">
        <v>3.3</v>
      </c>
      <c r="I570" s="181"/>
      <c r="L570" s="177"/>
      <c r="M570" s="182"/>
      <c r="T570" s="183"/>
      <c r="AT570" s="178" t="s">
        <v>292</v>
      </c>
      <c r="AU570" s="178" t="s">
        <v>87</v>
      </c>
      <c r="AV570" s="15" t="s">
        <v>101</v>
      </c>
      <c r="AW570" s="15" t="s">
        <v>32</v>
      </c>
      <c r="AX570" s="15" t="s">
        <v>77</v>
      </c>
      <c r="AY570" s="178" t="s">
        <v>187</v>
      </c>
    </row>
    <row r="571" spans="2:65" s="12" customFormat="1" ht="11.25">
      <c r="B571" s="157"/>
      <c r="D571" s="150" t="s">
        <v>292</v>
      </c>
      <c r="E571" s="158" t="s">
        <v>1</v>
      </c>
      <c r="F571" s="159" t="s">
        <v>899</v>
      </c>
      <c r="H571" s="160">
        <v>1.575</v>
      </c>
      <c r="I571" s="161"/>
      <c r="L571" s="157"/>
      <c r="M571" s="162"/>
      <c r="T571" s="163"/>
      <c r="AT571" s="158" t="s">
        <v>292</v>
      </c>
      <c r="AU571" s="158" t="s">
        <v>87</v>
      </c>
      <c r="AV571" s="12" t="s">
        <v>87</v>
      </c>
      <c r="AW571" s="12" t="s">
        <v>32</v>
      </c>
      <c r="AX571" s="12" t="s">
        <v>77</v>
      </c>
      <c r="AY571" s="158" t="s">
        <v>187</v>
      </c>
    </row>
    <row r="572" spans="2:65" s="15" customFormat="1" ht="11.25">
      <c r="B572" s="177"/>
      <c r="D572" s="150" t="s">
        <v>292</v>
      </c>
      <c r="E572" s="178" t="s">
        <v>1</v>
      </c>
      <c r="F572" s="179" t="s">
        <v>900</v>
      </c>
      <c r="H572" s="180">
        <v>1.575</v>
      </c>
      <c r="I572" s="181"/>
      <c r="L572" s="177"/>
      <c r="M572" s="182"/>
      <c r="T572" s="183"/>
      <c r="AT572" s="178" t="s">
        <v>292</v>
      </c>
      <c r="AU572" s="178" t="s">
        <v>87</v>
      </c>
      <c r="AV572" s="15" t="s">
        <v>101</v>
      </c>
      <c r="AW572" s="15" t="s">
        <v>32</v>
      </c>
      <c r="AX572" s="15" t="s">
        <v>77</v>
      </c>
      <c r="AY572" s="178" t="s">
        <v>187</v>
      </c>
    </row>
    <row r="573" spans="2:65" s="13" customFormat="1" ht="11.25">
      <c r="B573" s="164"/>
      <c r="D573" s="150" t="s">
        <v>292</v>
      </c>
      <c r="E573" s="165" t="s">
        <v>1</v>
      </c>
      <c r="F573" s="166" t="s">
        <v>296</v>
      </c>
      <c r="H573" s="167">
        <v>4.875</v>
      </c>
      <c r="I573" s="168"/>
      <c r="L573" s="164"/>
      <c r="M573" s="169"/>
      <c r="T573" s="170"/>
      <c r="AT573" s="165" t="s">
        <v>292</v>
      </c>
      <c r="AU573" s="165" t="s">
        <v>87</v>
      </c>
      <c r="AV573" s="13" t="s">
        <v>207</v>
      </c>
      <c r="AW573" s="13" t="s">
        <v>32</v>
      </c>
      <c r="AX573" s="13" t="s">
        <v>85</v>
      </c>
      <c r="AY573" s="165" t="s">
        <v>187</v>
      </c>
    </row>
    <row r="574" spans="2:65" s="1" customFormat="1" ht="24.2" customHeight="1">
      <c r="B574" s="136"/>
      <c r="C574" s="137" t="s">
        <v>901</v>
      </c>
      <c r="D574" s="137" t="s">
        <v>190</v>
      </c>
      <c r="E574" s="138" t="s">
        <v>902</v>
      </c>
      <c r="F574" s="139" t="s">
        <v>903</v>
      </c>
      <c r="G574" s="140" t="s">
        <v>357</v>
      </c>
      <c r="H574" s="141">
        <v>0.51100000000000001</v>
      </c>
      <c r="I574" s="142"/>
      <c r="J574" s="143">
        <f>ROUND(I574*H574,2)</f>
        <v>0</v>
      </c>
      <c r="K574" s="139" t="s">
        <v>194</v>
      </c>
      <c r="L574" s="32"/>
      <c r="M574" s="144" t="s">
        <v>1</v>
      </c>
      <c r="N574" s="145" t="s">
        <v>42</v>
      </c>
      <c r="P574" s="146">
        <f>O574*H574</f>
        <v>0</v>
      </c>
      <c r="Q574" s="146">
        <v>1.0492699999999999</v>
      </c>
      <c r="R574" s="146">
        <f>Q574*H574</f>
        <v>0.53617696999999997</v>
      </c>
      <c r="S574" s="146">
        <v>0</v>
      </c>
      <c r="T574" s="147">
        <f>S574*H574</f>
        <v>0</v>
      </c>
      <c r="AR574" s="148" t="s">
        <v>207</v>
      </c>
      <c r="AT574" s="148" t="s">
        <v>190</v>
      </c>
      <c r="AU574" s="148" t="s">
        <v>87</v>
      </c>
      <c r="AY574" s="17" t="s">
        <v>187</v>
      </c>
      <c r="BE574" s="149">
        <f>IF(N574="základní",J574,0)</f>
        <v>0</v>
      </c>
      <c r="BF574" s="149">
        <f>IF(N574="snížená",J574,0)</f>
        <v>0</v>
      </c>
      <c r="BG574" s="149">
        <f>IF(N574="zákl. přenesená",J574,0)</f>
        <v>0</v>
      </c>
      <c r="BH574" s="149">
        <f>IF(N574="sníž. přenesená",J574,0)</f>
        <v>0</v>
      </c>
      <c r="BI574" s="149">
        <f>IF(N574="nulová",J574,0)</f>
        <v>0</v>
      </c>
      <c r="BJ574" s="17" t="s">
        <v>85</v>
      </c>
      <c r="BK574" s="149">
        <f>ROUND(I574*H574,2)</f>
        <v>0</v>
      </c>
      <c r="BL574" s="17" t="s">
        <v>207</v>
      </c>
      <c r="BM574" s="148" t="s">
        <v>904</v>
      </c>
    </row>
    <row r="575" spans="2:65" s="12" customFormat="1" ht="11.25">
      <c r="B575" s="157"/>
      <c r="D575" s="150" t="s">
        <v>292</v>
      </c>
      <c r="E575" s="158" t="s">
        <v>1</v>
      </c>
      <c r="F575" s="159" t="s">
        <v>905</v>
      </c>
      <c r="H575" s="160">
        <v>0.51100000000000001</v>
      </c>
      <c r="I575" s="161"/>
      <c r="L575" s="157"/>
      <c r="M575" s="162"/>
      <c r="T575" s="163"/>
      <c r="AT575" s="158" t="s">
        <v>292</v>
      </c>
      <c r="AU575" s="158" t="s">
        <v>87</v>
      </c>
      <c r="AV575" s="12" t="s">
        <v>87</v>
      </c>
      <c r="AW575" s="12" t="s">
        <v>32</v>
      </c>
      <c r="AX575" s="12" t="s">
        <v>85</v>
      </c>
      <c r="AY575" s="158" t="s">
        <v>187</v>
      </c>
    </row>
    <row r="576" spans="2:65" s="1" customFormat="1" ht="24.2" customHeight="1">
      <c r="B576" s="136"/>
      <c r="C576" s="137" t="s">
        <v>906</v>
      </c>
      <c r="D576" s="137" t="s">
        <v>190</v>
      </c>
      <c r="E576" s="138" t="s">
        <v>907</v>
      </c>
      <c r="F576" s="139" t="s">
        <v>908</v>
      </c>
      <c r="G576" s="140" t="s">
        <v>286</v>
      </c>
      <c r="H576" s="141">
        <v>6.25</v>
      </c>
      <c r="I576" s="142"/>
      <c r="J576" s="143">
        <f>ROUND(I576*H576,2)</f>
        <v>0</v>
      </c>
      <c r="K576" s="139" t="s">
        <v>194</v>
      </c>
      <c r="L576" s="32"/>
      <c r="M576" s="144" t="s">
        <v>1</v>
      </c>
      <c r="N576" s="145" t="s">
        <v>42</v>
      </c>
      <c r="P576" s="146">
        <f>O576*H576</f>
        <v>0</v>
      </c>
      <c r="Q576" s="146">
        <v>1.2959999999999999E-2</v>
      </c>
      <c r="R576" s="146">
        <f>Q576*H576</f>
        <v>8.0999999999999989E-2</v>
      </c>
      <c r="S576" s="146">
        <v>0</v>
      </c>
      <c r="T576" s="147">
        <f>S576*H576</f>
        <v>0</v>
      </c>
      <c r="AR576" s="148" t="s">
        <v>207</v>
      </c>
      <c r="AT576" s="148" t="s">
        <v>190</v>
      </c>
      <c r="AU576" s="148" t="s">
        <v>87</v>
      </c>
      <c r="AY576" s="17" t="s">
        <v>187</v>
      </c>
      <c r="BE576" s="149">
        <f>IF(N576="základní",J576,0)</f>
        <v>0</v>
      </c>
      <c r="BF576" s="149">
        <f>IF(N576="snížená",J576,0)</f>
        <v>0</v>
      </c>
      <c r="BG576" s="149">
        <f>IF(N576="zákl. přenesená",J576,0)</f>
        <v>0</v>
      </c>
      <c r="BH576" s="149">
        <f>IF(N576="sníž. přenesená",J576,0)</f>
        <v>0</v>
      </c>
      <c r="BI576" s="149">
        <f>IF(N576="nulová",J576,0)</f>
        <v>0</v>
      </c>
      <c r="BJ576" s="17" t="s">
        <v>85</v>
      </c>
      <c r="BK576" s="149">
        <f>ROUND(I576*H576,2)</f>
        <v>0</v>
      </c>
      <c r="BL576" s="17" t="s">
        <v>207</v>
      </c>
      <c r="BM576" s="148" t="s">
        <v>909</v>
      </c>
    </row>
    <row r="577" spans="2:65" s="12" customFormat="1" ht="11.25">
      <c r="B577" s="157"/>
      <c r="D577" s="150" t="s">
        <v>292</v>
      </c>
      <c r="E577" s="158" t="s">
        <v>1</v>
      </c>
      <c r="F577" s="159" t="s">
        <v>910</v>
      </c>
      <c r="H577" s="160">
        <v>6.25</v>
      </c>
      <c r="I577" s="161"/>
      <c r="L577" s="157"/>
      <c r="M577" s="162"/>
      <c r="T577" s="163"/>
      <c r="AT577" s="158" t="s">
        <v>292</v>
      </c>
      <c r="AU577" s="158" t="s">
        <v>87</v>
      </c>
      <c r="AV577" s="12" t="s">
        <v>87</v>
      </c>
      <c r="AW577" s="12" t="s">
        <v>32</v>
      </c>
      <c r="AX577" s="12" t="s">
        <v>85</v>
      </c>
      <c r="AY577" s="158" t="s">
        <v>187</v>
      </c>
    </row>
    <row r="578" spans="2:65" s="1" customFormat="1" ht="24.2" customHeight="1">
      <c r="B578" s="136"/>
      <c r="C578" s="137" t="s">
        <v>911</v>
      </c>
      <c r="D578" s="137" t="s">
        <v>190</v>
      </c>
      <c r="E578" s="138" t="s">
        <v>912</v>
      </c>
      <c r="F578" s="139" t="s">
        <v>913</v>
      </c>
      <c r="G578" s="140" t="s">
        <v>286</v>
      </c>
      <c r="H578" s="141">
        <v>6.25</v>
      </c>
      <c r="I578" s="142"/>
      <c r="J578" s="143">
        <f>ROUND(I578*H578,2)</f>
        <v>0</v>
      </c>
      <c r="K578" s="139" t="s">
        <v>194</v>
      </c>
      <c r="L578" s="32"/>
      <c r="M578" s="144" t="s">
        <v>1</v>
      </c>
      <c r="N578" s="145" t="s">
        <v>42</v>
      </c>
      <c r="P578" s="146">
        <f>O578*H578</f>
        <v>0</v>
      </c>
      <c r="Q578" s="146">
        <v>0</v>
      </c>
      <c r="R578" s="146">
        <f>Q578*H578</f>
        <v>0</v>
      </c>
      <c r="S578" s="146">
        <v>0</v>
      </c>
      <c r="T578" s="147">
        <f>S578*H578</f>
        <v>0</v>
      </c>
      <c r="AR578" s="148" t="s">
        <v>207</v>
      </c>
      <c r="AT578" s="148" t="s">
        <v>190</v>
      </c>
      <c r="AU578" s="148" t="s">
        <v>87</v>
      </c>
      <c r="AY578" s="17" t="s">
        <v>187</v>
      </c>
      <c r="BE578" s="149">
        <f>IF(N578="základní",J578,0)</f>
        <v>0</v>
      </c>
      <c r="BF578" s="149">
        <f>IF(N578="snížená",J578,0)</f>
        <v>0</v>
      </c>
      <c r="BG578" s="149">
        <f>IF(N578="zákl. přenesená",J578,0)</f>
        <v>0</v>
      </c>
      <c r="BH578" s="149">
        <f>IF(N578="sníž. přenesená",J578,0)</f>
        <v>0</v>
      </c>
      <c r="BI578" s="149">
        <f>IF(N578="nulová",J578,0)</f>
        <v>0</v>
      </c>
      <c r="BJ578" s="17" t="s">
        <v>85</v>
      </c>
      <c r="BK578" s="149">
        <f>ROUND(I578*H578,2)</f>
        <v>0</v>
      </c>
      <c r="BL578" s="17" t="s">
        <v>207</v>
      </c>
      <c r="BM578" s="148" t="s">
        <v>914</v>
      </c>
    </row>
    <row r="579" spans="2:65" s="1" customFormat="1" ht="24.2" customHeight="1">
      <c r="B579" s="136"/>
      <c r="C579" s="137" t="s">
        <v>915</v>
      </c>
      <c r="D579" s="137" t="s">
        <v>190</v>
      </c>
      <c r="E579" s="138" t="s">
        <v>916</v>
      </c>
      <c r="F579" s="139" t="s">
        <v>917</v>
      </c>
      <c r="G579" s="140" t="s">
        <v>286</v>
      </c>
      <c r="H579" s="141">
        <v>18.399999999999999</v>
      </c>
      <c r="I579" s="142"/>
      <c r="J579" s="143">
        <f>ROUND(I579*H579,2)</f>
        <v>0</v>
      </c>
      <c r="K579" s="139" t="s">
        <v>194</v>
      </c>
      <c r="L579" s="32"/>
      <c r="M579" s="144" t="s">
        <v>1</v>
      </c>
      <c r="N579" s="145" t="s">
        <v>42</v>
      </c>
      <c r="P579" s="146">
        <f>O579*H579</f>
        <v>0</v>
      </c>
      <c r="Q579" s="146">
        <v>1.052E-2</v>
      </c>
      <c r="R579" s="146">
        <f>Q579*H579</f>
        <v>0.19356799999999999</v>
      </c>
      <c r="S579" s="146">
        <v>0</v>
      </c>
      <c r="T579" s="147">
        <f>S579*H579</f>
        <v>0</v>
      </c>
      <c r="AR579" s="148" t="s">
        <v>207</v>
      </c>
      <c r="AT579" s="148" t="s">
        <v>190</v>
      </c>
      <c r="AU579" s="148" t="s">
        <v>87</v>
      </c>
      <c r="AY579" s="17" t="s">
        <v>187</v>
      </c>
      <c r="BE579" s="149">
        <f>IF(N579="základní",J579,0)</f>
        <v>0</v>
      </c>
      <c r="BF579" s="149">
        <f>IF(N579="snížená",J579,0)</f>
        <v>0</v>
      </c>
      <c r="BG579" s="149">
        <f>IF(N579="zákl. přenesená",J579,0)</f>
        <v>0</v>
      </c>
      <c r="BH579" s="149">
        <f>IF(N579="sníž. přenesená",J579,0)</f>
        <v>0</v>
      </c>
      <c r="BI579" s="149">
        <f>IF(N579="nulová",J579,0)</f>
        <v>0</v>
      </c>
      <c r="BJ579" s="17" t="s">
        <v>85</v>
      </c>
      <c r="BK579" s="149">
        <f>ROUND(I579*H579,2)</f>
        <v>0</v>
      </c>
      <c r="BL579" s="17" t="s">
        <v>207</v>
      </c>
      <c r="BM579" s="148" t="s">
        <v>918</v>
      </c>
    </row>
    <row r="580" spans="2:65" s="12" customFormat="1" ht="11.25">
      <c r="B580" s="157"/>
      <c r="D580" s="150" t="s">
        <v>292</v>
      </c>
      <c r="E580" s="158" t="s">
        <v>1</v>
      </c>
      <c r="F580" s="159" t="s">
        <v>919</v>
      </c>
      <c r="H580" s="160">
        <v>18.399999999999999</v>
      </c>
      <c r="I580" s="161"/>
      <c r="L580" s="157"/>
      <c r="M580" s="162"/>
      <c r="T580" s="163"/>
      <c r="AT580" s="158" t="s">
        <v>292</v>
      </c>
      <c r="AU580" s="158" t="s">
        <v>87</v>
      </c>
      <c r="AV580" s="12" t="s">
        <v>87</v>
      </c>
      <c r="AW580" s="12" t="s">
        <v>32</v>
      </c>
      <c r="AX580" s="12" t="s">
        <v>85</v>
      </c>
      <c r="AY580" s="158" t="s">
        <v>187</v>
      </c>
    </row>
    <row r="581" spans="2:65" s="1" customFormat="1" ht="24.2" customHeight="1">
      <c r="B581" s="136"/>
      <c r="C581" s="137" t="s">
        <v>920</v>
      </c>
      <c r="D581" s="137" t="s">
        <v>190</v>
      </c>
      <c r="E581" s="138" t="s">
        <v>921</v>
      </c>
      <c r="F581" s="139" t="s">
        <v>922</v>
      </c>
      <c r="G581" s="140" t="s">
        <v>286</v>
      </c>
      <c r="H581" s="141">
        <v>18.399999999999999</v>
      </c>
      <c r="I581" s="142"/>
      <c r="J581" s="143">
        <f>ROUND(I581*H581,2)</f>
        <v>0</v>
      </c>
      <c r="K581" s="139" t="s">
        <v>194</v>
      </c>
      <c r="L581" s="32"/>
      <c r="M581" s="144" t="s">
        <v>1</v>
      </c>
      <c r="N581" s="145" t="s">
        <v>42</v>
      </c>
      <c r="P581" s="146">
        <f>O581*H581</f>
        <v>0</v>
      </c>
      <c r="Q581" s="146">
        <v>0</v>
      </c>
      <c r="R581" s="146">
        <f>Q581*H581</f>
        <v>0</v>
      </c>
      <c r="S581" s="146">
        <v>0</v>
      </c>
      <c r="T581" s="147">
        <f>S581*H581</f>
        <v>0</v>
      </c>
      <c r="AR581" s="148" t="s">
        <v>207</v>
      </c>
      <c r="AT581" s="148" t="s">
        <v>190</v>
      </c>
      <c r="AU581" s="148" t="s">
        <v>87</v>
      </c>
      <c r="AY581" s="17" t="s">
        <v>187</v>
      </c>
      <c r="BE581" s="149">
        <f>IF(N581="základní",J581,0)</f>
        <v>0</v>
      </c>
      <c r="BF581" s="149">
        <f>IF(N581="snížená",J581,0)</f>
        <v>0</v>
      </c>
      <c r="BG581" s="149">
        <f>IF(N581="zákl. přenesená",J581,0)</f>
        <v>0</v>
      </c>
      <c r="BH581" s="149">
        <f>IF(N581="sníž. přenesená",J581,0)</f>
        <v>0</v>
      </c>
      <c r="BI581" s="149">
        <f>IF(N581="nulová",J581,0)</f>
        <v>0</v>
      </c>
      <c r="BJ581" s="17" t="s">
        <v>85</v>
      </c>
      <c r="BK581" s="149">
        <f>ROUND(I581*H581,2)</f>
        <v>0</v>
      </c>
      <c r="BL581" s="17" t="s">
        <v>207</v>
      </c>
      <c r="BM581" s="148" t="s">
        <v>923</v>
      </c>
    </row>
    <row r="582" spans="2:65" s="1" customFormat="1" ht="16.5" customHeight="1">
      <c r="B582" s="136"/>
      <c r="C582" s="137" t="s">
        <v>924</v>
      </c>
      <c r="D582" s="137" t="s">
        <v>190</v>
      </c>
      <c r="E582" s="138" t="s">
        <v>925</v>
      </c>
      <c r="F582" s="139" t="s">
        <v>926</v>
      </c>
      <c r="G582" s="140" t="s">
        <v>286</v>
      </c>
      <c r="H582" s="141">
        <v>15.87</v>
      </c>
      <c r="I582" s="142"/>
      <c r="J582" s="143">
        <f>ROUND(I582*H582,2)</f>
        <v>0</v>
      </c>
      <c r="K582" s="139" t="s">
        <v>194</v>
      </c>
      <c r="L582" s="32"/>
      <c r="M582" s="144" t="s">
        <v>1</v>
      </c>
      <c r="N582" s="145" t="s">
        <v>42</v>
      </c>
      <c r="P582" s="146">
        <f>O582*H582</f>
        <v>0</v>
      </c>
      <c r="Q582" s="146">
        <v>7.92E-3</v>
      </c>
      <c r="R582" s="146">
        <f>Q582*H582</f>
        <v>0.12569039999999998</v>
      </c>
      <c r="S582" s="146">
        <v>0</v>
      </c>
      <c r="T582" s="147">
        <f>S582*H582</f>
        <v>0</v>
      </c>
      <c r="AR582" s="148" t="s">
        <v>207</v>
      </c>
      <c r="AT582" s="148" t="s">
        <v>190</v>
      </c>
      <c r="AU582" s="148" t="s">
        <v>87</v>
      </c>
      <c r="AY582" s="17" t="s">
        <v>187</v>
      </c>
      <c r="BE582" s="149">
        <f>IF(N582="základní",J582,0)</f>
        <v>0</v>
      </c>
      <c r="BF582" s="149">
        <f>IF(N582="snížená",J582,0)</f>
        <v>0</v>
      </c>
      <c r="BG582" s="149">
        <f>IF(N582="zákl. přenesená",J582,0)</f>
        <v>0</v>
      </c>
      <c r="BH582" s="149">
        <f>IF(N582="sníž. přenesená",J582,0)</f>
        <v>0</v>
      </c>
      <c r="BI582" s="149">
        <f>IF(N582="nulová",J582,0)</f>
        <v>0</v>
      </c>
      <c r="BJ582" s="17" t="s">
        <v>85</v>
      </c>
      <c r="BK582" s="149">
        <f>ROUND(I582*H582,2)</f>
        <v>0</v>
      </c>
      <c r="BL582" s="17" t="s">
        <v>207</v>
      </c>
      <c r="BM582" s="148" t="s">
        <v>927</v>
      </c>
    </row>
    <row r="583" spans="2:65" s="12" customFormat="1" ht="11.25">
      <c r="B583" s="157"/>
      <c r="D583" s="150" t="s">
        <v>292</v>
      </c>
      <c r="E583" s="158" t="s">
        <v>1</v>
      </c>
      <c r="F583" s="159" t="s">
        <v>928</v>
      </c>
      <c r="H583" s="160">
        <v>15.87</v>
      </c>
      <c r="I583" s="161"/>
      <c r="L583" s="157"/>
      <c r="M583" s="162"/>
      <c r="T583" s="163"/>
      <c r="AT583" s="158" t="s">
        <v>292</v>
      </c>
      <c r="AU583" s="158" t="s">
        <v>87</v>
      </c>
      <c r="AV583" s="12" t="s">
        <v>87</v>
      </c>
      <c r="AW583" s="12" t="s">
        <v>32</v>
      </c>
      <c r="AX583" s="12" t="s">
        <v>85</v>
      </c>
      <c r="AY583" s="158" t="s">
        <v>187</v>
      </c>
    </row>
    <row r="584" spans="2:65" s="1" customFormat="1" ht="16.5" customHeight="1">
      <c r="B584" s="136"/>
      <c r="C584" s="137" t="s">
        <v>929</v>
      </c>
      <c r="D584" s="137" t="s">
        <v>190</v>
      </c>
      <c r="E584" s="138" t="s">
        <v>930</v>
      </c>
      <c r="F584" s="139" t="s">
        <v>931</v>
      </c>
      <c r="G584" s="140" t="s">
        <v>286</v>
      </c>
      <c r="H584" s="141">
        <v>15.87</v>
      </c>
      <c r="I584" s="142"/>
      <c r="J584" s="143">
        <f>ROUND(I584*H584,2)</f>
        <v>0</v>
      </c>
      <c r="K584" s="139" t="s">
        <v>194</v>
      </c>
      <c r="L584" s="32"/>
      <c r="M584" s="144" t="s">
        <v>1</v>
      </c>
      <c r="N584" s="145" t="s">
        <v>42</v>
      </c>
      <c r="P584" s="146">
        <f>O584*H584</f>
        <v>0</v>
      </c>
      <c r="Q584" s="146">
        <v>0</v>
      </c>
      <c r="R584" s="146">
        <f>Q584*H584</f>
        <v>0</v>
      </c>
      <c r="S584" s="146">
        <v>0</v>
      </c>
      <c r="T584" s="147">
        <f>S584*H584</f>
        <v>0</v>
      </c>
      <c r="AR584" s="148" t="s">
        <v>207</v>
      </c>
      <c r="AT584" s="148" t="s">
        <v>190</v>
      </c>
      <c r="AU584" s="148" t="s">
        <v>87</v>
      </c>
      <c r="AY584" s="17" t="s">
        <v>187</v>
      </c>
      <c r="BE584" s="149">
        <f>IF(N584="základní",J584,0)</f>
        <v>0</v>
      </c>
      <c r="BF584" s="149">
        <f>IF(N584="snížená",J584,0)</f>
        <v>0</v>
      </c>
      <c r="BG584" s="149">
        <f>IF(N584="zákl. přenesená",J584,0)</f>
        <v>0</v>
      </c>
      <c r="BH584" s="149">
        <f>IF(N584="sníž. přenesená",J584,0)</f>
        <v>0</v>
      </c>
      <c r="BI584" s="149">
        <f>IF(N584="nulová",J584,0)</f>
        <v>0</v>
      </c>
      <c r="BJ584" s="17" t="s">
        <v>85</v>
      </c>
      <c r="BK584" s="149">
        <f>ROUND(I584*H584,2)</f>
        <v>0</v>
      </c>
      <c r="BL584" s="17" t="s">
        <v>207</v>
      </c>
      <c r="BM584" s="148" t="s">
        <v>932</v>
      </c>
    </row>
    <row r="585" spans="2:65" s="1" customFormat="1" ht="24.2" customHeight="1">
      <c r="B585" s="136"/>
      <c r="C585" s="137" t="s">
        <v>933</v>
      </c>
      <c r="D585" s="137" t="s">
        <v>190</v>
      </c>
      <c r="E585" s="138" t="s">
        <v>934</v>
      </c>
      <c r="F585" s="139" t="s">
        <v>935</v>
      </c>
      <c r="G585" s="140" t="s">
        <v>406</v>
      </c>
      <c r="H585" s="141">
        <v>10.8</v>
      </c>
      <c r="I585" s="142"/>
      <c r="J585" s="143">
        <f>ROUND(I585*H585,2)</f>
        <v>0</v>
      </c>
      <c r="K585" s="139" t="s">
        <v>194</v>
      </c>
      <c r="L585" s="32"/>
      <c r="M585" s="144" t="s">
        <v>1</v>
      </c>
      <c r="N585" s="145" t="s">
        <v>42</v>
      </c>
      <c r="P585" s="146">
        <f>O585*H585</f>
        <v>0</v>
      </c>
      <c r="Q585" s="146">
        <v>0.39895000000000003</v>
      </c>
      <c r="R585" s="146">
        <f>Q585*H585</f>
        <v>4.3086600000000006</v>
      </c>
      <c r="S585" s="146">
        <v>0</v>
      </c>
      <c r="T585" s="147">
        <f>S585*H585</f>
        <v>0</v>
      </c>
      <c r="AR585" s="148" t="s">
        <v>207</v>
      </c>
      <c r="AT585" s="148" t="s">
        <v>190</v>
      </c>
      <c r="AU585" s="148" t="s">
        <v>87</v>
      </c>
      <c r="AY585" s="17" t="s">
        <v>187</v>
      </c>
      <c r="BE585" s="149">
        <f>IF(N585="základní",J585,0)</f>
        <v>0</v>
      </c>
      <c r="BF585" s="149">
        <f>IF(N585="snížená",J585,0)</f>
        <v>0</v>
      </c>
      <c r="BG585" s="149">
        <f>IF(N585="zákl. přenesená",J585,0)</f>
        <v>0</v>
      </c>
      <c r="BH585" s="149">
        <f>IF(N585="sníž. přenesená",J585,0)</f>
        <v>0</v>
      </c>
      <c r="BI585" s="149">
        <f>IF(N585="nulová",J585,0)</f>
        <v>0</v>
      </c>
      <c r="BJ585" s="17" t="s">
        <v>85</v>
      </c>
      <c r="BK585" s="149">
        <f>ROUND(I585*H585,2)</f>
        <v>0</v>
      </c>
      <c r="BL585" s="17" t="s">
        <v>207</v>
      </c>
      <c r="BM585" s="148" t="s">
        <v>936</v>
      </c>
    </row>
    <row r="586" spans="2:65" s="1" customFormat="1" ht="29.25">
      <c r="B586" s="32"/>
      <c r="D586" s="150" t="s">
        <v>197</v>
      </c>
      <c r="F586" s="151" t="s">
        <v>937</v>
      </c>
      <c r="I586" s="152"/>
      <c r="L586" s="32"/>
      <c r="M586" s="153"/>
      <c r="T586" s="56"/>
      <c r="AT586" s="17" t="s">
        <v>197</v>
      </c>
      <c r="AU586" s="17" t="s">
        <v>87</v>
      </c>
    </row>
    <row r="587" spans="2:65" s="12" customFormat="1" ht="11.25">
      <c r="B587" s="157"/>
      <c r="D587" s="150" t="s">
        <v>292</v>
      </c>
      <c r="E587" s="158" t="s">
        <v>1</v>
      </c>
      <c r="F587" s="159" t="s">
        <v>938</v>
      </c>
      <c r="H587" s="160">
        <v>10.8</v>
      </c>
      <c r="I587" s="161"/>
      <c r="L587" s="157"/>
      <c r="M587" s="162"/>
      <c r="T587" s="163"/>
      <c r="AT587" s="158" t="s">
        <v>292</v>
      </c>
      <c r="AU587" s="158" t="s">
        <v>87</v>
      </c>
      <c r="AV587" s="12" t="s">
        <v>87</v>
      </c>
      <c r="AW587" s="12" t="s">
        <v>32</v>
      </c>
      <c r="AX587" s="12" t="s">
        <v>85</v>
      </c>
      <c r="AY587" s="158" t="s">
        <v>187</v>
      </c>
    </row>
    <row r="588" spans="2:65" s="11" customFormat="1" ht="22.9" customHeight="1">
      <c r="B588" s="124"/>
      <c r="D588" s="125" t="s">
        <v>76</v>
      </c>
      <c r="E588" s="134" t="s">
        <v>186</v>
      </c>
      <c r="F588" s="134" t="s">
        <v>939</v>
      </c>
      <c r="I588" s="127"/>
      <c r="J588" s="135">
        <f>BK588</f>
        <v>0</v>
      </c>
      <c r="L588" s="124"/>
      <c r="M588" s="129"/>
      <c r="P588" s="130">
        <f>SUM(P589:P599)</f>
        <v>0</v>
      </c>
      <c r="R588" s="130">
        <f>SUM(R589:R599)</f>
        <v>31.627324999999999</v>
      </c>
      <c r="T588" s="131">
        <f>SUM(T589:T599)</f>
        <v>0</v>
      </c>
      <c r="AR588" s="125" t="s">
        <v>85</v>
      </c>
      <c r="AT588" s="132" t="s">
        <v>76</v>
      </c>
      <c r="AU588" s="132" t="s">
        <v>85</v>
      </c>
      <c r="AY588" s="125" t="s">
        <v>187</v>
      </c>
      <c r="BK588" s="133">
        <f>SUM(BK589:BK599)</f>
        <v>0</v>
      </c>
    </row>
    <row r="589" spans="2:65" s="1" customFormat="1" ht="33" customHeight="1">
      <c r="B589" s="136"/>
      <c r="C589" s="137" t="s">
        <v>940</v>
      </c>
      <c r="D589" s="137" t="s">
        <v>190</v>
      </c>
      <c r="E589" s="138" t="s">
        <v>941</v>
      </c>
      <c r="F589" s="139" t="s">
        <v>942</v>
      </c>
      <c r="G589" s="140" t="s">
        <v>286</v>
      </c>
      <c r="H589" s="141">
        <v>66.5</v>
      </c>
      <c r="I589" s="142"/>
      <c r="J589" s="143">
        <f>ROUND(I589*H589,2)</f>
        <v>0</v>
      </c>
      <c r="K589" s="139" t="s">
        <v>194</v>
      </c>
      <c r="L589" s="32"/>
      <c r="M589" s="144" t="s">
        <v>1</v>
      </c>
      <c r="N589" s="145" t="s">
        <v>42</v>
      </c>
      <c r="P589" s="146">
        <f>O589*H589</f>
        <v>0</v>
      </c>
      <c r="Q589" s="146">
        <v>0</v>
      </c>
      <c r="R589" s="146">
        <f>Q589*H589</f>
        <v>0</v>
      </c>
      <c r="S589" s="146">
        <v>0</v>
      </c>
      <c r="T589" s="147">
        <f>S589*H589</f>
        <v>0</v>
      </c>
      <c r="AR589" s="148" t="s">
        <v>207</v>
      </c>
      <c r="AT589" s="148" t="s">
        <v>190</v>
      </c>
      <c r="AU589" s="148" t="s">
        <v>87</v>
      </c>
      <c r="AY589" s="17" t="s">
        <v>187</v>
      </c>
      <c r="BE589" s="149">
        <f>IF(N589="základní",J589,0)</f>
        <v>0</v>
      </c>
      <c r="BF589" s="149">
        <f>IF(N589="snížená",J589,0)</f>
        <v>0</v>
      </c>
      <c r="BG589" s="149">
        <f>IF(N589="zákl. přenesená",J589,0)</f>
        <v>0</v>
      </c>
      <c r="BH589" s="149">
        <f>IF(N589="sníž. přenesená",J589,0)</f>
        <v>0</v>
      </c>
      <c r="BI589" s="149">
        <f>IF(N589="nulová",J589,0)</f>
        <v>0</v>
      </c>
      <c r="BJ589" s="17" t="s">
        <v>85</v>
      </c>
      <c r="BK589" s="149">
        <f>ROUND(I589*H589,2)</f>
        <v>0</v>
      </c>
      <c r="BL589" s="17" t="s">
        <v>207</v>
      </c>
      <c r="BM589" s="148" t="s">
        <v>943</v>
      </c>
    </row>
    <row r="590" spans="2:65" s="12" customFormat="1" ht="11.25">
      <c r="B590" s="157"/>
      <c r="D590" s="150" t="s">
        <v>292</v>
      </c>
      <c r="E590" s="158" t="s">
        <v>1</v>
      </c>
      <c r="F590" s="159" t="s">
        <v>944</v>
      </c>
      <c r="H590" s="160">
        <v>66.5</v>
      </c>
      <c r="I590" s="161"/>
      <c r="L590" s="157"/>
      <c r="M590" s="162"/>
      <c r="T590" s="163"/>
      <c r="AT590" s="158" t="s">
        <v>292</v>
      </c>
      <c r="AU590" s="158" t="s">
        <v>87</v>
      </c>
      <c r="AV590" s="12" t="s">
        <v>87</v>
      </c>
      <c r="AW590" s="12" t="s">
        <v>32</v>
      </c>
      <c r="AX590" s="12" t="s">
        <v>85</v>
      </c>
      <c r="AY590" s="158" t="s">
        <v>187</v>
      </c>
    </row>
    <row r="591" spans="2:65" s="1" customFormat="1" ht="21.75" customHeight="1">
      <c r="B591" s="136"/>
      <c r="C591" s="137" t="s">
        <v>945</v>
      </c>
      <c r="D591" s="137" t="s">
        <v>190</v>
      </c>
      <c r="E591" s="138" t="s">
        <v>946</v>
      </c>
      <c r="F591" s="139" t="s">
        <v>947</v>
      </c>
      <c r="G591" s="140" t="s">
        <v>286</v>
      </c>
      <c r="H591" s="141">
        <v>70.5</v>
      </c>
      <c r="I591" s="142"/>
      <c r="J591" s="143">
        <f>ROUND(I591*H591,2)</f>
        <v>0</v>
      </c>
      <c r="K591" s="139" t="s">
        <v>194</v>
      </c>
      <c r="L591" s="32"/>
      <c r="M591" s="144" t="s">
        <v>1</v>
      </c>
      <c r="N591" s="145" t="s">
        <v>42</v>
      </c>
      <c r="P591" s="146">
        <f>O591*H591</f>
        <v>0</v>
      </c>
      <c r="Q591" s="146">
        <v>0</v>
      </c>
      <c r="R591" s="146">
        <f>Q591*H591</f>
        <v>0</v>
      </c>
      <c r="S591" s="146">
        <v>0</v>
      </c>
      <c r="T591" s="147">
        <f>S591*H591</f>
        <v>0</v>
      </c>
      <c r="AR591" s="148" t="s">
        <v>207</v>
      </c>
      <c r="AT591" s="148" t="s">
        <v>190</v>
      </c>
      <c r="AU591" s="148" t="s">
        <v>87</v>
      </c>
      <c r="AY591" s="17" t="s">
        <v>187</v>
      </c>
      <c r="BE591" s="149">
        <f>IF(N591="základní",J591,0)</f>
        <v>0</v>
      </c>
      <c r="BF591" s="149">
        <f>IF(N591="snížená",J591,0)</f>
        <v>0</v>
      </c>
      <c r="BG591" s="149">
        <f>IF(N591="zákl. přenesená",J591,0)</f>
        <v>0</v>
      </c>
      <c r="BH591" s="149">
        <f>IF(N591="sníž. přenesená",J591,0)</f>
        <v>0</v>
      </c>
      <c r="BI591" s="149">
        <f>IF(N591="nulová",J591,0)</f>
        <v>0</v>
      </c>
      <c r="BJ591" s="17" t="s">
        <v>85</v>
      </c>
      <c r="BK591" s="149">
        <f>ROUND(I591*H591,2)</f>
        <v>0</v>
      </c>
      <c r="BL591" s="17" t="s">
        <v>207</v>
      </c>
      <c r="BM591" s="148" t="s">
        <v>948</v>
      </c>
    </row>
    <row r="592" spans="2:65" s="12" customFormat="1" ht="11.25">
      <c r="B592" s="157"/>
      <c r="D592" s="150" t="s">
        <v>292</v>
      </c>
      <c r="E592" s="158" t="s">
        <v>1</v>
      </c>
      <c r="F592" s="159" t="s">
        <v>949</v>
      </c>
      <c r="H592" s="160">
        <v>70.5</v>
      </c>
      <c r="I592" s="161"/>
      <c r="L592" s="157"/>
      <c r="M592" s="162"/>
      <c r="T592" s="163"/>
      <c r="AT592" s="158" t="s">
        <v>292</v>
      </c>
      <c r="AU592" s="158" t="s">
        <v>87</v>
      </c>
      <c r="AV592" s="12" t="s">
        <v>87</v>
      </c>
      <c r="AW592" s="12" t="s">
        <v>32</v>
      </c>
      <c r="AX592" s="12" t="s">
        <v>85</v>
      </c>
      <c r="AY592" s="158" t="s">
        <v>187</v>
      </c>
    </row>
    <row r="593" spans="2:65" s="1" customFormat="1" ht="24.2" customHeight="1">
      <c r="B593" s="136"/>
      <c r="C593" s="137" t="s">
        <v>950</v>
      </c>
      <c r="D593" s="137" t="s">
        <v>190</v>
      </c>
      <c r="E593" s="138" t="s">
        <v>951</v>
      </c>
      <c r="F593" s="139" t="s">
        <v>952</v>
      </c>
      <c r="G593" s="140" t="s">
        <v>286</v>
      </c>
      <c r="H593" s="141">
        <v>70.5</v>
      </c>
      <c r="I593" s="142"/>
      <c r="J593" s="143">
        <f>ROUND(I593*H593,2)</f>
        <v>0</v>
      </c>
      <c r="K593" s="139" t="s">
        <v>194</v>
      </c>
      <c r="L593" s="32"/>
      <c r="M593" s="144" t="s">
        <v>1</v>
      </c>
      <c r="N593" s="145" t="s">
        <v>42</v>
      </c>
      <c r="P593" s="146">
        <f>O593*H593</f>
        <v>0</v>
      </c>
      <c r="Q593" s="146">
        <v>0.17449999999999999</v>
      </c>
      <c r="R593" s="146">
        <f>Q593*H593</f>
        <v>12.302249999999999</v>
      </c>
      <c r="S593" s="146">
        <v>0</v>
      </c>
      <c r="T593" s="147">
        <f>S593*H593</f>
        <v>0</v>
      </c>
      <c r="AR593" s="148" t="s">
        <v>207</v>
      </c>
      <c r="AT593" s="148" t="s">
        <v>190</v>
      </c>
      <c r="AU593" s="148" t="s">
        <v>87</v>
      </c>
      <c r="AY593" s="17" t="s">
        <v>187</v>
      </c>
      <c r="BE593" s="149">
        <f>IF(N593="základní",J593,0)</f>
        <v>0</v>
      </c>
      <c r="BF593" s="149">
        <f>IF(N593="snížená",J593,0)</f>
        <v>0</v>
      </c>
      <c r="BG593" s="149">
        <f>IF(N593="zákl. přenesená",J593,0)</f>
        <v>0</v>
      </c>
      <c r="BH593" s="149">
        <f>IF(N593="sníž. přenesená",J593,0)</f>
        <v>0</v>
      </c>
      <c r="BI593" s="149">
        <f>IF(N593="nulová",J593,0)</f>
        <v>0</v>
      </c>
      <c r="BJ593" s="17" t="s">
        <v>85</v>
      </c>
      <c r="BK593" s="149">
        <f>ROUND(I593*H593,2)</f>
        <v>0</v>
      </c>
      <c r="BL593" s="17" t="s">
        <v>207</v>
      </c>
      <c r="BM593" s="148" t="s">
        <v>953</v>
      </c>
    </row>
    <row r="594" spans="2:65" s="1" customFormat="1" ht="24.2" customHeight="1">
      <c r="B594" s="136"/>
      <c r="C594" s="184" t="s">
        <v>954</v>
      </c>
      <c r="D594" s="184" t="s">
        <v>377</v>
      </c>
      <c r="E594" s="185" t="s">
        <v>955</v>
      </c>
      <c r="F594" s="186" t="s">
        <v>956</v>
      </c>
      <c r="G594" s="187" t="s">
        <v>286</v>
      </c>
      <c r="H594" s="188">
        <v>74.025000000000006</v>
      </c>
      <c r="I594" s="189"/>
      <c r="J594" s="190">
        <f>ROUND(I594*H594,2)</f>
        <v>0</v>
      </c>
      <c r="K594" s="186" t="s">
        <v>194</v>
      </c>
      <c r="L594" s="191"/>
      <c r="M594" s="192" t="s">
        <v>1</v>
      </c>
      <c r="N594" s="193" t="s">
        <v>42</v>
      </c>
      <c r="P594" s="146">
        <f>O594*H594</f>
        <v>0</v>
      </c>
      <c r="Q594" s="146">
        <v>0.11799999999999999</v>
      </c>
      <c r="R594" s="146">
        <f>Q594*H594</f>
        <v>8.7349499999999995</v>
      </c>
      <c r="S594" s="146">
        <v>0</v>
      </c>
      <c r="T594" s="147">
        <f>S594*H594</f>
        <v>0</v>
      </c>
      <c r="AR594" s="148" t="s">
        <v>227</v>
      </c>
      <c r="AT594" s="148" t="s">
        <v>377</v>
      </c>
      <c r="AU594" s="148" t="s">
        <v>87</v>
      </c>
      <c r="AY594" s="17" t="s">
        <v>187</v>
      </c>
      <c r="BE594" s="149">
        <f>IF(N594="základní",J594,0)</f>
        <v>0</v>
      </c>
      <c r="BF594" s="149">
        <f>IF(N594="snížená",J594,0)</f>
        <v>0</v>
      </c>
      <c r="BG594" s="149">
        <f>IF(N594="zákl. přenesená",J594,0)</f>
        <v>0</v>
      </c>
      <c r="BH594" s="149">
        <f>IF(N594="sníž. přenesená",J594,0)</f>
        <v>0</v>
      </c>
      <c r="BI594" s="149">
        <f>IF(N594="nulová",J594,0)</f>
        <v>0</v>
      </c>
      <c r="BJ594" s="17" t="s">
        <v>85</v>
      </c>
      <c r="BK594" s="149">
        <f>ROUND(I594*H594,2)</f>
        <v>0</v>
      </c>
      <c r="BL594" s="17" t="s">
        <v>207</v>
      </c>
      <c r="BM594" s="148" t="s">
        <v>957</v>
      </c>
    </row>
    <row r="595" spans="2:65" s="12" customFormat="1" ht="11.25">
      <c r="B595" s="157"/>
      <c r="D595" s="150" t="s">
        <v>292</v>
      </c>
      <c r="E595" s="158" t="s">
        <v>1</v>
      </c>
      <c r="F595" s="159" t="s">
        <v>958</v>
      </c>
      <c r="H595" s="160">
        <v>74.025000000000006</v>
      </c>
      <c r="I595" s="161"/>
      <c r="L595" s="157"/>
      <c r="M595" s="162"/>
      <c r="T595" s="163"/>
      <c r="AT595" s="158" t="s">
        <v>292</v>
      </c>
      <c r="AU595" s="158" t="s">
        <v>87</v>
      </c>
      <c r="AV595" s="12" t="s">
        <v>87</v>
      </c>
      <c r="AW595" s="12" t="s">
        <v>32</v>
      </c>
      <c r="AX595" s="12" t="s">
        <v>85</v>
      </c>
      <c r="AY595" s="158" t="s">
        <v>187</v>
      </c>
    </row>
    <row r="596" spans="2:65" s="1" customFormat="1" ht="33" customHeight="1">
      <c r="B596" s="136"/>
      <c r="C596" s="137" t="s">
        <v>959</v>
      </c>
      <c r="D596" s="137" t="s">
        <v>190</v>
      </c>
      <c r="E596" s="138" t="s">
        <v>960</v>
      </c>
      <c r="F596" s="139" t="s">
        <v>961</v>
      </c>
      <c r="G596" s="140" t="s">
        <v>286</v>
      </c>
      <c r="H596" s="141">
        <v>46.55</v>
      </c>
      <c r="I596" s="142"/>
      <c r="J596" s="143">
        <f>ROUND(I596*H596,2)</f>
        <v>0</v>
      </c>
      <c r="K596" s="139" t="s">
        <v>194</v>
      </c>
      <c r="L596" s="32"/>
      <c r="M596" s="144" t="s">
        <v>1</v>
      </c>
      <c r="N596" s="145" t="s">
        <v>42</v>
      </c>
      <c r="P596" s="146">
        <f>O596*H596</f>
        <v>0</v>
      </c>
      <c r="Q596" s="146">
        <v>0.10100000000000001</v>
      </c>
      <c r="R596" s="146">
        <f>Q596*H596</f>
        <v>4.7015500000000001</v>
      </c>
      <c r="S596" s="146">
        <v>0</v>
      </c>
      <c r="T596" s="147">
        <f>S596*H596</f>
        <v>0</v>
      </c>
      <c r="AR596" s="148" t="s">
        <v>207</v>
      </c>
      <c r="AT596" s="148" t="s">
        <v>190</v>
      </c>
      <c r="AU596" s="148" t="s">
        <v>87</v>
      </c>
      <c r="AY596" s="17" t="s">
        <v>187</v>
      </c>
      <c r="BE596" s="149">
        <f>IF(N596="základní",J596,0)</f>
        <v>0</v>
      </c>
      <c r="BF596" s="149">
        <f>IF(N596="snížená",J596,0)</f>
        <v>0</v>
      </c>
      <c r="BG596" s="149">
        <f>IF(N596="zákl. přenesená",J596,0)</f>
        <v>0</v>
      </c>
      <c r="BH596" s="149">
        <f>IF(N596="sníž. přenesená",J596,0)</f>
        <v>0</v>
      </c>
      <c r="BI596" s="149">
        <f>IF(N596="nulová",J596,0)</f>
        <v>0</v>
      </c>
      <c r="BJ596" s="17" t="s">
        <v>85</v>
      </c>
      <c r="BK596" s="149">
        <f>ROUND(I596*H596,2)</f>
        <v>0</v>
      </c>
      <c r="BL596" s="17" t="s">
        <v>207</v>
      </c>
      <c r="BM596" s="148" t="s">
        <v>962</v>
      </c>
    </row>
    <row r="597" spans="2:65" s="12" customFormat="1" ht="11.25">
      <c r="B597" s="157"/>
      <c r="D597" s="150" t="s">
        <v>292</v>
      </c>
      <c r="E597" s="158" t="s">
        <v>1</v>
      </c>
      <c r="F597" s="159" t="s">
        <v>963</v>
      </c>
      <c r="H597" s="160">
        <v>46.55</v>
      </c>
      <c r="I597" s="161"/>
      <c r="L597" s="157"/>
      <c r="M597" s="162"/>
      <c r="T597" s="163"/>
      <c r="AT597" s="158" t="s">
        <v>292</v>
      </c>
      <c r="AU597" s="158" t="s">
        <v>87</v>
      </c>
      <c r="AV597" s="12" t="s">
        <v>87</v>
      </c>
      <c r="AW597" s="12" t="s">
        <v>32</v>
      </c>
      <c r="AX597" s="12" t="s">
        <v>85</v>
      </c>
      <c r="AY597" s="158" t="s">
        <v>187</v>
      </c>
    </row>
    <row r="598" spans="2:65" s="1" customFormat="1" ht="24.2" customHeight="1">
      <c r="B598" s="136"/>
      <c r="C598" s="184" t="s">
        <v>964</v>
      </c>
      <c r="D598" s="184" t="s">
        <v>377</v>
      </c>
      <c r="E598" s="185" t="s">
        <v>965</v>
      </c>
      <c r="F598" s="186" t="s">
        <v>966</v>
      </c>
      <c r="G598" s="187" t="s">
        <v>286</v>
      </c>
      <c r="H598" s="188">
        <v>51.204999999999998</v>
      </c>
      <c r="I598" s="189"/>
      <c r="J598" s="190">
        <f>ROUND(I598*H598,2)</f>
        <v>0</v>
      </c>
      <c r="K598" s="186" t="s">
        <v>194</v>
      </c>
      <c r="L598" s="191"/>
      <c r="M598" s="192" t="s">
        <v>1</v>
      </c>
      <c r="N598" s="193" t="s">
        <v>42</v>
      </c>
      <c r="P598" s="146">
        <f>O598*H598</f>
        <v>0</v>
      </c>
      <c r="Q598" s="146">
        <v>0.115</v>
      </c>
      <c r="R598" s="146">
        <f>Q598*H598</f>
        <v>5.8885750000000003</v>
      </c>
      <c r="S598" s="146">
        <v>0</v>
      </c>
      <c r="T598" s="147">
        <f>S598*H598</f>
        <v>0</v>
      </c>
      <c r="AR598" s="148" t="s">
        <v>227</v>
      </c>
      <c r="AT598" s="148" t="s">
        <v>377</v>
      </c>
      <c r="AU598" s="148" t="s">
        <v>87</v>
      </c>
      <c r="AY598" s="17" t="s">
        <v>187</v>
      </c>
      <c r="BE598" s="149">
        <f>IF(N598="základní",J598,0)</f>
        <v>0</v>
      </c>
      <c r="BF598" s="149">
        <f>IF(N598="snížená",J598,0)</f>
        <v>0</v>
      </c>
      <c r="BG598" s="149">
        <f>IF(N598="zákl. přenesená",J598,0)</f>
        <v>0</v>
      </c>
      <c r="BH598" s="149">
        <f>IF(N598="sníž. přenesená",J598,0)</f>
        <v>0</v>
      </c>
      <c r="BI598" s="149">
        <f>IF(N598="nulová",J598,0)</f>
        <v>0</v>
      </c>
      <c r="BJ598" s="17" t="s">
        <v>85</v>
      </c>
      <c r="BK598" s="149">
        <f>ROUND(I598*H598,2)</f>
        <v>0</v>
      </c>
      <c r="BL598" s="17" t="s">
        <v>207</v>
      </c>
      <c r="BM598" s="148" t="s">
        <v>967</v>
      </c>
    </row>
    <row r="599" spans="2:65" s="12" customFormat="1" ht="11.25">
      <c r="B599" s="157"/>
      <c r="D599" s="150" t="s">
        <v>292</v>
      </c>
      <c r="E599" s="158" t="s">
        <v>1</v>
      </c>
      <c r="F599" s="159" t="s">
        <v>968</v>
      </c>
      <c r="H599" s="160">
        <v>51.204999999999998</v>
      </c>
      <c r="I599" s="161"/>
      <c r="L599" s="157"/>
      <c r="M599" s="162"/>
      <c r="T599" s="163"/>
      <c r="AT599" s="158" t="s">
        <v>292</v>
      </c>
      <c r="AU599" s="158" t="s">
        <v>87</v>
      </c>
      <c r="AV599" s="12" t="s">
        <v>87</v>
      </c>
      <c r="AW599" s="12" t="s">
        <v>32</v>
      </c>
      <c r="AX599" s="12" t="s">
        <v>85</v>
      </c>
      <c r="AY599" s="158" t="s">
        <v>187</v>
      </c>
    </row>
    <row r="600" spans="2:65" s="11" customFormat="1" ht="22.9" customHeight="1">
      <c r="B600" s="124"/>
      <c r="D600" s="125" t="s">
        <v>76</v>
      </c>
      <c r="E600" s="134" t="s">
        <v>216</v>
      </c>
      <c r="F600" s="134" t="s">
        <v>969</v>
      </c>
      <c r="I600" s="127"/>
      <c r="J600" s="135">
        <f>BK600</f>
        <v>0</v>
      </c>
      <c r="L600" s="124"/>
      <c r="M600" s="129"/>
      <c r="P600" s="130">
        <f>SUM(P601:P646)</f>
        <v>0</v>
      </c>
      <c r="R600" s="130">
        <f>SUM(R601:R646)</f>
        <v>66.502976000000004</v>
      </c>
      <c r="T600" s="131">
        <f>SUM(T601:T646)</f>
        <v>0</v>
      </c>
      <c r="AR600" s="125" t="s">
        <v>85</v>
      </c>
      <c r="AT600" s="132" t="s">
        <v>76</v>
      </c>
      <c r="AU600" s="132" t="s">
        <v>85</v>
      </c>
      <c r="AY600" s="125" t="s">
        <v>187</v>
      </c>
      <c r="BK600" s="133">
        <f>SUM(BK601:BK646)</f>
        <v>0</v>
      </c>
    </row>
    <row r="601" spans="2:65" s="1" customFormat="1" ht="24.2" customHeight="1">
      <c r="B601" s="136"/>
      <c r="C601" s="137" t="s">
        <v>970</v>
      </c>
      <c r="D601" s="137" t="s">
        <v>190</v>
      </c>
      <c r="E601" s="138" t="s">
        <v>971</v>
      </c>
      <c r="F601" s="139" t="s">
        <v>972</v>
      </c>
      <c r="G601" s="140" t="s">
        <v>286</v>
      </c>
      <c r="H601" s="141">
        <v>5.5</v>
      </c>
      <c r="I601" s="142"/>
      <c r="J601" s="143">
        <f>ROUND(I601*H601,2)</f>
        <v>0</v>
      </c>
      <c r="K601" s="139" t="s">
        <v>1</v>
      </c>
      <c r="L601" s="32"/>
      <c r="M601" s="144" t="s">
        <v>1</v>
      </c>
      <c r="N601" s="145" t="s">
        <v>42</v>
      </c>
      <c r="P601" s="146">
        <f>O601*H601</f>
        <v>0</v>
      </c>
      <c r="Q601" s="146">
        <v>7.6999999999999999E-2</v>
      </c>
      <c r="R601" s="146">
        <f>Q601*H601</f>
        <v>0.42349999999999999</v>
      </c>
      <c r="S601" s="146">
        <v>0</v>
      </c>
      <c r="T601" s="147">
        <f>S601*H601</f>
        <v>0</v>
      </c>
      <c r="AR601" s="148" t="s">
        <v>207</v>
      </c>
      <c r="AT601" s="148" t="s">
        <v>190</v>
      </c>
      <c r="AU601" s="148" t="s">
        <v>87</v>
      </c>
      <c r="AY601" s="17" t="s">
        <v>187</v>
      </c>
      <c r="BE601" s="149">
        <f>IF(N601="základní",J601,0)</f>
        <v>0</v>
      </c>
      <c r="BF601" s="149">
        <f>IF(N601="snížená",J601,0)</f>
        <v>0</v>
      </c>
      <c r="BG601" s="149">
        <f>IF(N601="zákl. přenesená",J601,0)</f>
        <v>0</v>
      </c>
      <c r="BH601" s="149">
        <f>IF(N601="sníž. přenesená",J601,0)</f>
        <v>0</v>
      </c>
      <c r="BI601" s="149">
        <f>IF(N601="nulová",J601,0)</f>
        <v>0</v>
      </c>
      <c r="BJ601" s="17" t="s">
        <v>85</v>
      </c>
      <c r="BK601" s="149">
        <f>ROUND(I601*H601,2)</f>
        <v>0</v>
      </c>
      <c r="BL601" s="17" t="s">
        <v>207</v>
      </c>
      <c r="BM601" s="148" t="s">
        <v>973</v>
      </c>
    </row>
    <row r="602" spans="2:65" s="12" customFormat="1" ht="11.25">
      <c r="B602" s="157"/>
      <c r="D602" s="150" t="s">
        <v>292</v>
      </c>
      <c r="E602" s="158" t="s">
        <v>1</v>
      </c>
      <c r="F602" s="159" t="s">
        <v>974</v>
      </c>
      <c r="H602" s="160">
        <v>5.5</v>
      </c>
      <c r="I602" s="161"/>
      <c r="L602" s="157"/>
      <c r="M602" s="162"/>
      <c r="T602" s="163"/>
      <c r="AT602" s="158" t="s">
        <v>292</v>
      </c>
      <c r="AU602" s="158" t="s">
        <v>87</v>
      </c>
      <c r="AV602" s="12" t="s">
        <v>87</v>
      </c>
      <c r="AW602" s="12" t="s">
        <v>32</v>
      </c>
      <c r="AX602" s="12" t="s">
        <v>77</v>
      </c>
      <c r="AY602" s="158" t="s">
        <v>187</v>
      </c>
    </row>
    <row r="603" spans="2:65" s="13" customFormat="1" ht="11.25">
      <c r="B603" s="164"/>
      <c r="D603" s="150" t="s">
        <v>292</v>
      </c>
      <c r="E603" s="165" t="s">
        <v>1</v>
      </c>
      <c r="F603" s="166" t="s">
        <v>296</v>
      </c>
      <c r="H603" s="167">
        <v>5.5</v>
      </c>
      <c r="I603" s="168"/>
      <c r="L603" s="164"/>
      <c r="M603" s="169"/>
      <c r="T603" s="170"/>
      <c r="AT603" s="165" t="s">
        <v>292</v>
      </c>
      <c r="AU603" s="165" t="s">
        <v>87</v>
      </c>
      <c r="AV603" s="13" t="s">
        <v>207</v>
      </c>
      <c r="AW603" s="13" t="s">
        <v>32</v>
      </c>
      <c r="AX603" s="13" t="s">
        <v>85</v>
      </c>
      <c r="AY603" s="165" t="s">
        <v>187</v>
      </c>
    </row>
    <row r="604" spans="2:65" s="1" customFormat="1" ht="24.2" customHeight="1">
      <c r="B604" s="136"/>
      <c r="C604" s="137" t="s">
        <v>975</v>
      </c>
      <c r="D604" s="137" t="s">
        <v>190</v>
      </c>
      <c r="E604" s="138" t="s">
        <v>976</v>
      </c>
      <c r="F604" s="139" t="s">
        <v>977</v>
      </c>
      <c r="G604" s="140" t="s">
        <v>286</v>
      </c>
      <c r="H604" s="141">
        <v>420.3</v>
      </c>
      <c r="I604" s="142"/>
      <c r="J604" s="143">
        <f>ROUND(I604*H604,2)</f>
        <v>0</v>
      </c>
      <c r="K604" s="139" t="s">
        <v>1</v>
      </c>
      <c r="L604" s="32"/>
      <c r="M604" s="144" t="s">
        <v>1</v>
      </c>
      <c r="N604" s="145" t="s">
        <v>42</v>
      </c>
      <c r="P604" s="146">
        <f>O604*H604</f>
        <v>0</v>
      </c>
      <c r="Q604" s="146">
        <v>0.11</v>
      </c>
      <c r="R604" s="146">
        <f>Q604*H604</f>
        <v>46.233000000000004</v>
      </c>
      <c r="S604" s="146">
        <v>0</v>
      </c>
      <c r="T604" s="147">
        <f>S604*H604</f>
        <v>0</v>
      </c>
      <c r="AR604" s="148" t="s">
        <v>207</v>
      </c>
      <c r="AT604" s="148" t="s">
        <v>190</v>
      </c>
      <c r="AU604" s="148" t="s">
        <v>87</v>
      </c>
      <c r="AY604" s="17" t="s">
        <v>187</v>
      </c>
      <c r="BE604" s="149">
        <f>IF(N604="základní",J604,0)</f>
        <v>0</v>
      </c>
      <c r="BF604" s="149">
        <f>IF(N604="snížená",J604,0)</f>
        <v>0</v>
      </c>
      <c r="BG604" s="149">
        <f>IF(N604="zákl. přenesená",J604,0)</f>
        <v>0</v>
      </c>
      <c r="BH604" s="149">
        <f>IF(N604="sníž. přenesená",J604,0)</f>
        <v>0</v>
      </c>
      <c r="BI604" s="149">
        <f>IF(N604="nulová",J604,0)</f>
        <v>0</v>
      </c>
      <c r="BJ604" s="17" t="s">
        <v>85</v>
      </c>
      <c r="BK604" s="149">
        <f>ROUND(I604*H604,2)</f>
        <v>0</v>
      </c>
      <c r="BL604" s="17" t="s">
        <v>207</v>
      </c>
      <c r="BM604" s="148" t="s">
        <v>978</v>
      </c>
    </row>
    <row r="605" spans="2:65" s="1" customFormat="1" ht="19.5">
      <c r="B605" s="32"/>
      <c r="D605" s="150" t="s">
        <v>197</v>
      </c>
      <c r="F605" s="151" t="s">
        <v>979</v>
      </c>
      <c r="I605" s="152"/>
      <c r="L605" s="32"/>
      <c r="M605" s="153"/>
      <c r="T605" s="56"/>
      <c r="AT605" s="17" t="s">
        <v>197</v>
      </c>
      <c r="AU605" s="17" t="s">
        <v>87</v>
      </c>
    </row>
    <row r="606" spans="2:65" s="12" customFormat="1" ht="11.25">
      <c r="B606" s="157"/>
      <c r="D606" s="150" t="s">
        <v>292</v>
      </c>
      <c r="E606" s="158" t="s">
        <v>1</v>
      </c>
      <c r="F606" s="159" t="s">
        <v>980</v>
      </c>
      <c r="H606" s="160">
        <v>11.6</v>
      </c>
      <c r="I606" s="161"/>
      <c r="L606" s="157"/>
      <c r="M606" s="162"/>
      <c r="T606" s="163"/>
      <c r="AT606" s="158" t="s">
        <v>292</v>
      </c>
      <c r="AU606" s="158" t="s">
        <v>87</v>
      </c>
      <c r="AV606" s="12" t="s">
        <v>87</v>
      </c>
      <c r="AW606" s="12" t="s">
        <v>32</v>
      </c>
      <c r="AX606" s="12" t="s">
        <v>77</v>
      </c>
      <c r="AY606" s="158" t="s">
        <v>187</v>
      </c>
    </row>
    <row r="607" spans="2:65" s="12" customFormat="1" ht="11.25">
      <c r="B607" s="157"/>
      <c r="D607" s="150" t="s">
        <v>292</v>
      </c>
      <c r="E607" s="158" t="s">
        <v>1</v>
      </c>
      <c r="F607" s="159" t="s">
        <v>981</v>
      </c>
      <c r="H607" s="160">
        <v>80.5</v>
      </c>
      <c r="I607" s="161"/>
      <c r="L607" s="157"/>
      <c r="M607" s="162"/>
      <c r="T607" s="163"/>
      <c r="AT607" s="158" t="s">
        <v>292</v>
      </c>
      <c r="AU607" s="158" t="s">
        <v>87</v>
      </c>
      <c r="AV607" s="12" t="s">
        <v>87</v>
      </c>
      <c r="AW607" s="12" t="s">
        <v>32</v>
      </c>
      <c r="AX607" s="12" t="s">
        <v>77</v>
      </c>
      <c r="AY607" s="158" t="s">
        <v>187</v>
      </c>
    </row>
    <row r="608" spans="2:65" s="12" customFormat="1" ht="11.25">
      <c r="B608" s="157"/>
      <c r="D608" s="150" t="s">
        <v>292</v>
      </c>
      <c r="E608" s="158" t="s">
        <v>1</v>
      </c>
      <c r="F608" s="159" t="s">
        <v>982</v>
      </c>
      <c r="H608" s="160">
        <v>12.6</v>
      </c>
      <c r="I608" s="161"/>
      <c r="L608" s="157"/>
      <c r="M608" s="162"/>
      <c r="T608" s="163"/>
      <c r="AT608" s="158" t="s">
        <v>292</v>
      </c>
      <c r="AU608" s="158" t="s">
        <v>87</v>
      </c>
      <c r="AV608" s="12" t="s">
        <v>87</v>
      </c>
      <c r="AW608" s="12" t="s">
        <v>32</v>
      </c>
      <c r="AX608" s="12" t="s">
        <v>77</v>
      </c>
      <c r="AY608" s="158" t="s">
        <v>187</v>
      </c>
    </row>
    <row r="609" spans="2:65" s="12" customFormat="1" ht="11.25">
      <c r="B609" s="157"/>
      <c r="D609" s="150" t="s">
        <v>292</v>
      </c>
      <c r="E609" s="158" t="s">
        <v>1</v>
      </c>
      <c r="F609" s="159" t="s">
        <v>983</v>
      </c>
      <c r="H609" s="160">
        <v>104.4</v>
      </c>
      <c r="I609" s="161"/>
      <c r="L609" s="157"/>
      <c r="M609" s="162"/>
      <c r="T609" s="163"/>
      <c r="AT609" s="158" t="s">
        <v>292</v>
      </c>
      <c r="AU609" s="158" t="s">
        <v>87</v>
      </c>
      <c r="AV609" s="12" t="s">
        <v>87</v>
      </c>
      <c r="AW609" s="12" t="s">
        <v>32</v>
      </c>
      <c r="AX609" s="12" t="s">
        <v>77</v>
      </c>
      <c r="AY609" s="158" t="s">
        <v>187</v>
      </c>
    </row>
    <row r="610" spans="2:65" s="12" customFormat="1" ht="11.25">
      <c r="B610" s="157"/>
      <c r="D610" s="150" t="s">
        <v>292</v>
      </c>
      <c r="E610" s="158" t="s">
        <v>1</v>
      </c>
      <c r="F610" s="159" t="s">
        <v>984</v>
      </c>
      <c r="H610" s="160">
        <v>39.9</v>
      </c>
      <c r="I610" s="161"/>
      <c r="L610" s="157"/>
      <c r="M610" s="162"/>
      <c r="T610" s="163"/>
      <c r="AT610" s="158" t="s">
        <v>292</v>
      </c>
      <c r="AU610" s="158" t="s">
        <v>87</v>
      </c>
      <c r="AV610" s="12" t="s">
        <v>87</v>
      </c>
      <c r="AW610" s="12" t="s">
        <v>32</v>
      </c>
      <c r="AX610" s="12" t="s">
        <v>77</v>
      </c>
      <c r="AY610" s="158" t="s">
        <v>187</v>
      </c>
    </row>
    <row r="611" spans="2:65" s="15" customFormat="1" ht="11.25">
      <c r="B611" s="177"/>
      <c r="D611" s="150" t="s">
        <v>292</v>
      </c>
      <c r="E611" s="178" t="s">
        <v>1</v>
      </c>
      <c r="F611" s="179" t="s">
        <v>541</v>
      </c>
      <c r="H611" s="180">
        <v>249</v>
      </c>
      <c r="I611" s="181"/>
      <c r="L611" s="177"/>
      <c r="M611" s="182"/>
      <c r="T611" s="183"/>
      <c r="AT611" s="178" t="s">
        <v>292</v>
      </c>
      <c r="AU611" s="178" t="s">
        <v>87</v>
      </c>
      <c r="AV611" s="15" t="s">
        <v>101</v>
      </c>
      <c r="AW611" s="15" t="s">
        <v>32</v>
      </c>
      <c r="AX611" s="15" t="s">
        <v>77</v>
      </c>
      <c r="AY611" s="178" t="s">
        <v>187</v>
      </c>
    </row>
    <row r="612" spans="2:65" s="12" customFormat="1" ht="11.25">
      <c r="B612" s="157"/>
      <c r="D612" s="150" t="s">
        <v>292</v>
      </c>
      <c r="E612" s="158" t="s">
        <v>1</v>
      </c>
      <c r="F612" s="159" t="s">
        <v>985</v>
      </c>
      <c r="H612" s="160">
        <v>2.8</v>
      </c>
      <c r="I612" s="161"/>
      <c r="L612" s="157"/>
      <c r="M612" s="162"/>
      <c r="T612" s="163"/>
      <c r="AT612" s="158" t="s">
        <v>292</v>
      </c>
      <c r="AU612" s="158" t="s">
        <v>87</v>
      </c>
      <c r="AV612" s="12" t="s">
        <v>87</v>
      </c>
      <c r="AW612" s="12" t="s">
        <v>32</v>
      </c>
      <c r="AX612" s="12" t="s">
        <v>77</v>
      </c>
      <c r="AY612" s="158" t="s">
        <v>187</v>
      </c>
    </row>
    <row r="613" spans="2:65" s="12" customFormat="1" ht="11.25">
      <c r="B613" s="157"/>
      <c r="D613" s="150" t="s">
        <v>292</v>
      </c>
      <c r="E613" s="158" t="s">
        <v>1</v>
      </c>
      <c r="F613" s="159" t="s">
        <v>986</v>
      </c>
      <c r="H613" s="160">
        <v>136.69999999999999</v>
      </c>
      <c r="I613" s="161"/>
      <c r="L613" s="157"/>
      <c r="M613" s="162"/>
      <c r="T613" s="163"/>
      <c r="AT613" s="158" t="s">
        <v>292</v>
      </c>
      <c r="AU613" s="158" t="s">
        <v>87</v>
      </c>
      <c r="AV613" s="12" t="s">
        <v>87</v>
      </c>
      <c r="AW613" s="12" t="s">
        <v>32</v>
      </c>
      <c r="AX613" s="12" t="s">
        <v>77</v>
      </c>
      <c r="AY613" s="158" t="s">
        <v>187</v>
      </c>
    </row>
    <row r="614" spans="2:65" s="12" customFormat="1" ht="11.25">
      <c r="B614" s="157"/>
      <c r="D614" s="150" t="s">
        <v>292</v>
      </c>
      <c r="E614" s="158" t="s">
        <v>1</v>
      </c>
      <c r="F614" s="159" t="s">
        <v>987</v>
      </c>
      <c r="H614" s="160">
        <v>17.7</v>
      </c>
      <c r="I614" s="161"/>
      <c r="L614" s="157"/>
      <c r="M614" s="162"/>
      <c r="T614" s="163"/>
      <c r="AT614" s="158" t="s">
        <v>292</v>
      </c>
      <c r="AU614" s="158" t="s">
        <v>87</v>
      </c>
      <c r="AV614" s="12" t="s">
        <v>87</v>
      </c>
      <c r="AW614" s="12" t="s">
        <v>32</v>
      </c>
      <c r="AX614" s="12" t="s">
        <v>77</v>
      </c>
      <c r="AY614" s="158" t="s">
        <v>187</v>
      </c>
    </row>
    <row r="615" spans="2:65" s="12" customFormat="1" ht="11.25">
      <c r="B615" s="157"/>
      <c r="D615" s="150" t="s">
        <v>292</v>
      </c>
      <c r="E615" s="158" t="s">
        <v>1</v>
      </c>
      <c r="F615" s="159" t="s">
        <v>988</v>
      </c>
      <c r="H615" s="160">
        <v>14.1</v>
      </c>
      <c r="I615" s="161"/>
      <c r="L615" s="157"/>
      <c r="M615" s="162"/>
      <c r="T615" s="163"/>
      <c r="AT615" s="158" t="s">
        <v>292</v>
      </c>
      <c r="AU615" s="158" t="s">
        <v>87</v>
      </c>
      <c r="AV615" s="12" t="s">
        <v>87</v>
      </c>
      <c r="AW615" s="12" t="s">
        <v>32</v>
      </c>
      <c r="AX615" s="12" t="s">
        <v>77</v>
      </c>
      <c r="AY615" s="158" t="s">
        <v>187</v>
      </c>
    </row>
    <row r="616" spans="2:65" s="15" customFormat="1" ht="11.25">
      <c r="B616" s="177"/>
      <c r="D616" s="150" t="s">
        <v>292</v>
      </c>
      <c r="E616" s="178" t="s">
        <v>1</v>
      </c>
      <c r="F616" s="179" t="s">
        <v>557</v>
      </c>
      <c r="H616" s="180">
        <v>171.3</v>
      </c>
      <c r="I616" s="181"/>
      <c r="L616" s="177"/>
      <c r="M616" s="182"/>
      <c r="T616" s="183"/>
      <c r="AT616" s="178" t="s">
        <v>292</v>
      </c>
      <c r="AU616" s="178" t="s">
        <v>87</v>
      </c>
      <c r="AV616" s="15" t="s">
        <v>101</v>
      </c>
      <c r="AW616" s="15" t="s">
        <v>32</v>
      </c>
      <c r="AX616" s="15" t="s">
        <v>77</v>
      </c>
      <c r="AY616" s="178" t="s">
        <v>187</v>
      </c>
    </row>
    <row r="617" spans="2:65" s="13" customFormat="1" ht="11.25">
      <c r="B617" s="164"/>
      <c r="D617" s="150" t="s">
        <v>292</v>
      </c>
      <c r="E617" s="165" t="s">
        <v>1</v>
      </c>
      <c r="F617" s="166" t="s">
        <v>296</v>
      </c>
      <c r="H617" s="167">
        <v>420.3</v>
      </c>
      <c r="I617" s="168"/>
      <c r="L617" s="164"/>
      <c r="M617" s="169"/>
      <c r="T617" s="170"/>
      <c r="AT617" s="165" t="s">
        <v>292</v>
      </c>
      <c r="AU617" s="165" t="s">
        <v>87</v>
      </c>
      <c r="AV617" s="13" t="s">
        <v>207</v>
      </c>
      <c r="AW617" s="13" t="s">
        <v>32</v>
      </c>
      <c r="AX617" s="13" t="s">
        <v>85</v>
      </c>
      <c r="AY617" s="165" t="s">
        <v>187</v>
      </c>
    </row>
    <row r="618" spans="2:65" s="1" customFormat="1" ht="37.9" customHeight="1">
      <c r="B618" s="136"/>
      <c r="C618" s="137" t="s">
        <v>989</v>
      </c>
      <c r="D618" s="137" t="s">
        <v>190</v>
      </c>
      <c r="E618" s="138" t="s">
        <v>990</v>
      </c>
      <c r="F618" s="139" t="s">
        <v>991</v>
      </c>
      <c r="G618" s="140" t="s">
        <v>286</v>
      </c>
      <c r="H618" s="141">
        <v>1155.5999999999999</v>
      </c>
      <c r="I618" s="142"/>
      <c r="J618" s="143">
        <f>ROUND(I618*H618,2)</f>
        <v>0</v>
      </c>
      <c r="K618" s="139" t="s">
        <v>1</v>
      </c>
      <c r="L618" s="32"/>
      <c r="M618" s="144" t="s">
        <v>1</v>
      </c>
      <c r="N618" s="145" t="s">
        <v>42</v>
      </c>
      <c r="P618" s="146">
        <f>O618*H618</f>
        <v>0</v>
      </c>
      <c r="Q618" s="146">
        <v>1.0999999999999999E-2</v>
      </c>
      <c r="R618" s="146">
        <f>Q618*H618</f>
        <v>12.711599999999999</v>
      </c>
      <c r="S618" s="146">
        <v>0</v>
      </c>
      <c r="T618" s="147">
        <f>S618*H618</f>
        <v>0</v>
      </c>
      <c r="AR618" s="148" t="s">
        <v>207</v>
      </c>
      <c r="AT618" s="148" t="s">
        <v>190</v>
      </c>
      <c r="AU618" s="148" t="s">
        <v>87</v>
      </c>
      <c r="AY618" s="17" t="s">
        <v>187</v>
      </c>
      <c r="BE618" s="149">
        <f>IF(N618="základní",J618,0)</f>
        <v>0</v>
      </c>
      <c r="BF618" s="149">
        <f>IF(N618="snížená",J618,0)</f>
        <v>0</v>
      </c>
      <c r="BG618" s="149">
        <f>IF(N618="zákl. přenesená",J618,0)</f>
        <v>0</v>
      </c>
      <c r="BH618" s="149">
        <f>IF(N618="sníž. přenesená",J618,0)</f>
        <v>0</v>
      </c>
      <c r="BI618" s="149">
        <f>IF(N618="nulová",J618,0)</f>
        <v>0</v>
      </c>
      <c r="BJ618" s="17" t="s">
        <v>85</v>
      </c>
      <c r="BK618" s="149">
        <f>ROUND(I618*H618,2)</f>
        <v>0</v>
      </c>
      <c r="BL618" s="17" t="s">
        <v>207</v>
      </c>
      <c r="BM618" s="148" t="s">
        <v>992</v>
      </c>
    </row>
    <row r="619" spans="2:65" s="12" customFormat="1" ht="11.25">
      <c r="B619" s="157"/>
      <c r="D619" s="150" t="s">
        <v>292</v>
      </c>
      <c r="E619" s="158" t="s">
        <v>1</v>
      </c>
      <c r="F619" s="159" t="s">
        <v>993</v>
      </c>
      <c r="H619" s="160">
        <v>46.4</v>
      </c>
      <c r="I619" s="161"/>
      <c r="L619" s="157"/>
      <c r="M619" s="162"/>
      <c r="T619" s="163"/>
      <c r="AT619" s="158" t="s">
        <v>292</v>
      </c>
      <c r="AU619" s="158" t="s">
        <v>87</v>
      </c>
      <c r="AV619" s="12" t="s">
        <v>87</v>
      </c>
      <c r="AW619" s="12" t="s">
        <v>32</v>
      </c>
      <c r="AX619" s="12" t="s">
        <v>77</v>
      </c>
      <c r="AY619" s="158" t="s">
        <v>187</v>
      </c>
    </row>
    <row r="620" spans="2:65" s="12" customFormat="1" ht="11.25">
      <c r="B620" s="157"/>
      <c r="D620" s="150" t="s">
        <v>292</v>
      </c>
      <c r="E620" s="158" t="s">
        <v>1</v>
      </c>
      <c r="F620" s="159" t="s">
        <v>994</v>
      </c>
      <c r="H620" s="160">
        <v>322</v>
      </c>
      <c r="I620" s="161"/>
      <c r="L620" s="157"/>
      <c r="M620" s="162"/>
      <c r="T620" s="163"/>
      <c r="AT620" s="158" t="s">
        <v>292</v>
      </c>
      <c r="AU620" s="158" t="s">
        <v>87</v>
      </c>
      <c r="AV620" s="12" t="s">
        <v>87</v>
      </c>
      <c r="AW620" s="12" t="s">
        <v>32</v>
      </c>
      <c r="AX620" s="12" t="s">
        <v>77</v>
      </c>
      <c r="AY620" s="158" t="s">
        <v>187</v>
      </c>
    </row>
    <row r="621" spans="2:65" s="12" customFormat="1" ht="11.25">
      <c r="B621" s="157"/>
      <c r="D621" s="150" t="s">
        <v>292</v>
      </c>
      <c r="E621" s="158" t="s">
        <v>1</v>
      </c>
      <c r="F621" s="159" t="s">
        <v>995</v>
      </c>
      <c r="H621" s="160">
        <v>104.4</v>
      </c>
      <c r="I621" s="161"/>
      <c r="L621" s="157"/>
      <c r="M621" s="162"/>
      <c r="T621" s="163"/>
      <c r="AT621" s="158" t="s">
        <v>292</v>
      </c>
      <c r="AU621" s="158" t="s">
        <v>87</v>
      </c>
      <c r="AV621" s="12" t="s">
        <v>87</v>
      </c>
      <c r="AW621" s="12" t="s">
        <v>32</v>
      </c>
      <c r="AX621" s="12" t="s">
        <v>77</v>
      </c>
      <c r="AY621" s="158" t="s">
        <v>187</v>
      </c>
    </row>
    <row r="622" spans="2:65" s="12" customFormat="1" ht="11.25">
      <c r="B622" s="157"/>
      <c r="D622" s="150" t="s">
        <v>292</v>
      </c>
      <c r="E622" s="158" t="s">
        <v>1</v>
      </c>
      <c r="F622" s="159" t="s">
        <v>996</v>
      </c>
      <c r="H622" s="160">
        <v>39.9</v>
      </c>
      <c r="I622" s="161"/>
      <c r="L622" s="157"/>
      <c r="M622" s="162"/>
      <c r="T622" s="163"/>
      <c r="AT622" s="158" t="s">
        <v>292</v>
      </c>
      <c r="AU622" s="158" t="s">
        <v>87</v>
      </c>
      <c r="AV622" s="12" t="s">
        <v>87</v>
      </c>
      <c r="AW622" s="12" t="s">
        <v>32</v>
      </c>
      <c r="AX622" s="12" t="s">
        <v>77</v>
      </c>
      <c r="AY622" s="158" t="s">
        <v>187</v>
      </c>
    </row>
    <row r="623" spans="2:65" s="15" customFormat="1" ht="11.25">
      <c r="B623" s="177"/>
      <c r="D623" s="150" t="s">
        <v>292</v>
      </c>
      <c r="E623" s="178" t="s">
        <v>1</v>
      </c>
      <c r="F623" s="179" t="s">
        <v>541</v>
      </c>
      <c r="H623" s="180">
        <v>512.70000000000005</v>
      </c>
      <c r="I623" s="181"/>
      <c r="L623" s="177"/>
      <c r="M623" s="182"/>
      <c r="T623" s="183"/>
      <c r="AT623" s="178" t="s">
        <v>292</v>
      </c>
      <c r="AU623" s="178" t="s">
        <v>87</v>
      </c>
      <c r="AV623" s="15" t="s">
        <v>101</v>
      </c>
      <c r="AW623" s="15" t="s">
        <v>32</v>
      </c>
      <c r="AX623" s="15" t="s">
        <v>77</v>
      </c>
      <c r="AY623" s="178" t="s">
        <v>187</v>
      </c>
    </row>
    <row r="624" spans="2:65" s="12" customFormat="1" ht="11.25">
      <c r="B624" s="157"/>
      <c r="D624" s="150" t="s">
        <v>292</v>
      </c>
      <c r="E624" s="158" t="s">
        <v>1</v>
      </c>
      <c r="F624" s="159" t="s">
        <v>997</v>
      </c>
      <c r="H624" s="160">
        <v>11.2</v>
      </c>
      <c r="I624" s="161"/>
      <c r="L624" s="157"/>
      <c r="M624" s="162"/>
      <c r="T624" s="163"/>
      <c r="AT624" s="158" t="s">
        <v>292</v>
      </c>
      <c r="AU624" s="158" t="s">
        <v>87</v>
      </c>
      <c r="AV624" s="12" t="s">
        <v>87</v>
      </c>
      <c r="AW624" s="12" t="s">
        <v>32</v>
      </c>
      <c r="AX624" s="12" t="s">
        <v>77</v>
      </c>
      <c r="AY624" s="158" t="s">
        <v>187</v>
      </c>
    </row>
    <row r="625" spans="2:65" s="12" customFormat="1" ht="11.25">
      <c r="B625" s="157"/>
      <c r="D625" s="150" t="s">
        <v>292</v>
      </c>
      <c r="E625" s="158" t="s">
        <v>1</v>
      </c>
      <c r="F625" s="159" t="s">
        <v>998</v>
      </c>
      <c r="H625" s="160">
        <v>546.79999999999995</v>
      </c>
      <c r="I625" s="161"/>
      <c r="L625" s="157"/>
      <c r="M625" s="162"/>
      <c r="T625" s="163"/>
      <c r="AT625" s="158" t="s">
        <v>292</v>
      </c>
      <c r="AU625" s="158" t="s">
        <v>87</v>
      </c>
      <c r="AV625" s="12" t="s">
        <v>87</v>
      </c>
      <c r="AW625" s="12" t="s">
        <v>32</v>
      </c>
      <c r="AX625" s="12" t="s">
        <v>77</v>
      </c>
      <c r="AY625" s="158" t="s">
        <v>187</v>
      </c>
    </row>
    <row r="626" spans="2:65" s="12" customFormat="1" ht="11.25">
      <c r="B626" s="157"/>
      <c r="D626" s="150" t="s">
        <v>292</v>
      </c>
      <c r="E626" s="158" t="s">
        <v>1</v>
      </c>
      <c r="F626" s="159" t="s">
        <v>999</v>
      </c>
      <c r="H626" s="160">
        <v>70.8</v>
      </c>
      <c r="I626" s="161"/>
      <c r="L626" s="157"/>
      <c r="M626" s="162"/>
      <c r="T626" s="163"/>
      <c r="AT626" s="158" t="s">
        <v>292</v>
      </c>
      <c r="AU626" s="158" t="s">
        <v>87</v>
      </c>
      <c r="AV626" s="12" t="s">
        <v>87</v>
      </c>
      <c r="AW626" s="12" t="s">
        <v>32</v>
      </c>
      <c r="AX626" s="12" t="s">
        <v>77</v>
      </c>
      <c r="AY626" s="158" t="s">
        <v>187</v>
      </c>
    </row>
    <row r="627" spans="2:65" s="12" customFormat="1" ht="11.25">
      <c r="B627" s="157"/>
      <c r="D627" s="150" t="s">
        <v>292</v>
      </c>
      <c r="E627" s="158" t="s">
        <v>1</v>
      </c>
      <c r="F627" s="159" t="s">
        <v>988</v>
      </c>
      <c r="H627" s="160">
        <v>14.1</v>
      </c>
      <c r="I627" s="161"/>
      <c r="L627" s="157"/>
      <c r="M627" s="162"/>
      <c r="T627" s="163"/>
      <c r="AT627" s="158" t="s">
        <v>292</v>
      </c>
      <c r="AU627" s="158" t="s">
        <v>87</v>
      </c>
      <c r="AV627" s="12" t="s">
        <v>87</v>
      </c>
      <c r="AW627" s="12" t="s">
        <v>32</v>
      </c>
      <c r="AX627" s="12" t="s">
        <v>77</v>
      </c>
      <c r="AY627" s="158" t="s">
        <v>187</v>
      </c>
    </row>
    <row r="628" spans="2:65" s="15" customFormat="1" ht="11.25">
      <c r="B628" s="177"/>
      <c r="D628" s="150" t="s">
        <v>292</v>
      </c>
      <c r="E628" s="178" t="s">
        <v>1</v>
      </c>
      <c r="F628" s="179" t="s">
        <v>557</v>
      </c>
      <c r="H628" s="180">
        <v>642.9</v>
      </c>
      <c r="I628" s="181"/>
      <c r="L628" s="177"/>
      <c r="M628" s="182"/>
      <c r="T628" s="183"/>
      <c r="AT628" s="178" t="s">
        <v>292</v>
      </c>
      <c r="AU628" s="178" t="s">
        <v>87</v>
      </c>
      <c r="AV628" s="15" t="s">
        <v>101</v>
      </c>
      <c r="AW628" s="15" t="s">
        <v>32</v>
      </c>
      <c r="AX628" s="15" t="s">
        <v>77</v>
      </c>
      <c r="AY628" s="178" t="s">
        <v>187</v>
      </c>
    </row>
    <row r="629" spans="2:65" s="13" customFormat="1" ht="11.25">
      <c r="B629" s="164"/>
      <c r="D629" s="150" t="s">
        <v>292</v>
      </c>
      <c r="E629" s="165" t="s">
        <v>1</v>
      </c>
      <c r="F629" s="166" t="s">
        <v>296</v>
      </c>
      <c r="H629" s="167">
        <v>1155.5999999999999</v>
      </c>
      <c r="I629" s="168"/>
      <c r="L629" s="164"/>
      <c r="M629" s="169"/>
      <c r="T629" s="170"/>
      <c r="AT629" s="165" t="s">
        <v>292</v>
      </c>
      <c r="AU629" s="165" t="s">
        <v>87</v>
      </c>
      <c r="AV629" s="13" t="s">
        <v>207</v>
      </c>
      <c r="AW629" s="13" t="s">
        <v>32</v>
      </c>
      <c r="AX629" s="13" t="s">
        <v>85</v>
      </c>
      <c r="AY629" s="165" t="s">
        <v>187</v>
      </c>
    </row>
    <row r="630" spans="2:65" s="1" customFormat="1" ht="16.5" customHeight="1">
      <c r="B630" s="136"/>
      <c r="C630" s="137" t="s">
        <v>1000</v>
      </c>
      <c r="D630" s="137" t="s">
        <v>190</v>
      </c>
      <c r="E630" s="138" t="s">
        <v>1001</v>
      </c>
      <c r="F630" s="139" t="s">
        <v>1002</v>
      </c>
      <c r="G630" s="140" t="s">
        <v>286</v>
      </c>
      <c r="H630" s="141">
        <v>55</v>
      </c>
      <c r="I630" s="142"/>
      <c r="J630" s="143">
        <f>ROUND(I630*H630,2)</f>
        <v>0</v>
      </c>
      <c r="K630" s="139" t="s">
        <v>194</v>
      </c>
      <c r="L630" s="32"/>
      <c r="M630" s="144" t="s">
        <v>1</v>
      </c>
      <c r="N630" s="145" t="s">
        <v>42</v>
      </c>
      <c r="P630" s="146">
        <f>O630*H630</f>
        <v>0</v>
      </c>
      <c r="Q630" s="146">
        <v>6.9999999999999999E-4</v>
      </c>
      <c r="R630" s="146">
        <f>Q630*H630</f>
        <v>3.85E-2</v>
      </c>
      <c r="S630" s="146">
        <v>0</v>
      </c>
      <c r="T630" s="147">
        <f>S630*H630</f>
        <v>0</v>
      </c>
      <c r="AR630" s="148" t="s">
        <v>207</v>
      </c>
      <c r="AT630" s="148" t="s">
        <v>190</v>
      </c>
      <c r="AU630" s="148" t="s">
        <v>87</v>
      </c>
      <c r="AY630" s="17" t="s">
        <v>187</v>
      </c>
      <c r="BE630" s="149">
        <f>IF(N630="základní",J630,0)</f>
        <v>0</v>
      </c>
      <c r="BF630" s="149">
        <f>IF(N630="snížená",J630,0)</f>
        <v>0</v>
      </c>
      <c r="BG630" s="149">
        <f>IF(N630="zákl. přenesená",J630,0)</f>
        <v>0</v>
      </c>
      <c r="BH630" s="149">
        <f>IF(N630="sníž. přenesená",J630,0)</f>
        <v>0</v>
      </c>
      <c r="BI630" s="149">
        <f>IF(N630="nulová",J630,0)</f>
        <v>0</v>
      </c>
      <c r="BJ630" s="17" t="s">
        <v>85</v>
      </c>
      <c r="BK630" s="149">
        <f>ROUND(I630*H630,2)</f>
        <v>0</v>
      </c>
      <c r="BL630" s="17" t="s">
        <v>207</v>
      </c>
      <c r="BM630" s="148" t="s">
        <v>1003</v>
      </c>
    </row>
    <row r="631" spans="2:65" s="12" customFormat="1" ht="11.25">
      <c r="B631" s="157"/>
      <c r="D631" s="150" t="s">
        <v>292</v>
      </c>
      <c r="E631" s="158" t="s">
        <v>1</v>
      </c>
      <c r="F631" s="159" t="s">
        <v>1004</v>
      </c>
      <c r="H631" s="160">
        <v>55</v>
      </c>
      <c r="I631" s="161"/>
      <c r="L631" s="157"/>
      <c r="M631" s="162"/>
      <c r="T631" s="163"/>
      <c r="AT631" s="158" t="s">
        <v>292</v>
      </c>
      <c r="AU631" s="158" t="s">
        <v>87</v>
      </c>
      <c r="AV631" s="12" t="s">
        <v>87</v>
      </c>
      <c r="AW631" s="12" t="s">
        <v>32</v>
      </c>
      <c r="AX631" s="12" t="s">
        <v>85</v>
      </c>
      <c r="AY631" s="158" t="s">
        <v>187</v>
      </c>
    </row>
    <row r="632" spans="2:65" s="1" customFormat="1" ht="24.2" customHeight="1">
      <c r="B632" s="136"/>
      <c r="C632" s="137" t="s">
        <v>1005</v>
      </c>
      <c r="D632" s="137" t="s">
        <v>190</v>
      </c>
      <c r="E632" s="138" t="s">
        <v>1006</v>
      </c>
      <c r="F632" s="139" t="s">
        <v>1007</v>
      </c>
      <c r="G632" s="140" t="s">
        <v>286</v>
      </c>
      <c r="H632" s="141">
        <v>420.3</v>
      </c>
      <c r="I632" s="142"/>
      <c r="J632" s="143">
        <f>ROUND(I632*H632,2)</f>
        <v>0</v>
      </c>
      <c r="K632" s="139" t="s">
        <v>194</v>
      </c>
      <c r="L632" s="32"/>
      <c r="M632" s="144" t="s">
        <v>1</v>
      </c>
      <c r="N632" s="145" t="s">
        <v>42</v>
      </c>
      <c r="P632" s="146">
        <f>O632*H632</f>
        <v>0</v>
      </c>
      <c r="Q632" s="146">
        <v>0</v>
      </c>
      <c r="R632" s="146">
        <f>Q632*H632</f>
        <v>0</v>
      </c>
      <c r="S632" s="146">
        <v>0</v>
      </c>
      <c r="T632" s="147">
        <f>S632*H632</f>
        <v>0</v>
      </c>
      <c r="AR632" s="148" t="s">
        <v>207</v>
      </c>
      <c r="AT632" s="148" t="s">
        <v>190</v>
      </c>
      <c r="AU632" s="148" t="s">
        <v>87</v>
      </c>
      <c r="AY632" s="17" t="s">
        <v>187</v>
      </c>
      <c r="BE632" s="149">
        <f>IF(N632="základní",J632,0)</f>
        <v>0</v>
      </c>
      <c r="BF632" s="149">
        <f>IF(N632="snížená",J632,0)</f>
        <v>0</v>
      </c>
      <c r="BG632" s="149">
        <f>IF(N632="zákl. přenesená",J632,0)</f>
        <v>0</v>
      </c>
      <c r="BH632" s="149">
        <f>IF(N632="sníž. přenesená",J632,0)</f>
        <v>0</v>
      </c>
      <c r="BI632" s="149">
        <f>IF(N632="nulová",J632,0)</f>
        <v>0</v>
      </c>
      <c r="BJ632" s="17" t="s">
        <v>85</v>
      </c>
      <c r="BK632" s="149">
        <f>ROUND(I632*H632,2)</f>
        <v>0</v>
      </c>
      <c r="BL632" s="17" t="s">
        <v>207</v>
      </c>
      <c r="BM632" s="148" t="s">
        <v>1008</v>
      </c>
    </row>
    <row r="633" spans="2:65" s="1" customFormat="1" ht="16.5" customHeight="1">
      <c r="B633" s="136"/>
      <c r="C633" s="137" t="s">
        <v>1009</v>
      </c>
      <c r="D633" s="137" t="s">
        <v>190</v>
      </c>
      <c r="E633" s="138" t="s">
        <v>1010</v>
      </c>
      <c r="F633" s="139" t="s">
        <v>1011</v>
      </c>
      <c r="G633" s="140" t="s">
        <v>286</v>
      </c>
      <c r="H633" s="141">
        <v>420.3</v>
      </c>
      <c r="I633" s="142"/>
      <c r="J633" s="143">
        <f>ROUND(I633*H633,2)</f>
        <v>0</v>
      </c>
      <c r="K633" s="139" t="s">
        <v>194</v>
      </c>
      <c r="L633" s="32"/>
      <c r="M633" s="144" t="s">
        <v>1</v>
      </c>
      <c r="N633" s="145" t="s">
        <v>42</v>
      </c>
      <c r="P633" s="146">
        <f>O633*H633</f>
        <v>0</v>
      </c>
      <c r="Q633" s="146">
        <v>2.2000000000000001E-4</v>
      </c>
      <c r="R633" s="146">
        <f>Q633*H633</f>
        <v>9.2466000000000007E-2</v>
      </c>
      <c r="S633" s="146">
        <v>0</v>
      </c>
      <c r="T633" s="147">
        <f>S633*H633</f>
        <v>0</v>
      </c>
      <c r="AR633" s="148" t="s">
        <v>207</v>
      </c>
      <c r="AT633" s="148" t="s">
        <v>190</v>
      </c>
      <c r="AU633" s="148" t="s">
        <v>87</v>
      </c>
      <c r="AY633" s="17" t="s">
        <v>187</v>
      </c>
      <c r="BE633" s="149">
        <f>IF(N633="základní",J633,0)</f>
        <v>0</v>
      </c>
      <c r="BF633" s="149">
        <f>IF(N633="snížená",J633,0)</f>
        <v>0</v>
      </c>
      <c r="BG633" s="149">
        <f>IF(N633="zákl. přenesená",J633,0)</f>
        <v>0</v>
      </c>
      <c r="BH633" s="149">
        <f>IF(N633="sníž. přenesená",J633,0)</f>
        <v>0</v>
      </c>
      <c r="BI633" s="149">
        <f>IF(N633="nulová",J633,0)</f>
        <v>0</v>
      </c>
      <c r="BJ633" s="17" t="s">
        <v>85</v>
      </c>
      <c r="BK633" s="149">
        <f>ROUND(I633*H633,2)</f>
        <v>0</v>
      </c>
      <c r="BL633" s="17" t="s">
        <v>207</v>
      </c>
      <c r="BM633" s="148" t="s">
        <v>1012</v>
      </c>
    </row>
    <row r="634" spans="2:65" s="1" customFormat="1" ht="16.5" customHeight="1">
      <c r="B634" s="136"/>
      <c r="C634" s="137" t="s">
        <v>1013</v>
      </c>
      <c r="D634" s="137" t="s">
        <v>190</v>
      </c>
      <c r="E634" s="138" t="s">
        <v>1014</v>
      </c>
      <c r="F634" s="139" t="s">
        <v>1015</v>
      </c>
      <c r="G634" s="140" t="s">
        <v>286</v>
      </c>
      <c r="H634" s="141">
        <v>171</v>
      </c>
      <c r="I634" s="142"/>
      <c r="J634" s="143">
        <f>ROUND(I634*H634,2)</f>
        <v>0</v>
      </c>
      <c r="K634" s="139" t="s">
        <v>194</v>
      </c>
      <c r="L634" s="32"/>
      <c r="M634" s="144" t="s">
        <v>1</v>
      </c>
      <c r="N634" s="145" t="s">
        <v>42</v>
      </c>
      <c r="P634" s="146">
        <f>O634*H634</f>
        <v>0</v>
      </c>
      <c r="Q634" s="146">
        <v>1.2999999999999999E-4</v>
      </c>
      <c r="R634" s="146">
        <f>Q634*H634</f>
        <v>2.223E-2</v>
      </c>
      <c r="S634" s="146">
        <v>0</v>
      </c>
      <c r="T634" s="147">
        <f>S634*H634</f>
        <v>0</v>
      </c>
      <c r="AR634" s="148" t="s">
        <v>207</v>
      </c>
      <c r="AT634" s="148" t="s">
        <v>190</v>
      </c>
      <c r="AU634" s="148" t="s">
        <v>87</v>
      </c>
      <c r="AY634" s="17" t="s">
        <v>187</v>
      </c>
      <c r="BE634" s="149">
        <f>IF(N634="základní",J634,0)</f>
        <v>0</v>
      </c>
      <c r="BF634" s="149">
        <f>IF(N634="snížená",J634,0)</f>
        <v>0</v>
      </c>
      <c r="BG634" s="149">
        <f>IF(N634="zákl. přenesená",J634,0)</f>
        <v>0</v>
      </c>
      <c r="BH634" s="149">
        <f>IF(N634="sníž. přenesená",J634,0)</f>
        <v>0</v>
      </c>
      <c r="BI634" s="149">
        <f>IF(N634="nulová",J634,0)</f>
        <v>0</v>
      </c>
      <c r="BJ634" s="17" t="s">
        <v>85</v>
      </c>
      <c r="BK634" s="149">
        <f>ROUND(I634*H634,2)</f>
        <v>0</v>
      </c>
      <c r="BL634" s="17" t="s">
        <v>207</v>
      </c>
      <c r="BM634" s="148" t="s">
        <v>1016</v>
      </c>
    </row>
    <row r="635" spans="2:65" s="12" customFormat="1" ht="11.25">
      <c r="B635" s="157"/>
      <c r="D635" s="150" t="s">
        <v>292</v>
      </c>
      <c r="E635" s="158" t="s">
        <v>1</v>
      </c>
      <c r="F635" s="159" t="s">
        <v>982</v>
      </c>
      <c r="H635" s="160">
        <v>12.6</v>
      </c>
      <c r="I635" s="161"/>
      <c r="L635" s="157"/>
      <c r="M635" s="162"/>
      <c r="T635" s="163"/>
      <c r="AT635" s="158" t="s">
        <v>292</v>
      </c>
      <c r="AU635" s="158" t="s">
        <v>87</v>
      </c>
      <c r="AV635" s="12" t="s">
        <v>87</v>
      </c>
      <c r="AW635" s="12" t="s">
        <v>32</v>
      </c>
      <c r="AX635" s="12" t="s">
        <v>77</v>
      </c>
      <c r="AY635" s="158" t="s">
        <v>187</v>
      </c>
    </row>
    <row r="636" spans="2:65" s="12" customFormat="1" ht="11.25">
      <c r="B636" s="157"/>
      <c r="D636" s="150" t="s">
        <v>292</v>
      </c>
      <c r="E636" s="158" t="s">
        <v>1</v>
      </c>
      <c r="F636" s="159" t="s">
        <v>983</v>
      </c>
      <c r="H636" s="160">
        <v>104.4</v>
      </c>
      <c r="I636" s="161"/>
      <c r="L636" s="157"/>
      <c r="M636" s="162"/>
      <c r="T636" s="163"/>
      <c r="AT636" s="158" t="s">
        <v>292</v>
      </c>
      <c r="AU636" s="158" t="s">
        <v>87</v>
      </c>
      <c r="AV636" s="12" t="s">
        <v>87</v>
      </c>
      <c r="AW636" s="12" t="s">
        <v>32</v>
      </c>
      <c r="AX636" s="12" t="s">
        <v>77</v>
      </c>
      <c r="AY636" s="158" t="s">
        <v>187</v>
      </c>
    </row>
    <row r="637" spans="2:65" s="12" customFormat="1" ht="11.25">
      <c r="B637" s="157"/>
      <c r="D637" s="150" t="s">
        <v>292</v>
      </c>
      <c r="E637" s="158" t="s">
        <v>1</v>
      </c>
      <c r="F637" s="159" t="s">
        <v>984</v>
      </c>
      <c r="H637" s="160">
        <v>39.9</v>
      </c>
      <c r="I637" s="161"/>
      <c r="L637" s="157"/>
      <c r="M637" s="162"/>
      <c r="T637" s="163"/>
      <c r="AT637" s="158" t="s">
        <v>292</v>
      </c>
      <c r="AU637" s="158" t="s">
        <v>87</v>
      </c>
      <c r="AV637" s="12" t="s">
        <v>87</v>
      </c>
      <c r="AW637" s="12" t="s">
        <v>32</v>
      </c>
      <c r="AX637" s="12" t="s">
        <v>77</v>
      </c>
      <c r="AY637" s="158" t="s">
        <v>187</v>
      </c>
    </row>
    <row r="638" spans="2:65" s="15" customFormat="1" ht="11.25">
      <c r="B638" s="177"/>
      <c r="D638" s="150" t="s">
        <v>292</v>
      </c>
      <c r="E638" s="178" t="s">
        <v>1</v>
      </c>
      <c r="F638" s="179" t="s">
        <v>541</v>
      </c>
      <c r="H638" s="180">
        <v>156.9</v>
      </c>
      <c r="I638" s="181"/>
      <c r="L638" s="177"/>
      <c r="M638" s="182"/>
      <c r="T638" s="183"/>
      <c r="AT638" s="178" t="s">
        <v>292</v>
      </c>
      <c r="AU638" s="178" t="s">
        <v>87</v>
      </c>
      <c r="AV638" s="15" t="s">
        <v>101</v>
      </c>
      <c r="AW638" s="15" t="s">
        <v>32</v>
      </c>
      <c r="AX638" s="15" t="s">
        <v>77</v>
      </c>
      <c r="AY638" s="178" t="s">
        <v>187</v>
      </c>
    </row>
    <row r="639" spans="2:65" s="12" customFormat="1" ht="11.25">
      <c r="B639" s="157"/>
      <c r="D639" s="150" t="s">
        <v>292</v>
      </c>
      <c r="E639" s="158" t="s">
        <v>1</v>
      </c>
      <c r="F639" s="159" t="s">
        <v>988</v>
      </c>
      <c r="H639" s="160">
        <v>14.1</v>
      </c>
      <c r="I639" s="161"/>
      <c r="L639" s="157"/>
      <c r="M639" s="162"/>
      <c r="T639" s="163"/>
      <c r="AT639" s="158" t="s">
        <v>292</v>
      </c>
      <c r="AU639" s="158" t="s">
        <v>87</v>
      </c>
      <c r="AV639" s="12" t="s">
        <v>87</v>
      </c>
      <c r="AW639" s="12" t="s">
        <v>32</v>
      </c>
      <c r="AX639" s="12" t="s">
        <v>77</v>
      </c>
      <c r="AY639" s="158" t="s">
        <v>187</v>
      </c>
    </row>
    <row r="640" spans="2:65" s="15" customFormat="1" ht="11.25">
      <c r="B640" s="177"/>
      <c r="D640" s="150" t="s">
        <v>292</v>
      </c>
      <c r="E640" s="178" t="s">
        <v>1</v>
      </c>
      <c r="F640" s="179" t="s">
        <v>557</v>
      </c>
      <c r="H640" s="180">
        <v>14.1</v>
      </c>
      <c r="I640" s="181"/>
      <c r="L640" s="177"/>
      <c r="M640" s="182"/>
      <c r="T640" s="183"/>
      <c r="AT640" s="178" t="s">
        <v>292</v>
      </c>
      <c r="AU640" s="178" t="s">
        <v>87</v>
      </c>
      <c r="AV640" s="15" t="s">
        <v>101</v>
      </c>
      <c r="AW640" s="15" t="s">
        <v>32</v>
      </c>
      <c r="AX640" s="15" t="s">
        <v>77</v>
      </c>
      <c r="AY640" s="178" t="s">
        <v>187</v>
      </c>
    </row>
    <row r="641" spans="2:65" s="13" customFormat="1" ht="11.25">
      <c r="B641" s="164"/>
      <c r="D641" s="150" t="s">
        <v>292</v>
      </c>
      <c r="E641" s="165" t="s">
        <v>1</v>
      </c>
      <c r="F641" s="166" t="s">
        <v>296</v>
      </c>
      <c r="H641" s="167">
        <v>171</v>
      </c>
      <c r="I641" s="168"/>
      <c r="L641" s="164"/>
      <c r="M641" s="169"/>
      <c r="T641" s="170"/>
      <c r="AT641" s="165" t="s">
        <v>292</v>
      </c>
      <c r="AU641" s="165" t="s">
        <v>87</v>
      </c>
      <c r="AV641" s="13" t="s">
        <v>207</v>
      </c>
      <c r="AW641" s="13" t="s">
        <v>32</v>
      </c>
      <c r="AX641" s="13" t="s">
        <v>85</v>
      </c>
      <c r="AY641" s="165" t="s">
        <v>187</v>
      </c>
    </row>
    <row r="642" spans="2:65" s="1" customFormat="1" ht="33" customHeight="1">
      <c r="B642" s="136"/>
      <c r="C642" s="137" t="s">
        <v>1017</v>
      </c>
      <c r="D642" s="137" t="s">
        <v>190</v>
      </c>
      <c r="E642" s="138" t="s">
        <v>1018</v>
      </c>
      <c r="F642" s="139" t="s">
        <v>1019</v>
      </c>
      <c r="G642" s="140" t="s">
        <v>406</v>
      </c>
      <c r="H642" s="141">
        <v>190</v>
      </c>
      <c r="I642" s="142"/>
      <c r="J642" s="143">
        <f>ROUND(I642*H642,2)</f>
        <v>0</v>
      </c>
      <c r="K642" s="139" t="s">
        <v>194</v>
      </c>
      <c r="L642" s="32"/>
      <c r="M642" s="144" t="s">
        <v>1</v>
      </c>
      <c r="N642" s="145" t="s">
        <v>42</v>
      </c>
      <c r="P642" s="146">
        <f>O642*H642</f>
        <v>0</v>
      </c>
      <c r="Q642" s="146">
        <v>2.0000000000000002E-5</v>
      </c>
      <c r="R642" s="146">
        <f>Q642*H642</f>
        <v>3.8000000000000004E-3</v>
      </c>
      <c r="S642" s="146">
        <v>0</v>
      </c>
      <c r="T642" s="147">
        <f>S642*H642</f>
        <v>0</v>
      </c>
      <c r="AR642" s="148" t="s">
        <v>207</v>
      </c>
      <c r="AT642" s="148" t="s">
        <v>190</v>
      </c>
      <c r="AU642" s="148" t="s">
        <v>87</v>
      </c>
      <c r="AY642" s="17" t="s">
        <v>187</v>
      </c>
      <c r="BE642" s="149">
        <f>IF(N642="základní",J642,0)</f>
        <v>0</v>
      </c>
      <c r="BF642" s="149">
        <f>IF(N642="snížená",J642,0)</f>
        <v>0</v>
      </c>
      <c r="BG642" s="149">
        <f>IF(N642="zákl. přenesená",J642,0)</f>
        <v>0</v>
      </c>
      <c r="BH642" s="149">
        <f>IF(N642="sníž. přenesená",J642,0)</f>
        <v>0</v>
      </c>
      <c r="BI642" s="149">
        <f>IF(N642="nulová",J642,0)</f>
        <v>0</v>
      </c>
      <c r="BJ642" s="17" t="s">
        <v>85</v>
      </c>
      <c r="BK642" s="149">
        <f>ROUND(I642*H642,2)</f>
        <v>0</v>
      </c>
      <c r="BL642" s="17" t="s">
        <v>207</v>
      </c>
      <c r="BM642" s="148" t="s">
        <v>1020</v>
      </c>
    </row>
    <row r="643" spans="2:65" s="12" customFormat="1" ht="11.25">
      <c r="B643" s="157"/>
      <c r="D643" s="150" t="s">
        <v>292</v>
      </c>
      <c r="E643" s="158" t="s">
        <v>1</v>
      </c>
      <c r="F643" s="159" t="s">
        <v>1021</v>
      </c>
      <c r="H643" s="160">
        <v>190</v>
      </c>
      <c r="I643" s="161"/>
      <c r="L643" s="157"/>
      <c r="M643" s="162"/>
      <c r="T643" s="163"/>
      <c r="AT643" s="158" t="s">
        <v>292</v>
      </c>
      <c r="AU643" s="158" t="s">
        <v>87</v>
      </c>
      <c r="AV643" s="12" t="s">
        <v>87</v>
      </c>
      <c r="AW643" s="12" t="s">
        <v>32</v>
      </c>
      <c r="AX643" s="12" t="s">
        <v>85</v>
      </c>
      <c r="AY643" s="158" t="s">
        <v>187</v>
      </c>
    </row>
    <row r="644" spans="2:65" s="1" customFormat="1" ht="33" customHeight="1">
      <c r="B644" s="136"/>
      <c r="C644" s="137" t="s">
        <v>1022</v>
      </c>
      <c r="D644" s="137" t="s">
        <v>190</v>
      </c>
      <c r="E644" s="138" t="s">
        <v>1023</v>
      </c>
      <c r="F644" s="139" t="s">
        <v>1024</v>
      </c>
      <c r="G644" s="140" t="s">
        <v>406</v>
      </c>
      <c r="H644" s="141">
        <v>260</v>
      </c>
      <c r="I644" s="142"/>
      <c r="J644" s="143">
        <f>ROUND(I644*H644,2)</f>
        <v>0</v>
      </c>
      <c r="K644" s="139" t="s">
        <v>194</v>
      </c>
      <c r="L644" s="32"/>
      <c r="M644" s="144" t="s">
        <v>1</v>
      </c>
      <c r="N644" s="145" t="s">
        <v>42</v>
      </c>
      <c r="P644" s="146">
        <f>O644*H644</f>
        <v>0</v>
      </c>
      <c r="Q644" s="146">
        <v>2.0000000000000002E-5</v>
      </c>
      <c r="R644" s="146">
        <f>Q644*H644</f>
        <v>5.2000000000000006E-3</v>
      </c>
      <c r="S644" s="146">
        <v>0</v>
      </c>
      <c r="T644" s="147">
        <f>S644*H644</f>
        <v>0</v>
      </c>
      <c r="AR644" s="148" t="s">
        <v>207</v>
      </c>
      <c r="AT644" s="148" t="s">
        <v>190</v>
      </c>
      <c r="AU644" s="148" t="s">
        <v>87</v>
      </c>
      <c r="AY644" s="17" t="s">
        <v>187</v>
      </c>
      <c r="BE644" s="149">
        <f>IF(N644="základní",J644,0)</f>
        <v>0</v>
      </c>
      <c r="BF644" s="149">
        <f>IF(N644="snížená",J644,0)</f>
        <v>0</v>
      </c>
      <c r="BG644" s="149">
        <f>IF(N644="zákl. přenesená",J644,0)</f>
        <v>0</v>
      </c>
      <c r="BH644" s="149">
        <f>IF(N644="sníž. přenesená",J644,0)</f>
        <v>0</v>
      </c>
      <c r="BI644" s="149">
        <f>IF(N644="nulová",J644,0)</f>
        <v>0</v>
      </c>
      <c r="BJ644" s="17" t="s">
        <v>85</v>
      </c>
      <c r="BK644" s="149">
        <f>ROUND(I644*H644,2)</f>
        <v>0</v>
      </c>
      <c r="BL644" s="17" t="s">
        <v>207</v>
      </c>
      <c r="BM644" s="148" t="s">
        <v>1025</v>
      </c>
    </row>
    <row r="645" spans="2:65" s="12" customFormat="1" ht="11.25">
      <c r="B645" s="157"/>
      <c r="D645" s="150" t="s">
        <v>292</v>
      </c>
      <c r="E645" s="158" t="s">
        <v>1</v>
      </c>
      <c r="F645" s="159" t="s">
        <v>1026</v>
      </c>
      <c r="H645" s="160">
        <v>260</v>
      </c>
      <c r="I645" s="161"/>
      <c r="L645" s="157"/>
      <c r="M645" s="162"/>
      <c r="T645" s="163"/>
      <c r="AT645" s="158" t="s">
        <v>292</v>
      </c>
      <c r="AU645" s="158" t="s">
        <v>87</v>
      </c>
      <c r="AV645" s="12" t="s">
        <v>87</v>
      </c>
      <c r="AW645" s="12" t="s">
        <v>32</v>
      </c>
      <c r="AX645" s="12" t="s">
        <v>85</v>
      </c>
      <c r="AY645" s="158" t="s">
        <v>187</v>
      </c>
    </row>
    <row r="646" spans="2:65" s="1" customFormat="1" ht="16.5" customHeight="1">
      <c r="B646" s="136"/>
      <c r="C646" s="137" t="s">
        <v>1027</v>
      </c>
      <c r="D646" s="137" t="s">
        <v>190</v>
      </c>
      <c r="E646" s="138" t="s">
        <v>1028</v>
      </c>
      <c r="F646" s="139" t="s">
        <v>1029</v>
      </c>
      <c r="G646" s="140" t="s">
        <v>286</v>
      </c>
      <c r="H646" s="141">
        <v>25.3</v>
      </c>
      <c r="I646" s="142"/>
      <c r="J646" s="143">
        <f>ROUND(I646*H646,2)</f>
        <v>0</v>
      </c>
      <c r="K646" s="139" t="s">
        <v>194</v>
      </c>
      <c r="L646" s="32"/>
      <c r="M646" s="144" t="s">
        <v>1</v>
      </c>
      <c r="N646" s="145" t="s">
        <v>42</v>
      </c>
      <c r="P646" s="146">
        <f>O646*H646</f>
        <v>0</v>
      </c>
      <c r="Q646" s="146">
        <v>0.27560000000000001</v>
      </c>
      <c r="R646" s="146">
        <f>Q646*H646</f>
        <v>6.9726800000000004</v>
      </c>
      <c r="S646" s="146">
        <v>0</v>
      </c>
      <c r="T646" s="147">
        <f>S646*H646</f>
        <v>0</v>
      </c>
      <c r="AR646" s="148" t="s">
        <v>207</v>
      </c>
      <c r="AT646" s="148" t="s">
        <v>190</v>
      </c>
      <c r="AU646" s="148" t="s">
        <v>87</v>
      </c>
      <c r="AY646" s="17" t="s">
        <v>187</v>
      </c>
      <c r="BE646" s="149">
        <f>IF(N646="základní",J646,0)</f>
        <v>0</v>
      </c>
      <c r="BF646" s="149">
        <f>IF(N646="snížená",J646,0)</f>
        <v>0</v>
      </c>
      <c r="BG646" s="149">
        <f>IF(N646="zákl. přenesená",J646,0)</f>
        <v>0</v>
      </c>
      <c r="BH646" s="149">
        <f>IF(N646="sníž. přenesená",J646,0)</f>
        <v>0</v>
      </c>
      <c r="BI646" s="149">
        <f>IF(N646="nulová",J646,0)</f>
        <v>0</v>
      </c>
      <c r="BJ646" s="17" t="s">
        <v>85</v>
      </c>
      <c r="BK646" s="149">
        <f>ROUND(I646*H646,2)</f>
        <v>0</v>
      </c>
      <c r="BL646" s="17" t="s">
        <v>207</v>
      </c>
      <c r="BM646" s="148" t="s">
        <v>1030</v>
      </c>
    </row>
    <row r="647" spans="2:65" s="11" customFormat="1" ht="22.9" customHeight="1">
      <c r="B647" s="124"/>
      <c r="D647" s="125" t="s">
        <v>76</v>
      </c>
      <c r="E647" s="134" t="s">
        <v>687</v>
      </c>
      <c r="F647" s="134" t="s">
        <v>1031</v>
      </c>
      <c r="I647" s="127"/>
      <c r="J647" s="135">
        <f>BK647</f>
        <v>0</v>
      </c>
      <c r="L647" s="124"/>
      <c r="M647" s="129"/>
      <c r="P647" s="130">
        <f>SUM(P648:P688)</f>
        <v>0</v>
      </c>
      <c r="R647" s="130">
        <f>SUM(R648:R688)</f>
        <v>14.846120999999998</v>
      </c>
      <c r="T647" s="131">
        <f>SUM(T648:T688)</f>
        <v>0</v>
      </c>
      <c r="AR647" s="125" t="s">
        <v>85</v>
      </c>
      <c r="AT647" s="132" t="s">
        <v>76</v>
      </c>
      <c r="AU647" s="132" t="s">
        <v>85</v>
      </c>
      <c r="AY647" s="125" t="s">
        <v>187</v>
      </c>
      <c r="BK647" s="133">
        <f>SUM(BK648:BK688)</f>
        <v>0</v>
      </c>
    </row>
    <row r="648" spans="2:65" s="1" customFormat="1" ht="21.75" customHeight="1">
      <c r="B648" s="136"/>
      <c r="C648" s="137" t="s">
        <v>1032</v>
      </c>
      <c r="D648" s="137" t="s">
        <v>190</v>
      </c>
      <c r="E648" s="138" t="s">
        <v>1033</v>
      </c>
      <c r="F648" s="139" t="s">
        <v>1034</v>
      </c>
      <c r="G648" s="140" t="s">
        <v>286</v>
      </c>
      <c r="H648" s="141">
        <v>20</v>
      </c>
      <c r="I648" s="142"/>
      <c r="J648" s="143">
        <f>ROUND(I648*H648,2)</f>
        <v>0</v>
      </c>
      <c r="K648" s="139" t="s">
        <v>194</v>
      </c>
      <c r="L648" s="32"/>
      <c r="M648" s="144" t="s">
        <v>1</v>
      </c>
      <c r="N648" s="145" t="s">
        <v>42</v>
      </c>
      <c r="P648" s="146">
        <f>O648*H648</f>
        <v>0</v>
      </c>
      <c r="Q648" s="146">
        <v>5.6000000000000001E-2</v>
      </c>
      <c r="R648" s="146">
        <f>Q648*H648</f>
        <v>1.1200000000000001</v>
      </c>
      <c r="S648" s="146">
        <v>0</v>
      </c>
      <c r="T648" s="147">
        <f>S648*H648</f>
        <v>0</v>
      </c>
      <c r="AR648" s="148" t="s">
        <v>207</v>
      </c>
      <c r="AT648" s="148" t="s">
        <v>190</v>
      </c>
      <c r="AU648" s="148" t="s">
        <v>87</v>
      </c>
      <c r="AY648" s="17" t="s">
        <v>187</v>
      </c>
      <c r="BE648" s="149">
        <f>IF(N648="základní",J648,0)</f>
        <v>0</v>
      </c>
      <c r="BF648" s="149">
        <f>IF(N648="snížená",J648,0)</f>
        <v>0</v>
      </c>
      <c r="BG648" s="149">
        <f>IF(N648="zákl. přenesená",J648,0)</f>
        <v>0</v>
      </c>
      <c r="BH648" s="149">
        <f>IF(N648="sníž. přenesená",J648,0)</f>
        <v>0</v>
      </c>
      <c r="BI648" s="149">
        <f>IF(N648="nulová",J648,0)</f>
        <v>0</v>
      </c>
      <c r="BJ648" s="17" t="s">
        <v>85</v>
      </c>
      <c r="BK648" s="149">
        <f>ROUND(I648*H648,2)</f>
        <v>0</v>
      </c>
      <c r="BL648" s="17" t="s">
        <v>207</v>
      </c>
      <c r="BM648" s="148" t="s">
        <v>1035</v>
      </c>
    </row>
    <row r="649" spans="2:65" s="12" customFormat="1" ht="11.25">
      <c r="B649" s="157"/>
      <c r="D649" s="150" t="s">
        <v>292</v>
      </c>
      <c r="E649" s="158" t="s">
        <v>1</v>
      </c>
      <c r="F649" s="159" t="s">
        <v>1036</v>
      </c>
      <c r="H649" s="160">
        <v>20</v>
      </c>
      <c r="I649" s="161"/>
      <c r="L649" s="157"/>
      <c r="M649" s="162"/>
      <c r="T649" s="163"/>
      <c r="AT649" s="158" t="s">
        <v>292</v>
      </c>
      <c r="AU649" s="158" t="s">
        <v>87</v>
      </c>
      <c r="AV649" s="12" t="s">
        <v>87</v>
      </c>
      <c r="AW649" s="12" t="s">
        <v>32</v>
      </c>
      <c r="AX649" s="12" t="s">
        <v>85</v>
      </c>
      <c r="AY649" s="158" t="s">
        <v>187</v>
      </c>
    </row>
    <row r="650" spans="2:65" s="1" customFormat="1" ht="24.2" customHeight="1">
      <c r="B650" s="136"/>
      <c r="C650" s="137" t="s">
        <v>1037</v>
      </c>
      <c r="D650" s="137" t="s">
        <v>190</v>
      </c>
      <c r="E650" s="138" t="s">
        <v>1038</v>
      </c>
      <c r="F650" s="139" t="s">
        <v>1039</v>
      </c>
      <c r="G650" s="140" t="s">
        <v>286</v>
      </c>
      <c r="H650" s="141">
        <v>43.6</v>
      </c>
      <c r="I650" s="142"/>
      <c r="J650" s="143">
        <f>ROUND(I650*H650,2)</f>
        <v>0</v>
      </c>
      <c r="K650" s="139" t="s">
        <v>194</v>
      </c>
      <c r="L650" s="32"/>
      <c r="M650" s="144" t="s">
        <v>1</v>
      </c>
      <c r="N650" s="145" t="s">
        <v>42</v>
      </c>
      <c r="P650" s="146">
        <f>O650*H650</f>
        <v>0</v>
      </c>
      <c r="Q650" s="146">
        <v>2.5999999999999998E-4</v>
      </c>
      <c r="R650" s="146">
        <f>Q650*H650</f>
        <v>1.1335999999999999E-2</v>
      </c>
      <c r="S650" s="146">
        <v>0</v>
      </c>
      <c r="T650" s="147">
        <f>S650*H650</f>
        <v>0</v>
      </c>
      <c r="AR650" s="148" t="s">
        <v>207</v>
      </c>
      <c r="AT650" s="148" t="s">
        <v>190</v>
      </c>
      <c r="AU650" s="148" t="s">
        <v>87</v>
      </c>
      <c r="AY650" s="17" t="s">
        <v>187</v>
      </c>
      <c r="BE650" s="149">
        <f>IF(N650="základní",J650,0)</f>
        <v>0</v>
      </c>
      <c r="BF650" s="149">
        <f>IF(N650="snížená",J650,0)</f>
        <v>0</v>
      </c>
      <c r="BG650" s="149">
        <f>IF(N650="zákl. přenesená",J650,0)</f>
        <v>0</v>
      </c>
      <c r="BH650" s="149">
        <f>IF(N650="sníž. přenesená",J650,0)</f>
        <v>0</v>
      </c>
      <c r="BI650" s="149">
        <f>IF(N650="nulová",J650,0)</f>
        <v>0</v>
      </c>
      <c r="BJ650" s="17" t="s">
        <v>85</v>
      </c>
      <c r="BK650" s="149">
        <f>ROUND(I650*H650,2)</f>
        <v>0</v>
      </c>
      <c r="BL650" s="17" t="s">
        <v>207</v>
      </c>
      <c r="BM650" s="148" t="s">
        <v>1040</v>
      </c>
    </row>
    <row r="651" spans="2:65" s="12" customFormat="1" ht="11.25">
      <c r="B651" s="157"/>
      <c r="D651" s="150" t="s">
        <v>292</v>
      </c>
      <c r="E651" s="158" t="s">
        <v>1</v>
      </c>
      <c r="F651" s="159" t="s">
        <v>1041</v>
      </c>
      <c r="H651" s="160">
        <v>29.5</v>
      </c>
      <c r="I651" s="161"/>
      <c r="L651" s="157"/>
      <c r="M651" s="162"/>
      <c r="T651" s="163"/>
      <c r="AT651" s="158" t="s">
        <v>292</v>
      </c>
      <c r="AU651" s="158" t="s">
        <v>87</v>
      </c>
      <c r="AV651" s="12" t="s">
        <v>87</v>
      </c>
      <c r="AW651" s="12" t="s">
        <v>32</v>
      </c>
      <c r="AX651" s="12" t="s">
        <v>77</v>
      </c>
      <c r="AY651" s="158" t="s">
        <v>187</v>
      </c>
    </row>
    <row r="652" spans="2:65" s="12" customFormat="1" ht="11.25">
      <c r="B652" s="157"/>
      <c r="D652" s="150" t="s">
        <v>292</v>
      </c>
      <c r="E652" s="158" t="s">
        <v>1</v>
      </c>
      <c r="F652" s="159" t="s">
        <v>1042</v>
      </c>
      <c r="H652" s="160">
        <v>14.1</v>
      </c>
      <c r="I652" s="161"/>
      <c r="L652" s="157"/>
      <c r="M652" s="162"/>
      <c r="T652" s="163"/>
      <c r="AT652" s="158" t="s">
        <v>292</v>
      </c>
      <c r="AU652" s="158" t="s">
        <v>87</v>
      </c>
      <c r="AV652" s="12" t="s">
        <v>87</v>
      </c>
      <c r="AW652" s="12" t="s">
        <v>32</v>
      </c>
      <c r="AX652" s="12" t="s">
        <v>77</v>
      </c>
      <c r="AY652" s="158" t="s">
        <v>187</v>
      </c>
    </row>
    <row r="653" spans="2:65" s="13" customFormat="1" ht="11.25">
      <c r="B653" s="164"/>
      <c r="D653" s="150" t="s">
        <v>292</v>
      </c>
      <c r="E653" s="165" t="s">
        <v>1</v>
      </c>
      <c r="F653" s="166" t="s">
        <v>296</v>
      </c>
      <c r="H653" s="167">
        <v>43.6</v>
      </c>
      <c r="I653" s="168"/>
      <c r="L653" s="164"/>
      <c r="M653" s="169"/>
      <c r="T653" s="170"/>
      <c r="AT653" s="165" t="s">
        <v>292</v>
      </c>
      <c r="AU653" s="165" t="s">
        <v>87</v>
      </c>
      <c r="AV653" s="13" t="s">
        <v>207</v>
      </c>
      <c r="AW653" s="13" t="s">
        <v>32</v>
      </c>
      <c r="AX653" s="13" t="s">
        <v>85</v>
      </c>
      <c r="AY653" s="165" t="s">
        <v>187</v>
      </c>
    </row>
    <row r="654" spans="2:65" s="1" customFormat="1" ht="33" customHeight="1">
      <c r="B654" s="136"/>
      <c r="C654" s="137" t="s">
        <v>1043</v>
      </c>
      <c r="D654" s="137" t="s">
        <v>190</v>
      </c>
      <c r="E654" s="138" t="s">
        <v>1044</v>
      </c>
      <c r="F654" s="139" t="s">
        <v>1045</v>
      </c>
      <c r="G654" s="140" t="s">
        <v>286</v>
      </c>
      <c r="H654" s="141">
        <v>43.6</v>
      </c>
      <c r="I654" s="142"/>
      <c r="J654" s="143">
        <f>ROUND(I654*H654,2)</f>
        <v>0</v>
      </c>
      <c r="K654" s="139" t="s">
        <v>194</v>
      </c>
      <c r="L654" s="32"/>
      <c r="M654" s="144" t="s">
        <v>1</v>
      </c>
      <c r="N654" s="145" t="s">
        <v>42</v>
      </c>
      <c r="P654" s="146">
        <f>O654*H654</f>
        <v>0</v>
      </c>
      <c r="Q654" s="146">
        <v>1.103E-2</v>
      </c>
      <c r="R654" s="146">
        <f>Q654*H654</f>
        <v>0.480908</v>
      </c>
      <c r="S654" s="146">
        <v>0</v>
      </c>
      <c r="T654" s="147">
        <f>S654*H654</f>
        <v>0</v>
      </c>
      <c r="AR654" s="148" t="s">
        <v>207</v>
      </c>
      <c r="AT654" s="148" t="s">
        <v>190</v>
      </c>
      <c r="AU654" s="148" t="s">
        <v>87</v>
      </c>
      <c r="AY654" s="17" t="s">
        <v>187</v>
      </c>
      <c r="BE654" s="149">
        <f>IF(N654="základní",J654,0)</f>
        <v>0</v>
      </c>
      <c r="BF654" s="149">
        <f>IF(N654="snížená",J654,0)</f>
        <v>0</v>
      </c>
      <c r="BG654" s="149">
        <f>IF(N654="zákl. přenesená",J654,0)</f>
        <v>0</v>
      </c>
      <c r="BH654" s="149">
        <f>IF(N654="sníž. přenesená",J654,0)</f>
        <v>0</v>
      </c>
      <c r="BI654" s="149">
        <f>IF(N654="nulová",J654,0)</f>
        <v>0</v>
      </c>
      <c r="BJ654" s="17" t="s">
        <v>85</v>
      </c>
      <c r="BK654" s="149">
        <f>ROUND(I654*H654,2)</f>
        <v>0</v>
      </c>
      <c r="BL654" s="17" t="s">
        <v>207</v>
      </c>
      <c r="BM654" s="148" t="s">
        <v>1046</v>
      </c>
    </row>
    <row r="655" spans="2:65" s="12" customFormat="1" ht="11.25">
      <c r="B655" s="157"/>
      <c r="D655" s="150" t="s">
        <v>292</v>
      </c>
      <c r="E655" s="158" t="s">
        <v>1</v>
      </c>
      <c r="F655" s="159" t="s">
        <v>1041</v>
      </c>
      <c r="H655" s="160">
        <v>29.5</v>
      </c>
      <c r="I655" s="161"/>
      <c r="L655" s="157"/>
      <c r="M655" s="162"/>
      <c r="T655" s="163"/>
      <c r="AT655" s="158" t="s">
        <v>292</v>
      </c>
      <c r="AU655" s="158" t="s">
        <v>87</v>
      </c>
      <c r="AV655" s="12" t="s">
        <v>87</v>
      </c>
      <c r="AW655" s="12" t="s">
        <v>32</v>
      </c>
      <c r="AX655" s="12" t="s">
        <v>77</v>
      </c>
      <c r="AY655" s="158" t="s">
        <v>187</v>
      </c>
    </row>
    <row r="656" spans="2:65" s="12" customFormat="1" ht="11.25">
      <c r="B656" s="157"/>
      <c r="D656" s="150" t="s">
        <v>292</v>
      </c>
      <c r="E656" s="158" t="s">
        <v>1</v>
      </c>
      <c r="F656" s="159" t="s">
        <v>1042</v>
      </c>
      <c r="H656" s="160">
        <v>14.1</v>
      </c>
      <c r="I656" s="161"/>
      <c r="L656" s="157"/>
      <c r="M656" s="162"/>
      <c r="T656" s="163"/>
      <c r="AT656" s="158" t="s">
        <v>292</v>
      </c>
      <c r="AU656" s="158" t="s">
        <v>87</v>
      </c>
      <c r="AV656" s="12" t="s">
        <v>87</v>
      </c>
      <c r="AW656" s="12" t="s">
        <v>32</v>
      </c>
      <c r="AX656" s="12" t="s">
        <v>77</v>
      </c>
      <c r="AY656" s="158" t="s">
        <v>187</v>
      </c>
    </row>
    <row r="657" spans="2:65" s="13" customFormat="1" ht="11.25">
      <c r="B657" s="164"/>
      <c r="D657" s="150" t="s">
        <v>292</v>
      </c>
      <c r="E657" s="165" t="s">
        <v>1</v>
      </c>
      <c r="F657" s="166" t="s">
        <v>296</v>
      </c>
      <c r="H657" s="167">
        <v>43.6</v>
      </c>
      <c r="I657" s="168"/>
      <c r="L657" s="164"/>
      <c r="M657" s="169"/>
      <c r="T657" s="170"/>
      <c r="AT657" s="165" t="s">
        <v>292</v>
      </c>
      <c r="AU657" s="165" t="s">
        <v>87</v>
      </c>
      <c r="AV657" s="13" t="s">
        <v>207</v>
      </c>
      <c r="AW657" s="13" t="s">
        <v>32</v>
      </c>
      <c r="AX657" s="13" t="s">
        <v>85</v>
      </c>
      <c r="AY657" s="165" t="s">
        <v>187</v>
      </c>
    </row>
    <row r="658" spans="2:65" s="1" customFormat="1" ht="24.2" customHeight="1">
      <c r="B658" s="136"/>
      <c r="C658" s="137" t="s">
        <v>1047</v>
      </c>
      <c r="D658" s="137" t="s">
        <v>190</v>
      </c>
      <c r="E658" s="138" t="s">
        <v>1048</v>
      </c>
      <c r="F658" s="139" t="s">
        <v>1049</v>
      </c>
      <c r="G658" s="140" t="s">
        <v>286</v>
      </c>
      <c r="H658" s="141">
        <v>43.6</v>
      </c>
      <c r="I658" s="142"/>
      <c r="J658" s="143">
        <f>ROUND(I658*H658,2)</f>
        <v>0</v>
      </c>
      <c r="K658" s="139" t="s">
        <v>194</v>
      </c>
      <c r="L658" s="32"/>
      <c r="M658" s="144" t="s">
        <v>1</v>
      </c>
      <c r="N658" s="145" t="s">
        <v>42</v>
      </c>
      <c r="P658" s="146">
        <f>O658*H658</f>
        <v>0</v>
      </c>
      <c r="Q658" s="146">
        <v>5.5199999999999997E-3</v>
      </c>
      <c r="R658" s="146">
        <f>Q658*H658</f>
        <v>0.240672</v>
      </c>
      <c r="S658" s="146">
        <v>0</v>
      </c>
      <c r="T658" s="147">
        <f>S658*H658</f>
        <v>0</v>
      </c>
      <c r="AR658" s="148" t="s">
        <v>207</v>
      </c>
      <c r="AT658" s="148" t="s">
        <v>190</v>
      </c>
      <c r="AU658" s="148" t="s">
        <v>87</v>
      </c>
      <c r="AY658" s="17" t="s">
        <v>187</v>
      </c>
      <c r="BE658" s="149">
        <f>IF(N658="základní",J658,0)</f>
        <v>0</v>
      </c>
      <c r="BF658" s="149">
        <f>IF(N658="snížená",J658,0)</f>
        <v>0</v>
      </c>
      <c r="BG658" s="149">
        <f>IF(N658="zákl. přenesená",J658,0)</f>
        <v>0</v>
      </c>
      <c r="BH658" s="149">
        <f>IF(N658="sníž. přenesená",J658,0)</f>
        <v>0</v>
      </c>
      <c r="BI658" s="149">
        <f>IF(N658="nulová",J658,0)</f>
        <v>0</v>
      </c>
      <c r="BJ658" s="17" t="s">
        <v>85</v>
      </c>
      <c r="BK658" s="149">
        <f>ROUND(I658*H658,2)</f>
        <v>0</v>
      </c>
      <c r="BL658" s="17" t="s">
        <v>207</v>
      </c>
      <c r="BM658" s="148" t="s">
        <v>1050</v>
      </c>
    </row>
    <row r="659" spans="2:65" s="1" customFormat="1" ht="24.2" customHeight="1">
      <c r="B659" s="136"/>
      <c r="C659" s="137" t="s">
        <v>1051</v>
      </c>
      <c r="D659" s="137" t="s">
        <v>190</v>
      </c>
      <c r="E659" s="138" t="s">
        <v>1052</v>
      </c>
      <c r="F659" s="139" t="s">
        <v>1053</v>
      </c>
      <c r="G659" s="140" t="s">
        <v>286</v>
      </c>
      <c r="H659" s="141">
        <v>715</v>
      </c>
      <c r="I659" s="142"/>
      <c r="J659" s="143">
        <f>ROUND(I659*H659,2)</f>
        <v>0</v>
      </c>
      <c r="K659" s="139" t="s">
        <v>194</v>
      </c>
      <c r="L659" s="32"/>
      <c r="M659" s="144" t="s">
        <v>1</v>
      </c>
      <c r="N659" s="145" t="s">
        <v>42</v>
      </c>
      <c r="P659" s="146">
        <f>O659*H659</f>
        <v>0</v>
      </c>
      <c r="Q659" s="146">
        <v>2.5999999999999998E-4</v>
      </c>
      <c r="R659" s="146">
        <f>Q659*H659</f>
        <v>0.18589999999999998</v>
      </c>
      <c r="S659" s="146">
        <v>0</v>
      </c>
      <c r="T659" s="147">
        <f>S659*H659</f>
        <v>0</v>
      </c>
      <c r="AR659" s="148" t="s">
        <v>207</v>
      </c>
      <c r="AT659" s="148" t="s">
        <v>190</v>
      </c>
      <c r="AU659" s="148" t="s">
        <v>87</v>
      </c>
      <c r="AY659" s="17" t="s">
        <v>187</v>
      </c>
      <c r="BE659" s="149">
        <f>IF(N659="základní",J659,0)</f>
        <v>0</v>
      </c>
      <c r="BF659" s="149">
        <f>IF(N659="snížená",J659,0)</f>
        <v>0</v>
      </c>
      <c r="BG659" s="149">
        <f>IF(N659="zákl. přenesená",J659,0)</f>
        <v>0</v>
      </c>
      <c r="BH659" s="149">
        <f>IF(N659="sníž. přenesená",J659,0)</f>
        <v>0</v>
      </c>
      <c r="BI659" s="149">
        <f>IF(N659="nulová",J659,0)</f>
        <v>0</v>
      </c>
      <c r="BJ659" s="17" t="s">
        <v>85</v>
      </c>
      <c r="BK659" s="149">
        <f>ROUND(I659*H659,2)</f>
        <v>0</v>
      </c>
      <c r="BL659" s="17" t="s">
        <v>207</v>
      </c>
      <c r="BM659" s="148" t="s">
        <v>1054</v>
      </c>
    </row>
    <row r="660" spans="2:65" s="1" customFormat="1" ht="21.75" customHeight="1">
      <c r="B660" s="136"/>
      <c r="C660" s="137" t="s">
        <v>1055</v>
      </c>
      <c r="D660" s="137" t="s">
        <v>190</v>
      </c>
      <c r="E660" s="138" t="s">
        <v>1056</v>
      </c>
      <c r="F660" s="139" t="s">
        <v>1057</v>
      </c>
      <c r="G660" s="140" t="s">
        <v>286</v>
      </c>
      <c r="H660" s="141">
        <v>107.25</v>
      </c>
      <c r="I660" s="142"/>
      <c r="J660" s="143">
        <f>ROUND(I660*H660,2)</f>
        <v>0</v>
      </c>
      <c r="K660" s="139" t="s">
        <v>194</v>
      </c>
      <c r="L660" s="32"/>
      <c r="M660" s="144" t="s">
        <v>1</v>
      </c>
      <c r="N660" s="145" t="s">
        <v>42</v>
      </c>
      <c r="P660" s="146">
        <f>O660*H660</f>
        <v>0</v>
      </c>
      <c r="Q660" s="146">
        <v>4.3800000000000002E-3</v>
      </c>
      <c r="R660" s="146">
        <f>Q660*H660</f>
        <v>0.46975500000000003</v>
      </c>
      <c r="S660" s="146">
        <v>0</v>
      </c>
      <c r="T660" s="147">
        <f>S660*H660</f>
        <v>0</v>
      </c>
      <c r="AR660" s="148" t="s">
        <v>207</v>
      </c>
      <c r="AT660" s="148" t="s">
        <v>190</v>
      </c>
      <c r="AU660" s="148" t="s">
        <v>87</v>
      </c>
      <c r="AY660" s="17" t="s">
        <v>187</v>
      </c>
      <c r="BE660" s="149">
        <f>IF(N660="základní",J660,0)</f>
        <v>0</v>
      </c>
      <c r="BF660" s="149">
        <f>IF(N660="snížená",J660,0)</f>
        <v>0</v>
      </c>
      <c r="BG660" s="149">
        <f>IF(N660="zákl. přenesená",J660,0)</f>
        <v>0</v>
      </c>
      <c r="BH660" s="149">
        <f>IF(N660="sníž. přenesená",J660,0)</f>
        <v>0</v>
      </c>
      <c r="BI660" s="149">
        <f>IF(N660="nulová",J660,0)</f>
        <v>0</v>
      </c>
      <c r="BJ660" s="17" t="s">
        <v>85</v>
      </c>
      <c r="BK660" s="149">
        <f>ROUND(I660*H660,2)</f>
        <v>0</v>
      </c>
      <c r="BL660" s="17" t="s">
        <v>207</v>
      </c>
      <c r="BM660" s="148" t="s">
        <v>1058</v>
      </c>
    </row>
    <row r="661" spans="2:65" s="1" customFormat="1" ht="19.5">
      <c r="B661" s="32"/>
      <c r="D661" s="150" t="s">
        <v>197</v>
      </c>
      <c r="F661" s="151" t="s">
        <v>1059</v>
      </c>
      <c r="I661" s="152"/>
      <c r="L661" s="32"/>
      <c r="M661" s="153"/>
      <c r="T661" s="56"/>
      <c r="AT661" s="17" t="s">
        <v>197</v>
      </c>
      <c r="AU661" s="17" t="s">
        <v>87</v>
      </c>
    </row>
    <row r="662" spans="2:65" s="12" customFormat="1" ht="11.25">
      <c r="B662" s="157"/>
      <c r="D662" s="150" t="s">
        <v>292</v>
      </c>
      <c r="E662" s="158" t="s">
        <v>1</v>
      </c>
      <c r="F662" s="159" t="s">
        <v>1060</v>
      </c>
      <c r="H662" s="160">
        <v>107.25</v>
      </c>
      <c r="I662" s="161"/>
      <c r="L662" s="157"/>
      <c r="M662" s="162"/>
      <c r="T662" s="163"/>
      <c r="AT662" s="158" t="s">
        <v>292</v>
      </c>
      <c r="AU662" s="158" t="s">
        <v>87</v>
      </c>
      <c r="AV662" s="12" t="s">
        <v>87</v>
      </c>
      <c r="AW662" s="12" t="s">
        <v>32</v>
      </c>
      <c r="AX662" s="12" t="s">
        <v>85</v>
      </c>
      <c r="AY662" s="158" t="s">
        <v>187</v>
      </c>
    </row>
    <row r="663" spans="2:65" s="1" customFormat="1" ht="24.2" customHeight="1">
      <c r="B663" s="136"/>
      <c r="C663" s="137" t="s">
        <v>1061</v>
      </c>
      <c r="D663" s="137" t="s">
        <v>190</v>
      </c>
      <c r="E663" s="138" t="s">
        <v>1062</v>
      </c>
      <c r="F663" s="139" t="s">
        <v>1063</v>
      </c>
      <c r="G663" s="140" t="s">
        <v>286</v>
      </c>
      <c r="H663" s="141">
        <v>715</v>
      </c>
      <c r="I663" s="142"/>
      <c r="J663" s="143">
        <f>ROUND(I663*H663,2)</f>
        <v>0</v>
      </c>
      <c r="K663" s="139" t="s">
        <v>194</v>
      </c>
      <c r="L663" s="32"/>
      <c r="M663" s="144" t="s">
        <v>1</v>
      </c>
      <c r="N663" s="145" t="s">
        <v>42</v>
      </c>
      <c r="P663" s="146">
        <f>O663*H663</f>
        <v>0</v>
      </c>
      <c r="Q663" s="146">
        <v>1.103E-2</v>
      </c>
      <c r="R663" s="146">
        <f>Q663*H663</f>
        <v>7.88645</v>
      </c>
      <c r="S663" s="146">
        <v>0</v>
      </c>
      <c r="T663" s="147">
        <f>S663*H663</f>
        <v>0</v>
      </c>
      <c r="AR663" s="148" t="s">
        <v>207</v>
      </c>
      <c r="AT663" s="148" t="s">
        <v>190</v>
      </c>
      <c r="AU663" s="148" t="s">
        <v>87</v>
      </c>
      <c r="AY663" s="17" t="s">
        <v>187</v>
      </c>
      <c r="BE663" s="149">
        <f>IF(N663="základní",J663,0)</f>
        <v>0</v>
      </c>
      <c r="BF663" s="149">
        <f>IF(N663="snížená",J663,0)</f>
        <v>0</v>
      </c>
      <c r="BG663" s="149">
        <f>IF(N663="zákl. přenesená",J663,0)</f>
        <v>0</v>
      </c>
      <c r="BH663" s="149">
        <f>IF(N663="sníž. přenesená",J663,0)</f>
        <v>0</v>
      </c>
      <c r="BI663" s="149">
        <f>IF(N663="nulová",J663,0)</f>
        <v>0</v>
      </c>
      <c r="BJ663" s="17" t="s">
        <v>85</v>
      </c>
      <c r="BK663" s="149">
        <f>ROUND(I663*H663,2)</f>
        <v>0</v>
      </c>
      <c r="BL663" s="17" t="s">
        <v>207</v>
      </c>
      <c r="BM663" s="148" t="s">
        <v>1064</v>
      </c>
    </row>
    <row r="664" spans="2:65" s="12" customFormat="1" ht="11.25">
      <c r="B664" s="157"/>
      <c r="D664" s="150" t="s">
        <v>292</v>
      </c>
      <c r="E664" s="158" t="s">
        <v>1</v>
      </c>
      <c r="F664" s="159" t="s">
        <v>1065</v>
      </c>
      <c r="H664" s="160">
        <v>12.16</v>
      </c>
      <c r="I664" s="161"/>
      <c r="L664" s="157"/>
      <c r="M664" s="162"/>
      <c r="T664" s="163"/>
      <c r="AT664" s="158" t="s">
        <v>292</v>
      </c>
      <c r="AU664" s="158" t="s">
        <v>87</v>
      </c>
      <c r="AV664" s="12" t="s">
        <v>87</v>
      </c>
      <c r="AW664" s="12" t="s">
        <v>32</v>
      </c>
      <c r="AX664" s="12" t="s">
        <v>77</v>
      </c>
      <c r="AY664" s="158" t="s">
        <v>187</v>
      </c>
    </row>
    <row r="665" spans="2:65" s="12" customFormat="1" ht="11.25">
      <c r="B665" s="157"/>
      <c r="D665" s="150" t="s">
        <v>292</v>
      </c>
      <c r="E665" s="158" t="s">
        <v>1</v>
      </c>
      <c r="F665" s="159" t="s">
        <v>1066</v>
      </c>
      <c r="H665" s="160">
        <v>54.1</v>
      </c>
      <c r="I665" s="161"/>
      <c r="L665" s="157"/>
      <c r="M665" s="162"/>
      <c r="T665" s="163"/>
      <c r="AT665" s="158" t="s">
        <v>292</v>
      </c>
      <c r="AU665" s="158" t="s">
        <v>87</v>
      </c>
      <c r="AV665" s="12" t="s">
        <v>87</v>
      </c>
      <c r="AW665" s="12" t="s">
        <v>32</v>
      </c>
      <c r="AX665" s="12" t="s">
        <v>77</v>
      </c>
      <c r="AY665" s="158" t="s">
        <v>187</v>
      </c>
    </row>
    <row r="666" spans="2:65" s="12" customFormat="1" ht="11.25">
      <c r="B666" s="157"/>
      <c r="D666" s="150" t="s">
        <v>292</v>
      </c>
      <c r="E666" s="158" t="s">
        <v>1</v>
      </c>
      <c r="F666" s="159" t="s">
        <v>1067</v>
      </c>
      <c r="H666" s="160">
        <v>19.12</v>
      </c>
      <c r="I666" s="161"/>
      <c r="L666" s="157"/>
      <c r="M666" s="162"/>
      <c r="T666" s="163"/>
      <c r="AT666" s="158" t="s">
        <v>292</v>
      </c>
      <c r="AU666" s="158" t="s">
        <v>87</v>
      </c>
      <c r="AV666" s="12" t="s">
        <v>87</v>
      </c>
      <c r="AW666" s="12" t="s">
        <v>32</v>
      </c>
      <c r="AX666" s="12" t="s">
        <v>77</v>
      </c>
      <c r="AY666" s="158" t="s">
        <v>187</v>
      </c>
    </row>
    <row r="667" spans="2:65" s="12" customFormat="1" ht="11.25">
      <c r="B667" s="157"/>
      <c r="D667" s="150" t="s">
        <v>292</v>
      </c>
      <c r="E667" s="158" t="s">
        <v>1</v>
      </c>
      <c r="F667" s="159" t="s">
        <v>1068</v>
      </c>
      <c r="H667" s="160">
        <v>45.7</v>
      </c>
      <c r="I667" s="161"/>
      <c r="L667" s="157"/>
      <c r="M667" s="162"/>
      <c r="T667" s="163"/>
      <c r="AT667" s="158" t="s">
        <v>292</v>
      </c>
      <c r="AU667" s="158" t="s">
        <v>87</v>
      </c>
      <c r="AV667" s="12" t="s">
        <v>87</v>
      </c>
      <c r="AW667" s="12" t="s">
        <v>32</v>
      </c>
      <c r="AX667" s="12" t="s">
        <v>77</v>
      </c>
      <c r="AY667" s="158" t="s">
        <v>187</v>
      </c>
    </row>
    <row r="668" spans="2:65" s="12" customFormat="1" ht="11.25">
      <c r="B668" s="157"/>
      <c r="D668" s="150" t="s">
        <v>292</v>
      </c>
      <c r="E668" s="158" t="s">
        <v>1</v>
      </c>
      <c r="F668" s="159" t="s">
        <v>1069</v>
      </c>
      <c r="H668" s="160">
        <v>83.38</v>
      </c>
      <c r="I668" s="161"/>
      <c r="L668" s="157"/>
      <c r="M668" s="162"/>
      <c r="T668" s="163"/>
      <c r="AT668" s="158" t="s">
        <v>292</v>
      </c>
      <c r="AU668" s="158" t="s">
        <v>87</v>
      </c>
      <c r="AV668" s="12" t="s">
        <v>87</v>
      </c>
      <c r="AW668" s="12" t="s">
        <v>32</v>
      </c>
      <c r="AX668" s="12" t="s">
        <v>77</v>
      </c>
      <c r="AY668" s="158" t="s">
        <v>187</v>
      </c>
    </row>
    <row r="669" spans="2:65" s="12" customFormat="1" ht="11.25">
      <c r="B669" s="157"/>
      <c r="D669" s="150" t="s">
        <v>292</v>
      </c>
      <c r="E669" s="158" t="s">
        <v>1</v>
      </c>
      <c r="F669" s="159" t="s">
        <v>1070</v>
      </c>
      <c r="H669" s="160">
        <v>32.24</v>
      </c>
      <c r="I669" s="161"/>
      <c r="L669" s="157"/>
      <c r="M669" s="162"/>
      <c r="T669" s="163"/>
      <c r="AT669" s="158" t="s">
        <v>292</v>
      </c>
      <c r="AU669" s="158" t="s">
        <v>87</v>
      </c>
      <c r="AV669" s="12" t="s">
        <v>87</v>
      </c>
      <c r="AW669" s="12" t="s">
        <v>32</v>
      </c>
      <c r="AX669" s="12" t="s">
        <v>77</v>
      </c>
      <c r="AY669" s="158" t="s">
        <v>187</v>
      </c>
    </row>
    <row r="670" spans="2:65" s="12" customFormat="1" ht="11.25">
      <c r="B670" s="157"/>
      <c r="D670" s="150" t="s">
        <v>292</v>
      </c>
      <c r="E670" s="158" t="s">
        <v>1</v>
      </c>
      <c r="F670" s="159" t="s">
        <v>1071</v>
      </c>
      <c r="H670" s="160">
        <v>43.78</v>
      </c>
      <c r="I670" s="161"/>
      <c r="L670" s="157"/>
      <c r="M670" s="162"/>
      <c r="T670" s="163"/>
      <c r="AT670" s="158" t="s">
        <v>292</v>
      </c>
      <c r="AU670" s="158" t="s">
        <v>87</v>
      </c>
      <c r="AV670" s="12" t="s">
        <v>87</v>
      </c>
      <c r="AW670" s="12" t="s">
        <v>32</v>
      </c>
      <c r="AX670" s="12" t="s">
        <v>77</v>
      </c>
      <c r="AY670" s="158" t="s">
        <v>187</v>
      </c>
    </row>
    <row r="671" spans="2:65" s="12" customFormat="1" ht="11.25">
      <c r="B671" s="157"/>
      <c r="D671" s="150" t="s">
        <v>292</v>
      </c>
      <c r="E671" s="158" t="s">
        <v>1</v>
      </c>
      <c r="F671" s="159" t="s">
        <v>1072</v>
      </c>
      <c r="H671" s="160">
        <v>52.45</v>
      </c>
      <c r="I671" s="161"/>
      <c r="L671" s="157"/>
      <c r="M671" s="162"/>
      <c r="T671" s="163"/>
      <c r="AT671" s="158" t="s">
        <v>292</v>
      </c>
      <c r="AU671" s="158" t="s">
        <v>87</v>
      </c>
      <c r="AV671" s="12" t="s">
        <v>87</v>
      </c>
      <c r="AW671" s="12" t="s">
        <v>32</v>
      </c>
      <c r="AX671" s="12" t="s">
        <v>77</v>
      </c>
      <c r="AY671" s="158" t="s">
        <v>187</v>
      </c>
    </row>
    <row r="672" spans="2:65" s="12" customFormat="1" ht="11.25">
      <c r="B672" s="157"/>
      <c r="D672" s="150" t="s">
        <v>292</v>
      </c>
      <c r="E672" s="158" t="s">
        <v>1</v>
      </c>
      <c r="F672" s="159" t="s">
        <v>1073</v>
      </c>
      <c r="H672" s="160">
        <v>67.069999999999993</v>
      </c>
      <c r="I672" s="161"/>
      <c r="L672" s="157"/>
      <c r="M672" s="162"/>
      <c r="T672" s="163"/>
      <c r="AT672" s="158" t="s">
        <v>292</v>
      </c>
      <c r="AU672" s="158" t="s">
        <v>87</v>
      </c>
      <c r="AV672" s="12" t="s">
        <v>87</v>
      </c>
      <c r="AW672" s="12" t="s">
        <v>32</v>
      </c>
      <c r="AX672" s="12" t="s">
        <v>77</v>
      </c>
      <c r="AY672" s="158" t="s">
        <v>187</v>
      </c>
    </row>
    <row r="673" spans="2:65" s="15" customFormat="1" ht="11.25">
      <c r="B673" s="177"/>
      <c r="D673" s="150" t="s">
        <v>292</v>
      </c>
      <c r="E673" s="178" t="s">
        <v>1</v>
      </c>
      <c r="F673" s="179" t="s">
        <v>541</v>
      </c>
      <c r="H673" s="180">
        <v>410</v>
      </c>
      <c r="I673" s="181"/>
      <c r="L673" s="177"/>
      <c r="M673" s="182"/>
      <c r="T673" s="183"/>
      <c r="AT673" s="178" t="s">
        <v>292</v>
      </c>
      <c r="AU673" s="178" t="s">
        <v>87</v>
      </c>
      <c r="AV673" s="15" t="s">
        <v>101</v>
      </c>
      <c r="AW673" s="15" t="s">
        <v>32</v>
      </c>
      <c r="AX673" s="15" t="s">
        <v>77</v>
      </c>
      <c r="AY673" s="178" t="s">
        <v>187</v>
      </c>
    </row>
    <row r="674" spans="2:65" s="12" customFormat="1" ht="11.25">
      <c r="B674" s="157"/>
      <c r="D674" s="150" t="s">
        <v>292</v>
      </c>
      <c r="E674" s="158" t="s">
        <v>1</v>
      </c>
      <c r="F674" s="159" t="s">
        <v>1074</v>
      </c>
      <c r="H674" s="160">
        <v>78.635000000000005</v>
      </c>
      <c r="I674" s="161"/>
      <c r="L674" s="157"/>
      <c r="M674" s="162"/>
      <c r="T674" s="163"/>
      <c r="AT674" s="158" t="s">
        <v>292</v>
      </c>
      <c r="AU674" s="158" t="s">
        <v>87</v>
      </c>
      <c r="AV674" s="12" t="s">
        <v>87</v>
      </c>
      <c r="AW674" s="12" t="s">
        <v>32</v>
      </c>
      <c r="AX674" s="12" t="s">
        <v>77</v>
      </c>
      <c r="AY674" s="158" t="s">
        <v>187</v>
      </c>
    </row>
    <row r="675" spans="2:65" s="12" customFormat="1" ht="11.25">
      <c r="B675" s="157"/>
      <c r="D675" s="150" t="s">
        <v>292</v>
      </c>
      <c r="E675" s="158" t="s">
        <v>1</v>
      </c>
      <c r="F675" s="159" t="s">
        <v>1075</v>
      </c>
      <c r="H675" s="160">
        <v>45.7</v>
      </c>
      <c r="I675" s="161"/>
      <c r="L675" s="157"/>
      <c r="M675" s="162"/>
      <c r="T675" s="163"/>
      <c r="AT675" s="158" t="s">
        <v>292</v>
      </c>
      <c r="AU675" s="158" t="s">
        <v>87</v>
      </c>
      <c r="AV675" s="12" t="s">
        <v>87</v>
      </c>
      <c r="AW675" s="12" t="s">
        <v>32</v>
      </c>
      <c r="AX675" s="12" t="s">
        <v>77</v>
      </c>
      <c r="AY675" s="158" t="s">
        <v>187</v>
      </c>
    </row>
    <row r="676" spans="2:65" s="12" customFormat="1" ht="11.25">
      <c r="B676" s="157"/>
      <c r="D676" s="150" t="s">
        <v>292</v>
      </c>
      <c r="E676" s="158" t="s">
        <v>1</v>
      </c>
      <c r="F676" s="159" t="s">
        <v>1076</v>
      </c>
      <c r="H676" s="160">
        <v>53.31</v>
      </c>
      <c r="I676" s="161"/>
      <c r="L676" s="157"/>
      <c r="M676" s="162"/>
      <c r="T676" s="163"/>
      <c r="AT676" s="158" t="s">
        <v>292</v>
      </c>
      <c r="AU676" s="158" t="s">
        <v>87</v>
      </c>
      <c r="AV676" s="12" t="s">
        <v>87</v>
      </c>
      <c r="AW676" s="12" t="s">
        <v>32</v>
      </c>
      <c r="AX676" s="12" t="s">
        <v>77</v>
      </c>
      <c r="AY676" s="158" t="s">
        <v>187</v>
      </c>
    </row>
    <row r="677" spans="2:65" s="12" customFormat="1" ht="22.5">
      <c r="B677" s="157"/>
      <c r="D677" s="150" t="s">
        <v>292</v>
      </c>
      <c r="E677" s="158" t="s">
        <v>1</v>
      </c>
      <c r="F677" s="159" t="s">
        <v>1077</v>
      </c>
      <c r="H677" s="160">
        <v>127.355</v>
      </c>
      <c r="I677" s="161"/>
      <c r="L677" s="157"/>
      <c r="M677" s="162"/>
      <c r="T677" s="163"/>
      <c r="AT677" s="158" t="s">
        <v>292</v>
      </c>
      <c r="AU677" s="158" t="s">
        <v>87</v>
      </c>
      <c r="AV677" s="12" t="s">
        <v>87</v>
      </c>
      <c r="AW677" s="12" t="s">
        <v>32</v>
      </c>
      <c r="AX677" s="12" t="s">
        <v>77</v>
      </c>
      <c r="AY677" s="158" t="s">
        <v>187</v>
      </c>
    </row>
    <row r="678" spans="2:65" s="15" customFormat="1" ht="11.25">
      <c r="B678" s="177"/>
      <c r="D678" s="150" t="s">
        <v>292</v>
      </c>
      <c r="E678" s="178" t="s">
        <v>1</v>
      </c>
      <c r="F678" s="179" t="s">
        <v>557</v>
      </c>
      <c r="H678" s="180">
        <v>305</v>
      </c>
      <c r="I678" s="181"/>
      <c r="L678" s="177"/>
      <c r="M678" s="182"/>
      <c r="T678" s="183"/>
      <c r="AT678" s="178" t="s">
        <v>292</v>
      </c>
      <c r="AU678" s="178" t="s">
        <v>87</v>
      </c>
      <c r="AV678" s="15" t="s">
        <v>101</v>
      </c>
      <c r="AW678" s="15" t="s">
        <v>32</v>
      </c>
      <c r="AX678" s="15" t="s">
        <v>77</v>
      </c>
      <c r="AY678" s="178" t="s">
        <v>187</v>
      </c>
    </row>
    <row r="679" spans="2:65" s="13" customFormat="1" ht="11.25">
      <c r="B679" s="164"/>
      <c r="D679" s="150" t="s">
        <v>292</v>
      </c>
      <c r="E679" s="165" t="s">
        <v>1</v>
      </c>
      <c r="F679" s="166" t="s">
        <v>296</v>
      </c>
      <c r="H679" s="167">
        <v>715</v>
      </c>
      <c r="I679" s="168"/>
      <c r="L679" s="164"/>
      <c r="M679" s="169"/>
      <c r="T679" s="170"/>
      <c r="AT679" s="165" t="s">
        <v>292</v>
      </c>
      <c r="AU679" s="165" t="s">
        <v>87</v>
      </c>
      <c r="AV679" s="13" t="s">
        <v>207</v>
      </c>
      <c r="AW679" s="13" t="s">
        <v>32</v>
      </c>
      <c r="AX679" s="13" t="s">
        <v>85</v>
      </c>
      <c r="AY679" s="165" t="s">
        <v>187</v>
      </c>
    </row>
    <row r="680" spans="2:65" s="1" customFormat="1" ht="24.2" customHeight="1">
      <c r="B680" s="136"/>
      <c r="C680" s="137" t="s">
        <v>1078</v>
      </c>
      <c r="D680" s="137" t="s">
        <v>190</v>
      </c>
      <c r="E680" s="138" t="s">
        <v>1079</v>
      </c>
      <c r="F680" s="139" t="s">
        <v>1080</v>
      </c>
      <c r="G680" s="140" t="s">
        <v>286</v>
      </c>
      <c r="H680" s="141">
        <v>715</v>
      </c>
      <c r="I680" s="142"/>
      <c r="J680" s="143">
        <f>ROUND(I680*H680,2)</f>
        <v>0</v>
      </c>
      <c r="K680" s="139" t="s">
        <v>194</v>
      </c>
      <c r="L680" s="32"/>
      <c r="M680" s="144" t="s">
        <v>1</v>
      </c>
      <c r="N680" s="145" t="s">
        <v>42</v>
      </c>
      <c r="P680" s="146">
        <f>O680*H680</f>
        <v>0</v>
      </c>
      <c r="Q680" s="146">
        <v>5.5199999999999997E-3</v>
      </c>
      <c r="R680" s="146">
        <f>Q680*H680</f>
        <v>3.9467999999999996</v>
      </c>
      <c r="S680" s="146">
        <v>0</v>
      </c>
      <c r="T680" s="147">
        <f>S680*H680</f>
        <v>0</v>
      </c>
      <c r="AR680" s="148" t="s">
        <v>207</v>
      </c>
      <c r="AT680" s="148" t="s">
        <v>190</v>
      </c>
      <c r="AU680" s="148" t="s">
        <v>87</v>
      </c>
      <c r="AY680" s="17" t="s">
        <v>187</v>
      </c>
      <c r="BE680" s="149">
        <f>IF(N680="základní",J680,0)</f>
        <v>0</v>
      </c>
      <c r="BF680" s="149">
        <f>IF(N680="snížená",J680,0)</f>
        <v>0</v>
      </c>
      <c r="BG680" s="149">
        <f>IF(N680="zákl. přenesená",J680,0)</f>
        <v>0</v>
      </c>
      <c r="BH680" s="149">
        <f>IF(N680="sníž. přenesená",J680,0)</f>
        <v>0</v>
      </c>
      <c r="BI680" s="149">
        <f>IF(N680="nulová",J680,0)</f>
        <v>0</v>
      </c>
      <c r="BJ680" s="17" t="s">
        <v>85</v>
      </c>
      <c r="BK680" s="149">
        <f>ROUND(I680*H680,2)</f>
        <v>0</v>
      </c>
      <c r="BL680" s="17" t="s">
        <v>207</v>
      </c>
      <c r="BM680" s="148" t="s">
        <v>1081</v>
      </c>
    </row>
    <row r="681" spans="2:65" s="1" customFormat="1" ht="24.2" customHeight="1">
      <c r="B681" s="136"/>
      <c r="C681" s="137" t="s">
        <v>1082</v>
      </c>
      <c r="D681" s="137" t="s">
        <v>190</v>
      </c>
      <c r="E681" s="138" t="s">
        <v>1083</v>
      </c>
      <c r="F681" s="139" t="s">
        <v>1084</v>
      </c>
      <c r="G681" s="140" t="s">
        <v>286</v>
      </c>
      <c r="H681" s="141">
        <v>715</v>
      </c>
      <c r="I681" s="142"/>
      <c r="J681" s="143">
        <f>ROUND(I681*H681,2)</f>
        <v>0</v>
      </c>
      <c r="K681" s="139" t="s">
        <v>1</v>
      </c>
      <c r="L681" s="32"/>
      <c r="M681" s="144" t="s">
        <v>1</v>
      </c>
      <c r="N681" s="145" t="s">
        <v>42</v>
      </c>
      <c r="P681" s="146">
        <f>O681*H681</f>
        <v>0</v>
      </c>
      <c r="Q681" s="146">
        <v>0</v>
      </c>
      <c r="R681" s="146">
        <f>Q681*H681</f>
        <v>0</v>
      </c>
      <c r="S681" s="146">
        <v>0</v>
      </c>
      <c r="T681" s="147">
        <f>S681*H681</f>
        <v>0</v>
      </c>
      <c r="AR681" s="148" t="s">
        <v>207</v>
      </c>
      <c r="AT681" s="148" t="s">
        <v>190</v>
      </c>
      <c r="AU681" s="148" t="s">
        <v>87</v>
      </c>
      <c r="AY681" s="17" t="s">
        <v>187</v>
      </c>
      <c r="BE681" s="149">
        <f>IF(N681="základní",J681,0)</f>
        <v>0</v>
      </c>
      <c r="BF681" s="149">
        <f>IF(N681="snížená",J681,0)</f>
        <v>0</v>
      </c>
      <c r="BG681" s="149">
        <f>IF(N681="zákl. přenesená",J681,0)</f>
        <v>0</v>
      </c>
      <c r="BH681" s="149">
        <f>IF(N681="sníž. přenesená",J681,0)</f>
        <v>0</v>
      </c>
      <c r="BI681" s="149">
        <f>IF(N681="nulová",J681,0)</f>
        <v>0</v>
      </c>
      <c r="BJ681" s="17" t="s">
        <v>85</v>
      </c>
      <c r="BK681" s="149">
        <f>ROUND(I681*H681,2)</f>
        <v>0</v>
      </c>
      <c r="BL681" s="17" t="s">
        <v>207</v>
      </c>
      <c r="BM681" s="148" t="s">
        <v>1085</v>
      </c>
    </row>
    <row r="682" spans="2:65" s="1" customFormat="1" ht="24.2" customHeight="1">
      <c r="B682" s="136"/>
      <c r="C682" s="137" t="s">
        <v>1086</v>
      </c>
      <c r="D682" s="137" t="s">
        <v>190</v>
      </c>
      <c r="E682" s="138" t="s">
        <v>1087</v>
      </c>
      <c r="F682" s="139" t="s">
        <v>1088</v>
      </c>
      <c r="G682" s="140" t="s">
        <v>286</v>
      </c>
      <c r="H682" s="141">
        <v>30</v>
      </c>
      <c r="I682" s="142"/>
      <c r="J682" s="143">
        <f>ROUND(I682*H682,2)</f>
        <v>0</v>
      </c>
      <c r="K682" s="139" t="s">
        <v>194</v>
      </c>
      <c r="L682" s="32"/>
      <c r="M682" s="144" t="s">
        <v>1</v>
      </c>
      <c r="N682" s="145" t="s">
        <v>42</v>
      </c>
      <c r="P682" s="146">
        <f>O682*H682</f>
        <v>0</v>
      </c>
      <c r="Q682" s="146">
        <v>2.5999999999999998E-4</v>
      </c>
      <c r="R682" s="146">
        <f>Q682*H682</f>
        <v>7.7999999999999996E-3</v>
      </c>
      <c r="S682" s="146">
        <v>0</v>
      </c>
      <c r="T682" s="147">
        <f>S682*H682</f>
        <v>0</v>
      </c>
      <c r="AR682" s="148" t="s">
        <v>207</v>
      </c>
      <c r="AT682" s="148" t="s">
        <v>190</v>
      </c>
      <c r="AU682" s="148" t="s">
        <v>87</v>
      </c>
      <c r="AY682" s="17" t="s">
        <v>187</v>
      </c>
      <c r="BE682" s="149">
        <f>IF(N682="základní",J682,0)</f>
        <v>0</v>
      </c>
      <c r="BF682" s="149">
        <f>IF(N682="snížená",J682,0)</f>
        <v>0</v>
      </c>
      <c r="BG682" s="149">
        <f>IF(N682="zákl. přenesená",J682,0)</f>
        <v>0</v>
      </c>
      <c r="BH682" s="149">
        <f>IF(N682="sníž. přenesená",J682,0)</f>
        <v>0</v>
      </c>
      <c r="BI682" s="149">
        <f>IF(N682="nulová",J682,0)</f>
        <v>0</v>
      </c>
      <c r="BJ682" s="17" t="s">
        <v>85</v>
      </c>
      <c r="BK682" s="149">
        <f>ROUND(I682*H682,2)</f>
        <v>0</v>
      </c>
      <c r="BL682" s="17" t="s">
        <v>207</v>
      </c>
      <c r="BM682" s="148" t="s">
        <v>1089</v>
      </c>
    </row>
    <row r="683" spans="2:65" s="14" customFormat="1" ht="11.25">
      <c r="B683" s="171"/>
      <c r="D683" s="150" t="s">
        <v>292</v>
      </c>
      <c r="E683" s="172" t="s">
        <v>1</v>
      </c>
      <c r="F683" s="173" t="s">
        <v>1090</v>
      </c>
      <c r="H683" s="172" t="s">
        <v>1</v>
      </c>
      <c r="I683" s="174"/>
      <c r="L683" s="171"/>
      <c r="M683" s="175"/>
      <c r="T683" s="176"/>
      <c r="AT683" s="172" t="s">
        <v>292</v>
      </c>
      <c r="AU683" s="172" t="s">
        <v>87</v>
      </c>
      <c r="AV683" s="14" t="s">
        <v>85</v>
      </c>
      <c r="AW683" s="14" t="s">
        <v>32</v>
      </c>
      <c r="AX683" s="14" t="s">
        <v>77</v>
      </c>
      <c r="AY683" s="172" t="s">
        <v>187</v>
      </c>
    </row>
    <row r="684" spans="2:65" s="12" customFormat="1" ht="11.25">
      <c r="B684" s="157"/>
      <c r="D684" s="150" t="s">
        <v>292</v>
      </c>
      <c r="E684" s="158" t="s">
        <v>1</v>
      </c>
      <c r="F684" s="159" t="s">
        <v>1091</v>
      </c>
      <c r="H684" s="160">
        <v>4.875</v>
      </c>
      <c r="I684" s="161"/>
      <c r="L684" s="157"/>
      <c r="M684" s="162"/>
      <c r="T684" s="163"/>
      <c r="AT684" s="158" t="s">
        <v>292</v>
      </c>
      <c r="AU684" s="158" t="s">
        <v>87</v>
      </c>
      <c r="AV684" s="12" t="s">
        <v>87</v>
      </c>
      <c r="AW684" s="12" t="s">
        <v>32</v>
      </c>
      <c r="AX684" s="12" t="s">
        <v>77</v>
      </c>
      <c r="AY684" s="158" t="s">
        <v>187</v>
      </c>
    </row>
    <row r="685" spans="2:65" s="12" customFormat="1" ht="11.25">
      <c r="B685" s="157"/>
      <c r="D685" s="150" t="s">
        <v>292</v>
      </c>
      <c r="E685" s="158" t="s">
        <v>1</v>
      </c>
      <c r="F685" s="159" t="s">
        <v>1092</v>
      </c>
      <c r="H685" s="160">
        <v>25.125</v>
      </c>
      <c r="I685" s="161"/>
      <c r="L685" s="157"/>
      <c r="M685" s="162"/>
      <c r="T685" s="163"/>
      <c r="AT685" s="158" t="s">
        <v>292</v>
      </c>
      <c r="AU685" s="158" t="s">
        <v>87</v>
      </c>
      <c r="AV685" s="12" t="s">
        <v>87</v>
      </c>
      <c r="AW685" s="12" t="s">
        <v>32</v>
      </c>
      <c r="AX685" s="12" t="s">
        <v>77</v>
      </c>
      <c r="AY685" s="158" t="s">
        <v>187</v>
      </c>
    </row>
    <row r="686" spans="2:65" s="13" customFormat="1" ht="11.25">
      <c r="B686" s="164"/>
      <c r="D686" s="150" t="s">
        <v>292</v>
      </c>
      <c r="E686" s="165" t="s">
        <v>1</v>
      </c>
      <c r="F686" s="166" t="s">
        <v>296</v>
      </c>
      <c r="H686" s="167">
        <v>30</v>
      </c>
      <c r="I686" s="168"/>
      <c r="L686" s="164"/>
      <c r="M686" s="169"/>
      <c r="T686" s="170"/>
      <c r="AT686" s="165" t="s">
        <v>292</v>
      </c>
      <c r="AU686" s="165" t="s">
        <v>87</v>
      </c>
      <c r="AV686" s="13" t="s">
        <v>207</v>
      </c>
      <c r="AW686" s="13" t="s">
        <v>32</v>
      </c>
      <c r="AX686" s="13" t="s">
        <v>85</v>
      </c>
      <c r="AY686" s="165" t="s">
        <v>187</v>
      </c>
    </row>
    <row r="687" spans="2:65" s="1" customFormat="1" ht="24.2" customHeight="1">
      <c r="B687" s="136"/>
      <c r="C687" s="137" t="s">
        <v>1093</v>
      </c>
      <c r="D687" s="137" t="s">
        <v>190</v>
      </c>
      <c r="E687" s="138" t="s">
        <v>1094</v>
      </c>
      <c r="F687" s="139" t="s">
        <v>1095</v>
      </c>
      <c r="G687" s="140" t="s">
        <v>286</v>
      </c>
      <c r="H687" s="141">
        <v>30</v>
      </c>
      <c r="I687" s="142"/>
      <c r="J687" s="143">
        <f>ROUND(I687*H687,2)</f>
        <v>0</v>
      </c>
      <c r="K687" s="139" t="s">
        <v>194</v>
      </c>
      <c r="L687" s="32"/>
      <c r="M687" s="144" t="s">
        <v>1</v>
      </c>
      <c r="N687" s="145" t="s">
        <v>42</v>
      </c>
      <c r="P687" s="146">
        <f>O687*H687</f>
        <v>0</v>
      </c>
      <c r="Q687" s="146">
        <v>1.103E-2</v>
      </c>
      <c r="R687" s="146">
        <f>Q687*H687</f>
        <v>0.33089999999999997</v>
      </c>
      <c r="S687" s="146">
        <v>0</v>
      </c>
      <c r="T687" s="147">
        <f>S687*H687</f>
        <v>0</v>
      </c>
      <c r="AR687" s="148" t="s">
        <v>207</v>
      </c>
      <c r="AT687" s="148" t="s">
        <v>190</v>
      </c>
      <c r="AU687" s="148" t="s">
        <v>87</v>
      </c>
      <c r="AY687" s="17" t="s">
        <v>187</v>
      </c>
      <c r="BE687" s="149">
        <f>IF(N687="základní",J687,0)</f>
        <v>0</v>
      </c>
      <c r="BF687" s="149">
        <f>IF(N687="snížená",J687,0)</f>
        <v>0</v>
      </c>
      <c r="BG687" s="149">
        <f>IF(N687="zákl. přenesená",J687,0)</f>
        <v>0</v>
      </c>
      <c r="BH687" s="149">
        <f>IF(N687="sníž. přenesená",J687,0)</f>
        <v>0</v>
      </c>
      <c r="BI687" s="149">
        <f>IF(N687="nulová",J687,0)</f>
        <v>0</v>
      </c>
      <c r="BJ687" s="17" t="s">
        <v>85</v>
      </c>
      <c r="BK687" s="149">
        <f>ROUND(I687*H687,2)</f>
        <v>0</v>
      </c>
      <c r="BL687" s="17" t="s">
        <v>207</v>
      </c>
      <c r="BM687" s="148" t="s">
        <v>1096</v>
      </c>
    </row>
    <row r="688" spans="2:65" s="1" customFormat="1" ht="33" customHeight="1">
      <c r="B688" s="136"/>
      <c r="C688" s="137" t="s">
        <v>1097</v>
      </c>
      <c r="D688" s="137" t="s">
        <v>190</v>
      </c>
      <c r="E688" s="138" t="s">
        <v>1098</v>
      </c>
      <c r="F688" s="139" t="s">
        <v>1099</v>
      </c>
      <c r="G688" s="140" t="s">
        <v>286</v>
      </c>
      <c r="H688" s="141">
        <v>30</v>
      </c>
      <c r="I688" s="142"/>
      <c r="J688" s="143">
        <f>ROUND(I688*H688,2)</f>
        <v>0</v>
      </c>
      <c r="K688" s="139" t="s">
        <v>194</v>
      </c>
      <c r="L688" s="32"/>
      <c r="M688" s="144" t="s">
        <v>1</v>
      </c>
      <c r="N688" s="145" t="s">
        <v>42</v>
      </c>
      <c r="P688" s="146">
        <f>O688*H688</f>
        <v>0</v>
      </c>
      <c r="Q688" s="146">
        <v>5.5199999999999997E-3</v>
      </c>
      <c r="R688" s="146">
        <f>Q688*H688</f>
        <v>0.1656</v>
      </c>
      <c r="S688" s="146">
        <v>0</v>
      </c>
      <c r="T688" s="147">
        <f>S688*H688</f>
        <v>0</v>
      </c>
      <c r="AR688" s="148" t="s">
        <v>207</v>
      </c>
      <c r="AT688" s="148" t="s">
        <v>190</v>
      </c>
      <c r="AU688" s="148" t="s">
        <v>87</v>
      </c>
      <c r="AY688" s="17" t="s">
        <v>187</v>
      </c>
      <c r="BE688" s="149">
        <f>IF(N688="základní",J688,0)</f>
        <v>0</v>
      </c>
      <c r="BF688" s="149">
        <f>IF(N688="snížená",J688,0)</f>
        <v>0</v>
      </c>
      <c r="BG688" s="149">
        <f>IF(N688="zákl. přenesená",J688,0)</f>
        <v>0</v>
      </c>
      <c r="BH688" s="149">
        <f>IF(N688="sníž. přenesená",J688,0)</f>
        <v>0</v>
      </c>
      <c r="BI688" s="149">
        <f>IF(N688="nulová",J688,0)</f>
        <v>0</v>
      </c>
      <c r="BJ688" s="17" t="s">
        <v>85</v>
      </c>
      <c r="BK688" s="149">
        <f>ROUND(I688*H688,2)</f>
        <v>0</v>
      </c>
      <c r="BL688" s="17" t="s">
        <v>207</v>
      </c>
      <c r="BM688" s="148" t="s">
        <v>1100</v>
      </c>
    </row>
    <row r="689" spans="2:65" s="11" customFormat="1" ht="22.9" customHeight="1">
      <c r="B689" s="124"/>
      <c r="D689" s="125" t="s">
        <v>76</v>
      </c>
      <c r="E689" s="134" t="s">
        <v>692</v>
      </c>
      <c r="F689" s="134" t="s">
        <v>1101</v>
      </c>
      <c r="I689" s="127"/>
      <c r="J689" s="135">
        <f>BK689</f>
        <v>0</v>
      </c>
      <c r="L689" s="124"/>
      <c r="M689" s="129"/>
      <c r="P689" s="130">
        <f>SUM(P690:P823)</f>
        <v>0</v>
      </c>
      <c r="R689" s="130">
        <f>SUM(R690:R823)</f>
        <v>13.967807079999998</v>
      </c>
      <c r="T689" s="131">
        <f>SUM(T690:T823)</f>
        <v>3.0000000000000001E-3</v>
      </c>
      <c r="AR689" s="125" t="s">
        <v>85</v>
      </c>
      <c r="AT689" s="132" t="s">
        <v>76</v>
      </c>
      <c r="AU689" s="132" t="s">
        <v>85</v>
      </c>
      <c r="AY689" s="125" t="s">
        <v>187</v>
      </c>
      <c r="BK689" s="133">
        <f>SUM(BK690:BK823)</f>
        <v>0</v>
      </c>
    </row>
    <row r="690" spans="2:65" s="1" customFormat="1" ht="24.2" customHeight="1">
      <c r="B690" s="136"/>
      <c r="C690" s="137" t="s">
        <v>1102</v>
      </c>
      <c r="D690" s="137" t="s">
        <v>190</v>
      </c>
      <c r="E690" s="138" t="s">
        <v>1103</v>
      </c>
      <c r="F690" s="139" t="s">
        <v>1104</v>
      </c>
      <c r="G690" s="140" t="s">
        <v>286</v>
      </c>
      <c r="H690" s="141">
        <v>275</v>
      </c>
      <c r="I690" s="142"/>
      <c r="J690" s="143">
        <f>ROUND(I690*H690,2)</f>
        <v>0</v>
      </c>
      <c r="K690" s="139" t="s">
        <v>194</v>
      </c>
      <c r="L690" s="32"/>
      <c r="M690" s="144" t="s">
        <v>1</v>
      </c>
      <c r="N690" s="145" t="s">
        <v>42</v>
      </c>
      <c r="P690" s="146">
        <f>O690*H690</f>
        <v>0</v>
      </c>
      <c r="Q690" s="146">
        <v>7.3499999999999998E-3</v>
      </c>
      <c r="R690" s="146">
        <f>Q690*H690</f>
        <v>2.0212499999999998</v>
      </c>
      <c r="S690" s="146">
        <v>0</v>
      </c>
      <c r="T690" s="147">
        <f>S690*H690</f>
        <v>0</v>
      </c>
      <c r="AR690" s="148" t="s">
        <v>207</v>
      </c>
      <c r="AT690" s="148" t="s">
        <v>190</v>
      </c>
      <c r="AU690" s="148" t="s">
        <v>87</v>
      </c>
      <c r="AY690" s="17" t="s">
        <v>187</v>
      </c>
      <c r="BE690" s="149">
        <f>IF(N690="základní",J690,0)</f>
        <v>0</v>
      </c>
      <c r="BF690" s="149">
        <f>IF(N690="snížená",J690,0)</f>
        <v>0</v>
      </c>
      <c r="BG690" s="149">
        <f>IF(N690="zákl. přenesená",J690,0)</f>
        <v>0</v>
      </c>
      <c r="BH690" s="149">
        <f>IF(N690="sníž. přenesená",J690,0)</f>
        <v>0</v>
      </c>
      <c r="BI690" s="149">
        <f>IF(N690="nulová",J690,0)</f>
        <v>0</v>
      </c>
      <c r="BJ690" s="17" t="s">
        <v>85</v>
      </c>
      <c r="BK690" s="149">
        <f>ROUND(I690*H690,2)</f>
        <v>0</v>
      </c>
      <c r="BL690" s="17" t="s">
        <v>207</v>
      </c>
      <c r="BM690" s="148" t="s">
        <v>1105</v>
      </c>
    </row>
    <row r="691" spans="2:65" s="12" customFormat="1" ht="11.25">
      <c r="B691" s="157"/>
      <c r="D691" s="150" t="s">
        <v>292</v>
      </c>
      <c r="E691" s="158" t="s">
        <v>1</v>
      </c>
      <c r="F691" s="159" t="s">
        <v>1106</v>
      </c>
      <c r="H691" s="160">
        <v>138</v>
      </c>
      <c r="I691" s="161"/>
      <c r="L691" s="157"/>
      <c r="M691" s="162"/>
      <c r="T691" s="163"/>
      <c r="AT691" s="158" t="s">
        <v>292</v>
      </c>
      <c r="AU691" s="158" t="s">
        <v>87</v>
      </c>
      <c r="AV691" s="12" t="s">
        <v>87</v>
      </c>
      <c r="AW691" s="12" t="s">
        <v>32</v>
      </c>
      <c r="AX691" s="12" t="s">
        <v>77</v>
      </c>
      <c r="AY691" s="158" t="s">
        <v>187</v>
      </c>
    </row>
    <row r="692" spans="2:65" s="12" customFormat="1" ht="11.25">
      <c r="B692" s="157"/>
      <c r="D692" s="150" t="s">
        <v>292</v>
      </c>
      <c r="E692" s="158" t="s">
        <v>1</v>
      </c>
      <c r="F692" s="159" t="s">
        <v>1107</v>
      </c>
      <c r="H692" s="160">
        <v>137</v>
      </c>
      <c r="I692" s="161"/>
      <c r="L692" s="157"/>
      <c r="M692" s="162"/>
      <c r="T692" s="163"/>
      <c r="AT692" s="158" t="s">
        <v>292</v>
      </c>
      <c r="AU692" s="158" t="s">
        <v>87</v>
      </c>
      <c r="AV692" s="12" t="s">
        <v>87</v>
      </c>
      <c r="AW692" s="12" t="s">
        <v>32</v>
      </c>
      <c r="AX692" s="12" t="s">
        <v>77</v>
      </c>
      <c r="AY692" s="158" t="s">
        <v>187</v>
      </c>
    </row>
    <row r="693" spans="2:65" s="13" customFormat="1" ht="11.25">
      <c r="B693" s="164"/>
      <c r="D693" s="150" t="s">
        <v>292</v>
      </c>
      <c r="E693" s="165" t="s">
        <v>1</v>
      </c>
      <c r="F693" s="166" t="s">
        <v>296</v>
      </c>
      <c r="H693" s="167">
        <v>275</v>
      </c>
      <c r="I693" s="168"/>
      <c r="L693" s="164"/>
      <c r="M693" s="169"/>
      <c r="T693" s="170"/>
      <c r="AT693" s="165" t="s">
        <v>292</v>
      </c>
      <c r="AU693" s="165" t="s">
        <v>87</v>
      </c>
      <c r="AV693" s="13" t="s">
        <v>207</v>
      </c>
      <c r="AW693" s="13" t="s">
        <v>32</v>
      </c>
      <c r="AX693" s="13" t="s">
        <v>85</v>
      </c>
      <c r="AY693" s="165" t="s">
        <v>187</v>
      </c>
    </row>
    <row r="694" spans="2:65" s="1" customFormat="1" ht="24.2" customHeight="1">
      <c r="B694" s="136"/>
      <c r="C694" s="137" t="s">
        <v>1108</v>
      </c>
      <c r="D694" s="137" t="s">
        <v>190</v>
      </c>
      <c r="E694" s="138" t="s">
        <v>1109</v>
      </c>
      <c r="F694" s="139" t="s">
        <v>1110</v>
      </c>
      <c r="G694" s="140" t="s">
        <v>286</v>
      </c>
      <c r="H694" s="141">
        <v>138</v>
      </c>
      <c r="I694" s="142"/>
      <c r="J694" s="143">
        <f>ROUND(I694*H694,2)</f>
        <v>0</v>
      </c>
      <c r="K694" s="139" t="s">
        <v>194</v>
      </c>
      <c r="L694" s="32"/>
      <c r="M694" s="144" t="s">
        <v>1</v>
      </c>
      <c r="N694" s="145" t="s">
        <v>42</v>
      </c>
      <c r="P694" s="146">
        <f>O694*H694</f>
        <v>0</v>
      </c>
      <c r="Q694" s="146">
        <v>2.3099999999999999E-2</v>
      </c>
      <c r="R694" s="146">
        <f>Q694*H694</f>
        <v>3.1877999999999997</v>
      </c>
      <c r="S694" s="146">
        <v>0</v>
      </c>
      <c r="T694" s="147">
        <f>S694*H694</f>
        <v>0</v>
      </c>
      <c r="AR694" s="148" t="s">
        <v>207</v>
      </c>
      <c r="AT694" s="148" t="s">
        <v>190</v>
      </c>
      <c r="AU694" s="148" t="s">
        <v>87</v>
      </c>
      <c r="AY694" s="17" t="s">
        <v>187</v>
      </c>
      <c r="BE694" s="149">
        <f>IF(N694="základní",J694,0)</f>
        <v>0</v>
      </c>
      <c r="BF694" s="149">
        <f>IF(N694="snížená",J694,0)</f>
        <v>0</v>
      </c>
      <c r="BG694" s="149">
        <f>IF(N694="zákl. přenesená",J694,0)</f>
        <v>0</v>
      </c>
      <c r="BH694" s="149">
        <f>IF(N694="sníž. přenesená",J694,0)</f>
        <v>0</v>
      </c>
      <c r="BI694" s="149">
        <f>IF(N694="nulová",J694,0)</f>
        <v>0</v>
      </c>
      <c r="BJ694" s="17" t="s">
        <v>85</v>
      </c>
      <c r="BK694" s="149">
        <f>ROUND(I694*H694,2)</f>
        <v>0</v>
      </c>
      <c r="BL694" s="17" t="s">
        <v>207</v>
      </c>
      <c r="BM694" s="148" t="s">
        <v>1111</v>
      </c>
    </row>
    <row r="695" spans="2:65" s="12" customFormat="1" ht="11.25">
      <c r="B695" s="157"/>
      <c r="D695" s="150" t="s">
        <v>292</v>
      </c>
      <c r="E695" s="158" t="s">
        <v>1</v>
      </c>
      <c r="F695" s="159" t="s">
        <v>1112</v>
      </c>
      <c r="H695" s="160">
        <v>90</v>
      </c>
      <c r="I695" s="161"/>
      <c r="L695" s="157"/>
      <c r="M695" s="162"/>
      <c r="T695" s="163"/>
      <c r="AT695" s="158" t="s">
        <v>292</v>
      </c>
      <c r="AU695" s="158" t="s">
        <v>87</v>
      </c>
      <c r="AV695" s="12" t="s">
        <v>87</v>
      </c>
      <c r="AW695" s="12" t="s">
        <v>32</v>
      </c>
      <c r="AX695" s="12" t="s">
        <v>77</v>
      </c>
      <c r="AY695" s="158" t="s">
        <v>187</v>
      </c>
    </row>
    <row r="696" spans="2:65" s="12" customFormat="1" ht="11.25">
      <c r="B696" s="157"/>
      <c r="D696" s="150" t="s">
        <v>292</v>
      </c>
      <c r="E696" s="158" t="s">
        <v>1</v>
      </c>
      <c r="F696" s="159" t="s">
        <v>1113</v>
      </c>
      <c r="H696" s="160">
        <v>48</v>
      </c>
      <c r="I696" s="161"/>
      <c r="L696" s="157"/>
      <c r="M696" s="162"/>
      <c r="T696" s="163"/>
      <c r="AT696" s="158" t="s">
        <v>292</v>
      </c>
      <c r="AU696" s="158" t="s">
        <v>87</v>
      </c>
      <c r="AV696" s="12" t="s">
        <v>87</v>
      </c>
      <c r="AW696" s="12" t="s">
        <v>32</v>
      </c>
      <c r="AX696" s="12" t="s">
        <v>77</v>
      </c>
      <c r="AY696" s="158" t="s">
        <v>187</v>
      </c>
    </row>
    <row r="697" spans="2:65" s="13" customFormat="1" ht="11.25">
      <c r="B697" s="164"/>
      <c r="D697" s="150" t="s">
        <v>292</v>
      </c>
      <c r="E697" s="165" t="s">
        <v>1</v>
      </c>
      <c r="F697" s="166" t="s">
        <v>296</v>
      </c>
      <c r="H697" s="167">
        <v>138</v>
      </c>
      <c r="I697" s="168"/>
      <c r="L697" s="164"/>
      <c r="M697" s="169"/>
      <c r="T697" s="170"/>
      <c r="AT697" s="165" t="s">
        <v>292</v>
      </c>
      <c r="AU697" s="165" t="s">
        <v>87</v>
      </c>
      <c r="AV697" s="13" t="s">
        <v>207</v>
      </c>
      <c r="AW697" s="13" t="s">
        <v>32</v>
      </c>
      <c r="AX697" s="13" t="s">
        <v>85</v>
      </c>
      <c r="AY697" s="165" t="s">
        <v>187</v>
      </c>
    </row>
    <row r="698" spans="2:65" s="1" customFormat="1" ht="24.2" customHeight="1">
      <c r="B698" s="136"/>
      <c r="C698" s="137" t="s">
        <v>1114</v>
      </c>
      <c r="D698" s="137" t="s">
        <v>190</v>
      </c>
      <c r="E698" s="138" t="s">
        <v>1115</v>
      </c>
      <c r="F698" s="139" t="s">
        <v>1116</v>
      </c>
      <c r="G698" s="140" t="s">
        <v>286</v>
      </c>
      <c r="H698" s="141">
        <v>137</v>
      </c>
      <c r="I698" s="142"/>
      <c r="J698" s="143">
        <f>ROUND(I698*H698,2)</f>
        <v>0</v>
      </c>
      <c r="K698" s="139" t="s">
        <v>194</v>
      </c>
      <c r="L698" s="32"/>
      <c r="M698" s="144" t="s">
        <v>1</v>
      </c>
      <c r="N698" s="145" t="s">
        <v>42</v>
      </c>
      <c r="P698" s="146">
        <f>O698*H698</f>
        <v>0</v>
      </c>
      <c r="Q698" s="146">
        <v>1.8749999999999999E-2</v>
      </c>
      <c r="R698" s="146">
        <f>Q698*H698</f>
        <v>2.5687500000000001</v>
      </c>
      <c r="S698" s="146">
        <v>0</v>
      </c>
      <c r="T698" s="147">
        <f>S698*H698</f>
        <v>0</v>
      </c>
      <c r="AR698" s="148" t="s">
        <v>207</v>
      </c>
      <c r="AT698" s="148" t="s">
        <v>190</v>
      </c>
      <c r="AU698" s="148" t="s">
        <v>87</v>
      </c>
      <c r="AY698" s="17" t="s">
        <v>187</v>
      </c>
      <c r="BE698" s="149">
        <f>IF(N698="základní",J698,0)</f>
        <v>0</v>
      </c>
      <c r="BF698" s="149">
        <f>IF(N698="snížená",J698,0)</f>
        <v>0</v>
      </c>
      <c r="BG698" s="149">
        <f>IF(N698="zákl. přenesená",J698,0)</f>
        <v>0</v>
      </c>
      <c r="BH698" s="149">
        <f>IF(N698="sníž. přenesená",J698,0)</f>
        <v>0</v>
      </c>
      <c r="BI698" s="149">
        <f>IF(N698="nulová",J698,0)</f>
        <v>0</v>
      </c>
      <c r="BJ698" s="17" t="s">
        <v>85</v>
      </c>
      <c r="BK698" s="149">
        <f>ROUND(I698*H698,2)</f>
        <v>0</v>
      </c>
      <c r="BL698" s="17" t="s">
        <v>207</v>
      </c>
      <c r="BM698" s="148" t="s">
        <v>1117</v>
      </c>
    </row>
    <row r="699" spans="2:65" s="1" customFormat="1" ht="19.5">
      <c r="B699" s="32"/>
      <c r="D699" s="150" t="s">
        <v>197</v>
      </c>
      <c r="F699" s="151" t="s">
        <v>1118</v>
      </c>
      <c r="I699" s="152"/>
      <c r="L699" s="32"/>
      <c r="M699" s="153"/>
      <c r="T699" s="56"/>
      <c r="AT699" s="17" t="s">
        <v>197</v>
      </c>
      <c r="AU699" s="17" t="s">
        <v>87</v>
      </c>
    </row>
    <row r="700" spans="2:65" s="12" customFormat="1" ht="11.25">
      <c r="B700" s="157"/>
      <c r="D700" s="150" t="s">
        <v>292</v>
      </c>
      <c r="E700" s="158" t="s">
        <v>1</v>
      </c>
      <c r="F700" s="159" t="s">
        <v>1119</v>
      </c>
      <c r="H700" s="160">
        <v>21.2</v>
      </c>
      <c r="I700" s="161"/>
      <c r="L700" s="157"/>
      <c r="M700" s="162"/>
      <c r="T700" s="163"/>
      <c r="AT700" s="158" t="s">
        <v>292</v>
      </c>
      <c r="AU700" s="158" t="s">
        <v>87</v>
      </c>
      <c r="AV700" s="12" t="s">
        <v>87</v>
      </c>
      <c r="AW700" s="12" t="s">
        <v>32</v>
      </c>
      <c r="AX700" s="12" t="s">
        <v>77</v>
      </c>
      <c r="AY700" s="158" t="s">
        <v>187</v>
      </c>
    </row>
    <row r="701" spans="2:65" s="12" customFormat="1" ht="11.25">
      <c r="B701" s="157"/>
      <c r="D701" s="150" t="s">
        <v>292</v>
      </c>
      <c r="E701" s="158" t="s">
        <v>1</v>
      </c>
      <c r="F701" s="159" t="s">
        <v>1120</v>
      </c>
      <c r="H701" s="160">
        <v>8.6</v>
      </c>
      <c r="I701" s="161"/>
      <c r="L701" s="157"/>
      <c r="M701" s="162"/>
      <c r="T701" s="163"/>
      <c r="AT701" s="158" t="s">
        <v>292</v>
      </c>
      <c r="AU701" s="158" t="s">
        <v>87</v>
      </c>
      <c r="AV701" s="12" t="s">
        <v>87</v>
      </c>
      <c r="AW701" s="12" t="s">
        <v>32</v>
      </c>
      <c r="AX701" s="12" t="s">
        <v>77</v>
      </c>
      <c r="AY701" s="158" t="s">
        <v>187</v>
      </c>
    </row>
    <row r="702" spans="2:65" s="12" customFormat="1" ht="11.25">
      <c r="B702" s="157"/>
      <c r="D702" s="150" t="s">
        <v>292</v>
      </c>
      <c r="E702" s="158" t="s">
        <v>1</v>
      </c>
      <c r="F702" s="159" t="s">
        <v>1121</v>
      </c>
      <c r="H702" s="160">
        <v>89.6</v>
      </c>
      <c r="I702" s="161"/>
      <c r="L702" s="157"/>
      <c r="M702" s="162"/>
      <c r="T702" s="163"/>
      <c r="AT702" s="158" t="s">
        <v>292</v>
      </c>
      <c r="AU702" s="158" t="s">
        <v>87</v>
      </c>
      <c r="AV702" s="12" t="s">
        <v>87</v>
      </c>
      <c r="AW702" s="12" t="s">
        <v>32</v>
      </c>
      <c r="AX702" s="12" t="s">
        <v>77</v>
      </c>
      <c r="AY702" s="158" t="s">
        <v>187</v>
      </c>
    </row>
    <row r="703" spans="2:65" s="12" customFormat="1" ht="11.25">
      <c r="B703" s="157"/>
      <c r="D703" s="150" t="s">
        <v>292</v>
      </c>
      <c r="E703" s="158" t="s">
        <v>1</v>
      </c>
      <c r="F703" s="159" t="s">
        <v>1122</v>
      </c>
      <c r="H703" s="160">
        <v>17.600000000000001</v>
      </c>
      <c r="I703" s="161"/>
      <c r="L703" s="157"/>
      <c r="M703" s="162"/>
      <c r="T703" s="163"/>
      <c r="AT703" s="158" t="s">
        <v>292</v>
      </c>
      <c r="AU703" s="158" t="s">
        <v>87</v>
      </c>
      <c r="AV703" s="12" t="s">
        <v>87</v>
      </c>
      <c r="AW703" s="12" t="s">
        <v>32</v>
      </c>
      <c r="AX703" s="12" t="s">
        <v>77</v>
      </c>
      <c r="AY703" s="158" t="s">
        <v>187</v>
      </c>
    </row>
    <row r="704" spans="2:65" s="13" customFormat="1" ht="11.25">
      <c r="B704" s="164"/>
      <c r="D704" s="150" t="s">
        <v>292</v>
      </c>
      <c r="E704" s="165" t="s">
        <v>1</v>
      </c>
      <c r="F704" s="166" t="s">
        <v>296</v>
      </c>
      <c r="H704" s="167">
        <v>137</v>
      </c>
      <c r="I704" s="168"/>
      <c r="L704" s="164"/>
      <c r="M704" s="169"/>
      <c r="T704" s="170"/>
      <c r="AT704" s="165" t="s">
        <v>292</v>
      </c>
      <c r="AU704" s="165" t="s">
        <v>87</v>
      </c>
      <c r="AV704" s="13" t="s">
        <v>207</v>
      </c>
      <c r="AW704" s="13" t="s">
        <v>32</v>
      </c>
      <c r="AX704" s="13" t="s">
        <v>85</v>
      </c>
      <c r="AY704" s="165" t="s">
        <v>187</v>
      </c>
    </row>
    <row r="705" spans="2:65" s="1" customFormat="1" ht="24.2" customHeight="1">
      <c r="B705" s="136"/>
      <c r="C705" s="137" t="s">
        <v>1123</v>
      </c>
      <c r="D705" s="137" t="s">
        <v>190</v>
      </c>
      <c r="E705" s="138" t="s">
        <v>1124</v>
      </c>
      <c r="F705" s="139" t="s">
        <v>1125</v>
      </c>
      <c r="G705" s="140" t="s">
        <v>286</v>
      </c>
      <c r="H705" s="141">
        <v>137</v>
      </c>
      <c r="I705" s="142"/>
      <c r="J705" s="143">
        <f>ROUND(I705*H705,2)</f>
        <v>0</v>
      </c>
      <c r="K705" s="139" t="s">
        <v>1</v>
      </c>
      <c r="L705" s="32"/>
      <c r="M705" s="144" t="s">
        <v>1</v>
      </c>
      <c r="N705" s="145" t="s">
        <v>42</v>
      </c>
      <c r="P705" s="146">
        <f>O705*H705</f>
        <v>0</v>
      </c>
      <c r="Q705" s="146">
        <v>0</v>
      </c>
      <c r="R705" s="146">
        <f>Q705*H705</f>
        <v>0</v>
      </c>
      <c r="S705" s="146">
        <v>0</v>
      </c>
      <c r="T705" s="147">
        <f>S705*H705</f>
        <v>0</v>
      </c>
      <c r="AR705" s="148" t="s">
        <v>207</v>
      </c>
      <c r="AT705" s="148" t="s">
        <v>190</v>
      </c>
      <c r="AU705" s="148" t="s">
        <v>87</v>
      </c>
      <c r="AY705" s="17" t="s">
        <v>187</v>
      </c>
      <c r="BE705" s="149">
        <f>IF(N705="základní",J705,0)</f>
        <v>0</v>
      </c>
      <c r="BF705" s="149">
        <f>IF(N705="snížená",J705,0)</f>
        <v>0</v>
      </c>
      <c r="BG705" s="149">
        <f>IF(N705="zákl. přenesená",J705,0)</f>
        <v>0</v>
      </c>
      <c r="BH705" s="149">
        <f>IF(N705="sníž. přenesená",J705,0)</f>
        <v>0</v>
      </c>
      <c r="BI705" s="149">
        <f>IF(N705="nulová",J705,0)</f>
        <v>0</v>
      </c>
      <c r="BJ705" s="17" t="s">
        <v>85</v>
      </c>
      <c r="BK705" s="149">
        <f>ROUND(I705*H705,2)</f>
        <v>0</v>
      </c>
      <c r="BL705" s="17" t="s">
        <v>207</v>
      </c>
      <c r="BM705" s="148" t="s">
        <v>1126</v>
      </c>
    </row>
    <row r="706" spans="2:65" s="1" customFormat="1" ht="21.75" customHeight="1">
      <c r="B706" s="136"/>
      <c r="C706" s="137" t="s">
        <v>1127</v>
      </c>
      <c r="D706" s="137" t="s">
        <v>190</v>
      </c>
      <c r="E706" s="138" t="s">
        <v>1128</v>
      </c>
      <c r="F706" s="139" t="s">
        <v>1129</v>
      </c>
      <c r="G706" s="140" t="s">
        <v>286</v>
      </c>
      <c r="H706" s="141">
        <v>143.85</v>
      </c>
      <c r="I706" s="142"/>
      <c r="J706" s="143">
        <f>ROUND(I706*H706,2)</f>
        <v>0</v>
      </c>
      <c r="K706" s="139" t="s">
        <v>194</v>
      </c>
      <c r="L706" s="32"/>
      <c r="M706" s="144" t="s">
        <v>1</v>
      </c>
      <c r="N706" s="145" t="s">
        <v>42</v>
      </c>
      <c r="P706" s="146">
        <f>O706*H706</f>
        <v>0</v>
      </c>
      <c r="Q706" s="146">
        <v>4.3800000000000002E-3</v>
      </c>
      <c r="R706" s="146">
        <f>Q706*H706</f>
        <v>0.63006300000000004</v>
      </c>
      <c r="S706" s="146">
        <v>0</v>
      </c>
      <c r="T706" s="147">
        <f>S706*H706</f>
        <v>0</v>
      </c>
      <c r="AR706" s="148" t="s">
        <v>207</v>
      </c>
      <c r="AT706" s="148" t="s">
        <v>190</v>
      </c>
      <c r="AU706" s="148" t="s">
        <v>87</v>
      </c>
      <c r="AY706" s="17" t="s">
        <v>187</v>
      </c>
      <c r="BE706" s="149">
        <f>IF(N706="základní",J706,0)</f>
        <v>0</v>
      </c>
      <c r="BF706" s="149">
        <f>IF(N706="snížená",J706,0)</f>
        <v>0</v>
      </c>
      <c r="BG706" s="149">
        <f>IF(N706="zákl. přenesená",J706,0)</f>
        <v>0</v>
      </c>
      <c r="BH706" s="149">
        <f>IF(N706="sníž. přenesená",J706,0)</f>
        <v>0</v>
      </c>
      <c r="BI706" s="149">
        <f>IF(N706="nulová",J706,0)</f>
        <v>0</v>
      </c>
      <c r="BJ706" s="17" t="s">
        <v>85</v>
      </c>
      <c r="BK706" s="149">
        <f>ROUND(I706*H706,2)</f>
        <v>0</v>
      </c>
      <c r="BL706" s="17" t="s">
        <v>207</v>
      </c>
      <c r="BM706" s="148" t="s">
        <v>1130</v>
      </c>
    </row>
    <row r="707" spans="2:65" s="12" customFormat="1" ht="11.25">
      <c r="B707" s="157"/>
      <c r="D707" s="150" t="s">
        <v>292</v>
      </c>
      <c r="E707" s="158" t="s">
        <v>1</v>
      </c>
      <c r="F707" s="159" t="s">
        <v>1131</v>
      </c>
      <c r="H707" s="160">
        <v>143.85</v>
      </c>
      <c r="I707" s="161"/>
      <c r="L707" s="157"/>
      <c r="M707" s="162"/>
      <c r="T707" s="163"/>
      <c r="AT707" s="158" t="s">
        <v>292</v>
      </c>
      <c r="AU707" s="158" t="s">
        <v>87</v>
      </c>
      <c r="AV707" s="12" t="s">
        <v>87</v>
      </c>
      <c r="AW707" s="12" t="s">
        <v>32</v>
      </c>
      <c r="AX707" s="12" t="s">
        <v>85</v>
      </c>
      <c r="AY707" s="158" t="s">
        <v>187</v>
      </c>
    </row>
    <row r="708" spans="2:65" s="1" customFormat="1" ht="21.75" customHeight="1">
      <c r="B708" s="136"/>
      <c r="C708" s="137" t="s">
        <v>1132</v>
      </c>
      <c r="D708" s="137" t="s">
        <v>190</v>
      </c>
      <c r="E708" s="138" t="s">
        <v>1133</v>
      </c>
      <c r="F708" s="139" t="s">
        <v>1134</v>
      </c>
      <c r="G708" s="140" t="s">
        <v>286</v>
      </c>
      <c r="H708" s="141">
        <v>26.699000000000002</v>
      </c>
      <c r="I708" s="142"/>
      <c r="J708" s="143">
        <f>ROUND(I708*H708,2)</f>
        <v>0</v>
      </c>
      <c r="K708" s="139" t="s">
        <v>194</v>
      </c>
      <c r="L708" s="32"/>
      <c r="M708" s="144" t="s">
        <v>1</v>
      </c>
      <c r="N708" s="145" t="s">
        <v>42</v>
      </c>
      <c r="P708" s="146">
        <f>O708*H708</f>
        <v>0</v>
      </c>
      <c r="Q708" s="146">
        <v>2.5999999999999998E-4</v>
      </c>
      <c r="R708" s="146">
        <f>Q708*H708</f>
        <v>6.9417400000000001E-3</v>
      </c>
      <c r="S708" s="146">
        <v>0</v>
      </c>
      <c r="T708" s="147">
        <f>S708*H708</f>
        <v>0</v>
      </c>
      <c r="AR708" s="148" t="s">
        <v>207</v>
      </c>
      <c r="AT708" s="148" t="s">
        <v>190</v>
      </c>
      <c r="AU708" s="148" t="s">
        <v>87</v>
      </c>
      <c r="AY708" s="17" t="s">
        <v>187</v>
      </c>
      <c r="BE708" s="149">
        <f>IF(N708="základní",J708,0)</f>
        <v>0</v>
      </c>
      <c r="BF708" s="149">
        <f>IF(N708="snížená",J708,0)</f>
        <v>0</v>
      </c>
      <c r="BG708" s="149">
        <f>IF(N708="zákl. přenesená",J708,0)</f>
        <v>0</v>
      </c>
      <c r="BH708" s="149">
        <f>IF(N708="sníž. přenesená",J708,0)</f>
        <v>0</v>
      </c>
      <c r="BI708" s="149">
        <f>IF(N708="nulová",J708,0)</f>
        <v>0</v>
      </c>
      <c r="BJ708" s="17" t="s">
        <v>85</v>
      </c>
      <c r="BK708" s="149">
        <f>ROUND(I708*H708,2)</f>
        <v>0</v>
      </c>
      <c r="BL708" s="17" t="s">
        <v>207</v>
      </c>
      <c r="BM708" s="148" t="s">
        <v>1135</v>
      </c>
    </row>
    <row r="709" spans="2:65" s="12" customFormat="1" ht="11.25">
      <c r="B709" s="157"/>
      <c r="D709" s="150" t="s">
        <v>292</v>
      </c>
      <c r="E709" s="158" t="s">
        <v>1</v>
      </c>
      <c r="F709" s="159" t="s">
        <v>1136</v>
      </c>
      <c r="H709" s="160">
        <v>26.699000000000002</v>
      </c>
      <c r="I709" s="161"/>
      <c r="L709" s="157"/>
      <c r="M709" s="162"/>
      <c r="T709" s="163"/>
      <c r="AT709" s="158" t="s">
        <v>292</v>
      </c>
      <c r="AU709" s="158" t="s">
        <v>87</v>
      </c>
      <c r="AV709" s="12" t="s">
        <v>87</v>
      </c>
      <c r="AW709" s="12" t="s">
        <v>32</v>
      </c>
      <c r="AX709" s="12" t="s">
        <v>85</v>
      </c>
      <c r="AY709" s="158" t="s">
        <v>187</v>
      </c>
    </row>
    <row r="710" spans="2:65" s="1" customFormat="1" ht="16.5" customHeight="1">
      <c r="B710" s="136"/>
      <c r="C710" s="137" t="s">
        <v>1137</v>
      </c>
      <c r="D710" s="137" t="s">
        <v>190</v>
      </c>
      <c r="E710" s="138" t="s">
        <v>1138</v>
      </c>
      <c r="F710" s="139" t="s">
        <v>1139</v>
      </c>
      <c r="G710" s="140" t="s">
        <v>286</v>
      </c>
      <c r="H710" s="141">
        <v>79.64</v>
      </c>
      <c r="I710" s="142"/>
      <c r="J710" s="143">
        <f>ROUND(I710*H710,2)</f>
        <v>0</v>
      </c>
      <c r="K710" s="139" t="s">
        <v>194</v>
      </c>
      <c r="L710" s="32"/>
      <c r="M710" s="144" t="s">
        <v>1</v>
      </c>
      <c r="N710" s="145" t="s">
        <v>42</v>
      </c>
      <c r="P710" s="146">
        <f>O710*H710</f>
        <v>0</v>
      </c>
      <c r="Q710" s="146">
        <v>2.5999999999999998E-4</v>
      </c>
      <c r="R710" s="146">
        <f>Q710*H710</f>
        <v>2.07064E-2</v>
      </c>
      <c r="S710" s="146">
        <v>0</v>
      </c>
      <c r="T710" s="147">
        <f>S710*H710</f>
        <v>0</v>
      </c>
      <c r="AR710" s="148" t="s">
        <v>207</v>
      </c>
      <c r="AT710" s="148" t="s">
        <v>190</v>
      </c>
      <c r="AU710" s="148" t="s">
        <v>87</v>
      </c>
      <c r="AY710" s="17" t="s">
        <v>187</v>
      </c>
      <c r="BE710" s="149">
        <f>IF(N710="základní",J710,0)</f>
        <v>0</v>
      </c>
      <c r="BF710" s="149">
        <f>IF(N710="snížená",J710,0)</f>
        <v>0</v>
      </c>
      <c r="BG710" s="149">
        <f>IF(N710="zákl. přenesená",J710,0)</f>
        <v>0</v>
      </c>
      <c r="BH710" s="149">
        <f>IF(N710="sníž. přenesená",J710,0)</f>
        <v>0</v>
      </c>
      <c r="BI710" s="149">
        <f>IF(N710="nulová",J710,0)</f>
        <v>0</v>
      </c>
      <c r="BJ710" s="17" t="s">
        <v>85</v>
      </c>
      <c r="BK710" s="149">
        <f>ROUND(I710*H710,2)</f>
        <v>0</v>
      </c>
      <c r="BL710" s="17" t="s">
        <v>207</v>
      </c>
      <c r="BM710" s="148" t="s">
        <v>1140</v>
      </c>
    </row>
    <row r="711" spans="2:65" s="12" customFormat="1" ht="11.25">
      <c r="B711" s="157"/>
      <c r="D711" s="150" t="s">
        <v>292</v>
      </c>
      <c r="E711" s="158" t="s">
        <v>1</v>
      </c>
      <c r="F711" s="159" t="s">
        <v>1141</v>
      </c>
      <c r="H711" s="160">
        <v>79.64</v>
      </c>
      <c r="I711" s="161"/>
      <c r="L711" s="157"/>
      <c r="M711" s="162"/>
      <c r="T711" s="163"/>
      <c r="AT711" s="158" t="s">
        <v>292</v>
      </c>
      <c r="AU711" s="158" t="s">
        <v>87</v>
      </c>
      <c r="AV711" s="12" t="s">
        <v>87</v>
      </c>
      <c r="AW711" s="12" t="s">
        <v>32</v>
      </c>
      <c r="AX711" s="12" t="s">
        <v>85</v>
      </c>
      <c r="AY711" s="158" t="s">
        <v>187</v>
      </c>
    </row>
    <row r="712" spans="2:65" s="1" customFormat="1" ht="24.2" customHeight="1">
      <c r="B712" s="136"/>
      <c r="C712" s="137" t="s">
        <v>1142</v>
      </c>
      <c r="D712" s="137" t="s">
        <v>190</v>
      </c>
      <c r="E712" s="138" t="s">
        <v>1143</v>
      </c>
      <c r="F712" s="139" t="s">
        <v>1144</v>
      </c>
      <c r="G712" s="140" t="s">
        <v>286</v>
      </c>
      <c r="H712" s="141">
        <v>9.1189999999999998</v>
      </c>
      <c r="I712" s="142"/>
      <c r="J712" s="143">
        <f>ROUND(I712*H712,2)</f>
        <v>0</v>
      </c>
      <c r="K712" s="139" t="s">
        <v>194</v>
      </c>
      <c r="L712" s="32"/>
      <c r="M712" s="144" t="s">
        <v>1</v>
      </c>
      <c r="N712" s="145" t="s">
        <v>42</v>
      </c>
      <c r="P712" s="146">
        <f>O712*H712</f>
        <v>0</v>
      </c>
      <c r="Q712" s="146">
        <v>2.5999999999999998E-4</v>
      </c>
      <c r="R712" s="146">
        <f>Q712*H712</f>
        <v>2.3709399999999998E-3</v>
      </c>
      <c r="S712" s="146">
        <v>0</v>
      </c>
      <c r="T712" s="147">
        <f>S712*H712</f>
        <v>0</v>
      </c>
      <c r="AR712" s="148" t="s">
        <v>207</v>
      </c>
      <c r="AT712" s="148" t="s">
        <v>190</v>
      </c>
      <c r="AU712" s="148" t="s">
        <v>87</v>
      </c>
      <c r="AY712" s="17" t="s">
        <v>187</v>
      </c>
      <c r="BE712" s="149">
        <f>IF(N712="základní",J712,0)</f>
        <v>0</v>
      </c>
      <c r="BF712" s="149">
        <f>IF(N712="snížená",J712,0)</f>
        <v>0</v>
      </c>
      <c r="BG712" s="149">
        <f>IF(N712="zákl. přenesená",J712,0)</f>
        <v>0</v>
      </c>
      <c r="BH712" s="149">
        <f>IF(N712="sníž. přenesená",J712,0)</f>
        <v>0</v>
      </c>
      <c r="BI712" s="149">
        <f>IF(N712="nulová",J712,0)</f>
        <v>0</v>
      </c>
      <c r="BJ712" s="17" t="s">
        <v>85</v>
      </c>
      <c r="BK712" s="149">
        <f>ROUND(I712*H712,2)</f>
        <v>0</v>
      </c>
      <c r="BL712" s="17" t="s">
        <v>207</v>
      </c>
      <c r="BM712" s="148" t="s">
        <v>1145</v>
      </c>
    </row>
    <row r="713" spans="2:65" s="12" customFormat="1" ht="11.25">
      <c r="B713" s="157"/>
      <c r="D713" s="150" t="s">
        <v>292</v>
      </c>
      <c r="E713" s="158" t="s">
        <v>1</v>
      </c>
      <c r="F713" s="159" t="s">
        <v>1146</v>
      </c>
      <c r="H713" s="160">
        <v>9.1189999999999998</v>
      </c>
      <c r="I713" s="161"/>
      <c r="L713" s="157"/>
      <c r="M713" s="162"/>
      <c r="T713" s="163"/>
      <c r="AT713" s="158" t="s">
        <v>292</v>
      </c>
      <c r="AU713" s="158" t="s">
        <v>87</v>
      </c>
      <c r="AV713" s="12" t="s">
        <v>87</v>
      </c>
      <c r="AW713" s="12" t="s">
        <v>32</v>
      </c>
      <c r="AX713" s="12" t="s">
        <v>85</v>
      </c>
      <c r="AY713" s="158" t="s">
        <v>187</v>
      </c>
    </row>
    <row r="714" spans="2:65" s="1" customFormat="1" ht="49.15" customHeight="1">
      <c r="B714" s="136"/>
      <c r="C714" s="137" t="s">
        <v>1147</v>
      </c>
      <c r="D714" s="137" t="s">
        <v>190</v>
      </c>
      <c r="E714" s="138" t="s">
        <v>1148</v>
      </c>
      <c r="F714" s="139" t="s">
        <v>1149</v>
      </c>
      <c r="G714" s="140" t="s">
        <v>286</v>
      </c>
      <c r="H714" s="141">
        <v>9.1189999999999998</v>
      </c>
      <c r="I714" s="142"/>
      <c r="J714" s="143">
        <f>ROUND(I714*H714,2)</f>
        <v>0</v>
      </c>
      <c r="K714" s="139" t="s">
        <v>1</v>
      </c>
      <c r="L714" s="32"/>
      <c r="M714" s="144" t="s">
        <v>1</v>
      </c>
      <c r="N714" s="145" t="s">
        <v>42</v>
      </c>
      <c r="P714" s="146">
        <f>O714*H714</f>
        <v>0</v>
      </c>
      <c r="Q714" s="146">
        <v>0</v>
      </c>
      <c r="R714" s="146">
        <f>Q714*H714</f>
        <v>0</v>
      </c>
      <c r="S714" s="146">
        <v>0</v>
      </c>
      <c r="T714" s="147">
        <f>S714*H714</f>
        <v>0</v>
      </c>
      <c r="AR714" s="148" t="s">
        <v>207</v>
      </c>
      <c r="AT714" s="148" t="s">
        <v>190</v>
      </c>
      <c r="AU714" s="148" t="s">
        <v>87</v>
      </c>
      <c r="AY714" s="17" t="s">
        <v>187</v>
      </c>
      <c r="BE714" s="149">
        <f>IF(N714="základní",J714,0)</f>
        <v>0</v>
      </c>
      <c r="BF714" s="149">
        <f>IF(N714="snížená",J714,0)</f>
        <v>0</v>
      </c>
      <c r="BG714" s="149">
        <f>IF(N714="zákl. přenesená",J714,0)</f>
        <v>0</v>
      </c>
      <c r="BH714" s="149">
        <f>IF(N714="sníž. přenesená",J714,0)</f>
        <v>0</v>
      </c>
      <c r="BI714" s="149">
        <f>IF(N714="nulová",J714,0)</f>
        <v>0</v>
      </c>
      <c r="BJ714" s="17" t="s">
        <v>85</v>
      </c>
      <c r="BK714" s="149">
        <f>ROUND(I714*H714,2)</f>
        <v>0</v>
      </c>
      <c r="BL714" s="17" t="s">
        <v>207</v>
      </c>
      <c r="BM714" s="148" t="s">
        <v>1150</v>
      </c>
    </row>
    <row r="715" spans="2:65" s="1" customFormat="1" ht="19.5">
      <c r="B715" s="32"/>
      <c r="D715" s="150" t="s">
        <v>197</v>
      </c>
      <c r="F715" s="151" t="s">
        <v>1151</v>
      </c>
      <c r="I715" s="152"/>
      <c r="L715" s="32"/>
      <c r="M715" s="153"/>
      <c r="T715" s="56"/>
      <c r="AT715" s="17" t="s">
        <v>197</v>
      </c>
      <c r="AU715" s="17" t="s">
        <v>87</v>
      </c>
    </row>
    <row r="716" spans="2:65" s="12" customFormat="1" ht="11.25">
      <c r="B716" s="157"/>
      <c r="D716" s="150" t="s">
        <v>292</v>
      </c>
      <c r="E716" s="158" t="s">
        <v>1</v>
      </c>
      <c r="F716" s="159" t="s">
        <v>1146</v>
      </c>
      <c r="H716" s="160">
        <v>9.1189999999999998</v>
      </c>
      <c r="I716" s="161"/>
      <c r="L716" s="157"/>
      <c r="M716" s="162"/>
      <c r="T716" s="163"/>
      <c r="AT716" s="158" t="s">
        <v>292</v>
      </c>
      <c r="AU716" s="158" t="s">
        <v>87</v>
      </c>
      <c r="AV716" s="12" t="s">
        <v>87</v>
      </c>
      <c r="AW716" s="12" t="s">
        <v>32</v>
      </c>
      <c r="AX716" s="12" t="s">
        <v>85</v>
      </c>
      <c r="AY716" s="158" t="s">
        <v>187</v>
      </c>
    </row>
    <row r="717" spans="2:65" s="1" customFormat="1" ht="44.25" customHeight="1">
      <c r="B717" s="136"/>
      <c r="C717" s="137" t="s">
        <v>1152</v>
      </c>
      <c r="D717" s="137" t="s">
        <v>190</v>
      </c>
      <c r="E717" s="138" t="s">
        <v>1153</v>
      </c>
      <c r="F717" s="139" t="s">
        <v>1154</v>
      </c>
      <c r="G717" s="140" t="s">
        <v>286</v>
      </c>
      <c r="H717" s="141">
        <v>3.8</v>
      </c>
      <c r="I717" s="142"/>
      <c r="J717" s="143">
        <f>ROUND(I717*H717,2)</f>
        <v>0</v>
      </c>
      <c r="K717" s="139" t="s">
        <v>194</v>
      </c>
      <c r="L717" s="32"/>
      <c r="M717" s="144" t="s">
        <v>1</v>
      </c>
      <c r="N717" s="145" t="s">
        <v>42</v>
      </c>
      <c r="P717" s="146">
        <f>O717*H717</f>
        <v>0</v>
      </c>
      <c r="Q717" s="146">
        <v>8.5199999999999998E-3</v>
      </c>
      <c r="R717" s="146">
        <f>Q717*H717</f>
        <v>3.2375999999999995E-2</v>
      </c>
      <c r="S717" s="146">
        <v>0</v>
      </c>
      <c r="T717" s="147">
        <f>S717*H717</f>
        <v>0</v>
      </c>
      <c r="AR717" s="148" t="s">
        <v>207</v>
      </c>
      <c r="AT717" s="148" t="s">
        <v>190</v>
      </c>
      <c r="AU717" s="148" t="s">
        <v>87</v>
      </c>
      <c r="AY717" s="17" t="s">
        <v>187</v>
      </c>
      <c r="BE717" s="149">
        <f>IF(N717="základní",J717,0)</f>
        <v>0</v>
      </c>
      <c r="BF717" s="149">
        <f>IF(N717="snížená",J717,0)</f>
        <v>0</v>
      </c>
      <c r="BG717" s="149">
        <f>IF(N717="zákl. přenesená",J717,0)</f>
        <v>0</v>
      </c>
      <c r="BH717" s="149">
        <f>IF(N717="sníž. přenesená",J717,0)</f>
        <v>0</v>
      </c>
      <c r="BI717" s="149">
        <f>IF(N717="nulová",J717,0)</f>
        <v>0</v>
      </c>
      <c r="BJ717" s="17" t="s">
        <v>85</v>
      </c>
      <c r="BK717" s="149">
        <f>ROUND(I717*H717,2)</f>
        <v>0</v>
      </c>
      <c r="BL717" s="17" t="s">
        <v>207</v>
      </c>
      <c r="BM717" s="148" t="s">
        <v>1155</v>
      </c>
    </row>
    <row r="718" spans="2:65" s="12" customFormat="1" ht="11.25">
      <c r="B718" s="157"/>
      <c r="D718" s="150" t="s">
        <v>292</v>
      </c>
      <c r="E718" s="158" t="s">
        <v>1</v>
      </c>
      <c r="F718" s="159" t="s">
        <v>1156</v>
      </c>
      <c r="H718" s="160">
        <v>0.7</v>
      </c>
      <c r="I718" s="161"/>
      <c r="L718" s="157"/>
      <c r="M718" s="162"/>
      <c r="T718" s="163"/>
      <c r="AT718" s="158" t="s">
        <v>292</v>
      </c>
      <c r="AU718" s="158" t="s">
        <v>87</v>
      </c>
      <c r="AV718" s="12" t="s">
        <v>87</v>
      </c>
      <c r="AW718" s="12" t="s">
        <v>32</v>
      </c>
      <c r="AX718" s="12" t="s">
        <v>77</v>
      </c>
      <c r="AY718" s="158" t="s">
        <v>187</v>
      </c>
    </row>
    <row r="719" spans="2:65" s="12" customFormat="1" ht="11.25">
      <c r="B719" s="157"/>
      <c r="D719" s="150" t="s">
        <v>292</v>
      </c>
      <c r="E719" s="158" t="s">
        <v>1</v>
      </c>
      <c r="F719" s="159" t="s">
        <v>1157</v>
      </c>
      <c r="H719" s="160">
        <v>3.1</v>
      </c>
      <c r="I719" s="161"/>
      <c r="L719" s="157"/>
      <c r="M719" s="162"/>
      <c r="T719" s="163"/>
      <c r="AT719" s="158" t="s">
        <v>292</v>
      </c>
      <c r="AU719" s="158" t="s">
        <v>87</v>
      </c>
      <c r="AV719" s="12" t="s">
        <v>87</v>
      </c>
      <c r="AW719" s="12" t="s">
        <v>32</v>
      </c>
      <c r="AX719" s="12" t="s">
        <v>77</v>
      </c>
      <c r="AY719" s="158" t="s">
        <v>187</v>
      </c>
    </row>
    <row r="720" spans="2:65" s="13" customFormat="1" ht="11.25">
      <c r="B720" s="164"/>
      <c r="D720" s="150" t="s">
        <v>292</v>
      </c>
      <c r="E720" s="165" t="s">
        <v>1</v>
      </c>
      <c r="F720" s="166" t="s">
        <v>296</v>
      </c>
      <c r="H720" s="167">
        <v>3.8</v>
      </c>
      <c r="I720" s="168"/>
      <c r="L720" s="164"/>
      <c r="M720" s="169"/>
      <c r="T720" s="170"/>
      <c r="AT720" s="165" t="s">
        <v>292</v>
      </c>
      <c r="AU720" s="165" t="s">
        <v>87</v>
      </c>
      <c r="AV720" s="13" t="s">
        <v>207</v>
      </c>
      <c r="AW720" s="13" t="s">
        <v>32</v>
      </c>
      <c r="AX720" s="13" t="s">
        <v>85</v>
      </c>
      <c r="AY720" s="165" t="s">
        <v>187</v>
      </c>
    </row>
    <row r="721" spans="2:65" s="1" customFormat="1" ht="24.2" customHeight="1">
      <c r="B721" s="136"/>
      <c r="C721" s="184" t="s">
        <v>1158</v>
      </c>
      <c r="D721" s="184" t="s">
        <v>377</v>
      </c>
      <c r="E721" s="185" t="s">
        <v>1159</v>
      </c>
      <c r="F721" s="186" t="s">
        <v>1160</v>
      </c>
      <c r="G721" s="187" t="s">
        <v>286</v>
      </c>
      <c r="H721" s="188">
        <v>4.18</v>
      </c>
      <c r="I721" s="189"/>
      <c r="J721" s="190">
        <f>ROUND(I721*H721,2)</f>
        <v>0</v>
      </c>
      <c r="K721" s="186" t="s">
        <v>194</v>
      </c>
      <c r="L721" s="191"/>
      <c r="M721" s="192" t="s">
        <v>1</v>
      </c>
      <c r="N721" s="193" t="s">
        <v>42</v>
      </c>
      <c r="P721" s="146">
        <f>O721*H721</f>
        <v>0</v>
      </c>
      <c r="Q721" s="146">
        <v>3.15E-3</v>
      </c>
      <c r="R721" s="146">
        <f>Q721*H721</f>
        <v>1.3167E-2</v>
      </c>
      <c r="S721" s="146">
        <v>0</v>
      </c>
      <c r="T721" s="147">
        <f>S721*H721</f>
        <v>0</v>
      </c>
      <c r="AR721" s="148" t="s">
        <v>227</v>
      </c>
      <c r="AT721" s="148" t="s">
        <v>377</v>
      </c>
      <c r="AU721" s="148" t="s">
        <v>87</v>
      </c>
      <c r="AY721" s="17" t="s">
        <v>187</v>
      </c>
      <c r="BE721" s="149">
        <f>IF(N721="základní",J721,0)</f>
        <v>0</v>
      </c>
      <c r="BF721" s="149">
        <f>IF(N721="snížená",J721,0)</f>
        <v>0</v>
      </c>
      <c r="BG721" s="149">
        <f>IF(N721="zákl. přenesená",J721,0)</f>
        <v>0</v>
      </c>
      <c r="BH721" s="149">
        <f>IF(N721="sníž. přenesená",J721,0)</f>
        <v>0</v>
      </c>
      <c r="BI721" s="149">
        <f>IF(N721="nulová",J721,0)</f>
        <v>0</v>
      </c>
      <c r="BJ721" s="17" t="s">
        <v>85</v>
      </c>
      <c r="BK721" s="149">
        <f>ROUND(I721*H721,2)</f>
        <v>0</v>
      </c>
      <c r="BL721" s="17" t="s">
        <v>207</v>
      </c>
      <c r="BM721" s="148" t="s">
        <v>1161</v>
      </c>
    </row>
    <row r="722" spans="2:65" s="1" customFormat="1" ht="19.5">
      <c r="B722" s="32"/>
      <c r="D722" s="150" t="s">
        <v>197</v>
      </c>
      <c r="F722" s="151" t="s">
        <v>1162</v>
      </c>
      <c r="I722" s="152"/>
      <c r="L722" s="32"/>
      <c r="M722" s="153"/>
      <c r="T722" s="56"/>
      <c r="AT722" s="17" t="s">
        <v>197</v>
      </c>
      <c r="AU722" s="17" t="s">
        <v>87</v>
      </c>
    </row>
    <row r="723" spans="2:65" s="12" customFormat="1" ht="11.25">
      <c r="B723" s="157"/>
      <c r="D723" s="150" t="s">
        <v>292</v>
      </c>
      <c r="E723" s="158" t="s">
        <v>1</v>
      </c>
      <c r="F723" s="159" t="s">
        <v>1163</v>
      </c>
      <c r="H723" s="160">
        <v>4.18</v>
      </c>
      <c r="I723" s="161"/>
      <c r="L723" s="157"/>
      <c r="M723" s="162"/>
      <c r="T723" s="163"/>
      <c r="AT723" s="158" t="s">
        <v>292</v>
      </c>
      <c r="AU723" s="158" t="s">
        <v>87</v>
      </c>
      <c r="AV723" s="12" t="s">
        <v>87</v>
      </c>
      <c r="AW723" s="12" t="s">
        <v>32</v>
      </c>
      <c r="AX723" s="12" t="s">
        <v>85</v>
      </c>
      <c r="AY723" s="158" t="s">
        <v>187</v>
      </c>
    </row>
    <row r="724" spans="2:65" s="1" customFormat="1" ht="44.25" customHeight="1">
      <c r="B724" s="136"/>
      <c r="C724" s="137" t="s">
        <v>1164</v>
      </c>
      <c r="D724" s="137" t="s">
        <v>190</v>
      </c>
      <c r="E724" s="138" t="s">
        <v>1165</v>
      </c>
      <c r="F724" s="139" t="s">
        <v>1166</v>
      </c>
      <c r="G724" s="140" t="s">
        <v>286</v>
      </c>
      <c r="H724" s="141">
        <v>7.44</v>
      </c>
      <c r="I724" s="142"/>
      <c r="J724" s="143">
        <f>ROUND(I724*H724,2)</f>
        <v>0</v>
      </c>
      <c r="K724" s="139" t="s">
        <v>194</v>
      </c>
      <c r="L724" s="32"/>
      <c r="M724" s="144" t="s">
        <v>1</v>
      </c>
      <c r="N724" s="145" t="s">
        <v>42</v>
      </c>
      <c r="P724" s="146">
        <f>O724*H724</f>
        <v>0</v>
      </c>
      <c r="Q724" s="146">
        <v>8.6E-3</v>
      </c>
      <c r="R724" s="146">
        <f>Q724*H724</f>
        <v>6.3983999999999999E-2</v>
      </c>
      <c r="S724" s="146">
        <v>0</v>
      </c>
      <c r="T724" s="147">
        <f>S724*H724</f>
        <v>0</v>
      </c>
      <c r="AR724" s="148" t="s">
        <v>207</v>
      </c>
      <c r="AT724" s="148" t="s">
        <v>190</v>
      </c>
      <c r="AU724" s="148" t="s">
        <v>87</v>
      </c>
      <c r="AY724" s="17" t="s">
        <v>187</v>
      </c>
      <c r="BE724" s="149">
        <f>IF(N724="základní",J724,0)</f>
        <v>0</v>
      </c>
      <c r="BF724" s="149">
        <f>IF(N724="snížená",J724,0)</f>
        <v>0</v>
      </c>
      <c r="BG724" s="149">
        <f>IF(N724="zákl. přenesená",J724,0)</f>
        <v>0</v>
      </c>
      <c r="BH724" s="149">
        <f>IF(N724="sníž. přenesená",J724,0)</f>
        <v>0</v>
      </c>
      <c r="BI724" s="149">
        <f>IF(N724="nulová",J724,0)</f>
        <v>0</v>
      </c>
      <c r="BJ724" s="17" t="s">
        <v>85</v>
      </c>
      <c r="BK724" s="149">
        <f>ROUND(I724*H724,2)</f>
        <v>0</v>
      </c>
      <c r="BL724" s="17" t="s">
        <v>207</v>
      </c>
      <c r="BM724" s="148" t="s">
        <v>1167</v>
      </c>
    </row>
    <row r="725" spans="2:65" s="12" customFormat="1" ht="11.25">
      <c r="B725" s="157"/>
      <c r="D725" s="150" t="s">
        <v>292</v>
      </c>
      <c r="E725" s="158" t="s">
        <v>1</v>
      </c>
      <c r="F725" s="159" t="s">
        <v>1168</v>
      </c>
      <c r="H725" s="160">
        <v>7.44</v>
      </c>
      <c r="I725" s="161"/>
      <c r="L725" s="157"/>
      <c r="M725" s="162"/>
      <c r="T725" s="163"/>
      <c r="AT725" s="158" t="s">
        <v>292</v>
      </c>
      <c r="AU725" s="158" t="s">
        <v>87</v>
      </c>
      <c r="AV725" s="12" t="s">
        <v>87</v>
      </c>
      <c r="AW725" s="12" t="s">
        <v>32</v>
      </c>
      <c r="AX725" s="12" t="s">
        <v>77</v>
      </c>
      <c r="AY725" s="158" t="s">
        <v>187</v>
      </c>
    </row>
    <row r="726" spans="2:65" s="13" customFormat="1" ht="11.25">
      <c r="B726" s="164"/>
      <c r="D726" s="150" t="s">
        <v>292</v>
      </c>
      <c r="E726" s="165" t="s">
        <v>1</v>
      </c>
      <c r="F726" s="166" t="s">
        <v>296</v>
      </c>
      <c r="H726" s="167">
        <v>7.44</v>
      </c>
      <c r="I726" s="168"/>
      <c r="L726" s="164"/>
      <c r="M726" s="169"/>
      <c r="T726" s="170"/>
      <c r="AT726" s="165" t="s">
        <v>292</v>
      </c>
      <c r="AU726" s="165" t="s">
        <v>87</v>
      </c>
      <c r="AV726" s="13" t="s">
        <v>207</v>
      </c>
      <c r="AW726" s="13" t="s">
        <v>32</v>
      </c>
      <c r="AX726" s="13" t="s">
        <v>85</v>
      </c>
      <c r="AY726" s="165" t="s">
        <v>187</v>
      </c>
    </row>
    <row r="727" spans="2:65" s="1" customFormat="1" ht="16.5" customHeight="1">
      <c r="B727" s="136"/>
      <c r="C727" s="184" t="s">
        <v>1169</v>
      </c>
      <c r="D727" s="184" t="s">
        <v>377</v>
      </c>
      <c r="E727" s="185" t="s">
        <v>1170</v>
      </c>
      <c r="F727" s="186" t="s">
        <v>1171</v>
      </c>
      <c r="G727" s="187" t="s">
        <v>286</v>
      </c>
      <c r="H727" s="188">
        <v>7.8120000000000003</v>
      </c>
      <c r="I727" s="189"/>
      <c r="J727" s="190">
        <f>ROUND(I727*H727,2)</f>
        <v>0</v>
      </c>
      <c r="K727" s="186" t="s">
        <v>194</v>
      </c>
      <c r="L727" s="191"/>
      <c r="M727" s="192" t="s">
        <v>1</v>
      </c>
      <c r="N727" s="193" t="s">
        <v>42</v>
      </c>
      <c r="P727" s="146">
        <f>O727*H727</f>
        <v>0</v>
      </c>
      <c r="Q727" s="146">
        <v>1.9499999999999999E-3</v>
      </c>
      <c r="R727" s="146">
        <f>Q727*H727</f>
        <v>1.5233399999999999E-2</v>
      </c>
      <c r="S727" s="146">
        <v>0</v>
      </c>
      <c r="T727" s="147">
        <f>S727*H727</f>
        <v>0</v>
      </c>
      <c r="AR727" s="148" t="s">
        <v>227</v>
      </c>
      <c r="AT727" s="148" t="s">
        <v>377</v>
      </c>
      <c r="AU727" s="148" t="s">
        <v>87</v>
      </c>
      <c r="AY727" s="17" t="s">
        <v>187</v>
      </c>
      <c r="BE727" s="149">
        <f>IF(N727="základní",J727,0)</f>
        <v>0</v>
      </c>
      <c r="BF727" s="149">
        <f>IF(N727="snížená",J727,0)</f>
        <v>0</v>
      </c>
      <c r="BG727" s="149">
        <f>IF(N727="zákl. přenesená",J727,0)</f>
        <v>0</v>
      </c>
      <c r="BH727" s="149">
        <f>IF(N727="sníž. přenesená",J727,0)</f>
        <v>0</v>
      </c>
      <c r="BI727" s="149">
        <f>IF(N727="nulová",J727,0)</f>
        <v>0</v>
      </c>
      <c r="BJ727" s="17" t="s">
        <v>85</v>
      </c>
      <c r="BK727" s="149">
        <f>ROUND(I727*H727,2)</f>
        <v>0</v>
      </c>
      <c r="BL727" s="17" t="s">
        <v>207</v>
      </c>
      <c r="BM727" s="148" t="s">
        <v>1172</v>
      </c>
    </row>
    <row r="728" spans="2:65" s="1" customFormat="1" ht="19.5">
      <c r="B728" s="32"/>
      <c r="D728" s="150" t="s">
        <v>197</v>
      </c>
      <c r="F728" s="151" t="s">
        <v>1173</v>
      </c>
      <c r="I728" s="152"/>
      <c r="L728" s="32"/>
      <c r="M728" s="153"/>
      <c r="T728" s="56"/>
      <c r="AT728" s="17" t="s">
        <v>197</v>
      </c>
      <c r="AU728" s="17" t="s">
        <v>87</v>
      </c>
    </row>
    <row r="729" spans="2:65" s="12" customFormat="1" ht="11.25">
      <c r="B729" s="157"/>
      <c r="D729" s="150" t="s">
        <v>292</v>
      </c>
      <c r="E729" s="158" t="s">
        <v>1</v>
      </c>
      <c r="F729" s="159" t="s">
        <v>1174</v>
      </c>
      <c r="H729" s="160">
        <v>7.8120000000000003</v>
      </c>
      <c r="I729" s="161"/>
      <c r="L729" s="157"/>
      <c r="M729" s="162"/>
      <c r="T729" s="163"/>
      <c r="AT729" s="158" t="s">
        <v>292</v>
      </c>
      <c r="AU729" s="158" t="s">
        <v>87</v>
      </c>
      <c r="AV729" s="12" t="s">
        <v>87</v>
      </c>
      <c r="AW729" s="12" t="s">
        <v>32</v>
      </c>
      <c r="AX729" s="12" t="s">
        <v>85</v>
      </c>
      <c r="AY729" s="158" t="s">
        <v>187</v>
      </c>
    </row>
    <row r="730" spans="2:65" s="1" customFormat="1" ht="37.9" customHeight="1">
      <c r="B730" s="136"/>
      <c r="C730" s="137" t="s">
        <v>1175</v>
      </c>
      <c r="D730" s="137" t="s">
        <v>190</v>
      </c>
      <c r="E730" s="138" t="s">
        <v>1176</v>
      </c>
      <c r="F730" s="139" t="s">
        <v>1177</v>
      </c>
      <c r="G730" s="140" t="s">
        <v>286</v>
      </c>
      <c r="H730" s="141">
        <v>11.24</v>
      </c>
      <c r="I730" s="142"/>
      <c r="J730" s="143">
        <f>ROUND(I730*H730,2)</f>
        <v>0</v>
      </c>
      <c r="K730" s="139" t="s">
        <v>194</v>
      </c>
      <c r="L730" s="32"/>
      <c r="M730" s="144" t="s">
        <v>1</v>
      </c>
      <c r="N730" s="145" t="s">
        <v>42</v>
      </c>
      <c r="P730" s="146">
        <f>O730*H730</f>
        <v>0</v>
      </c>
      <c r="Q730" s="146">
        <v>8.0000000000000007E-5</v>
      </c>
      <c r="R730" s="146">
        <f>Q730*H730</f>
        <v>8.9920000000000006E-4</v>
      </c>
      <c r="S730" s="146">
        <v>0</v>
      </c>
      <c r="T730" s="147">
        <f>S730*H730</f>
        <v>0</v>
      </c>
      <c r="AR730" s="148" t="s">
        <v>207</v>
      </c>
      <c r="AT730" s="148" t="s">
        <v>190</v>
      </c>
      <c r="AU730" s="148" t="s">
        <v>87</v>
      </c>
      <c r="AY730" s="17" t="s">
        <v>187</v>
      </c>
      <c r="BE730" s="149">
        <f>IF(N730="základní",J730,0)</f>
        <v>0</v>
      </c>
      <c r="BF730" s="149">
        <f>IF(N730="snížená",J730,0)</f>
        <v>0</v>
      </c>
      <c r="BG730" s="149">
        <f>IF(N730="zákl. přenesená",J730,0)</f>
        <v>0</v>
      </c>
      <c r="BH730" s="149">
        <f>IF(N730="sníž. přenesená",J730,0)</f>
        <v>0</v>
      </c>
      <c r="BI730" s="149">
        <f>IF(N730="nulová",J730,0)</f>
        <v>0</v>
      </c>
      <c r="BJ730" s="17" t="s">
        <v>85</v>
      </c>
      <c r="BK730" s="149">
        <f>ROUND(I730*H730,2)</f>
        <v>0</v>
      </c>
      <c r="BL730" s="17" t="s">
        <v>207</v>
      </c>
      <c r="BM730" s="148" t="s">
        <v>1178</v>
      </c>
    </row>
    <row r="731" spans="2:65" s="12" customFormat="1" ht="11.25">
      <c r="B731" s="157"/>
      <c r="D731" s="150" t="s">
        <v>292</v>
      </c>
      <c r="E731" s="158" t="s">
        <v>1</v>
      </c>
      <c r="F731" s="159" t="s">
        <v>1179</v>
      </c>
      <c r="H731" s="160">
        <v>11.24</v>
      </c>
      <c r="I731" s="161"/>
      <c r="L731" s="157"/>
      <c r="M731" s="162"/>
      <c r="T731" s="163"/>
      <c r="AT731" s="158" t="s">
        <v>292</v>
      </c>
      <c r="AU731" s="158" t="s">
        <v>87</v>
      </c>
      <c r="AV731" s="12" t="s">
        <v>87</v>
      </c>
      <c r="AW731" s="12" t="s">
        <v>32</v>
      </c>
      <c r="AX731" s="12" t="s">
        <v>85</v>
      </c>
      <c r="AY731" s="158" t="s">
        <v>187</v>
      </c>
    </row>
    <row r="732" spans="2:65" s="1" customFormat="1" ht="37.9" customHeight="1">
      <c r="B732" s="136"/>
      <c r="C732" s="137" t="s">
        <v>1180</v>
      </c>
      <c r="D732" s="137" t="s">
        <v>190</v>
      </c>
      <c r="E732" s="138" t="s">
        <v>1181</v>
      </c>
      <c r="F732" s="139" t="s">
        <v>1182</v>
      </c>
      <c r="G732" s="140" t="s">
        <v>286</v>
      </c>
      <c r="H732" s="141">
        <v>26.699000000000002</v>
      </c>
      <c r="I732" s="142"/>
      <c r="J732" s="143">
        <f>ROUND(I732*H732,2)</f>
        <v>0</v>
      </c>
      <c r="K732" s="139" t="s">
        <v>194</v>
      </c>
      <c r="L732" s="32"/>
      <c r="M732" s="144" t="s">
        <v>1</v>
      </c>
      <c r="N732" s="145" t="s">
        <v>42</v>
      </c>
      <c r="P732" s="146">
        <f>O732*H732</f>
        <v>0</v>
      </c>
      <c r="Q732" s="146">
        <v>1.35E-2</v>
      </c>
      <c r="R732" s="146">
        <f>Q732*H732</f>
        <v>0.36043649999999999</v>
      </c>
      <c r="S732" s="146">
        <v>0</v>
      </c>
      <c r="T732" s="147">
        <f>S732*H732</f>
        <v>0</v>
      </c>
      <c r="AR732" s="148" t="s">
        <v>207</v>
      </c>
      <c r="AT732" s="148" t="s">
        <v>190</v>
      </c>
      <c r="AU732" s="148" t="s">
        <v>87</v>
      </c>
      <c r="AY732" s="17" t="s">
        <v>187</v>
      </c>
      <c r="BE732" s="149">
        <f>IF(N732="základní",J732,0)</f>
        <v>0</v>
      </c>
      <c r="BF732" s="149">
        <f>IF(N732="snížená",J732,0)</f>
        <v>0</v>
      </c>
      <c r="BG732" s="149">
        <f>IF(N732="zákl. přenesená",J732,0)</f>
        <v>0</v>
      </c>
      <c r="BH732" s="149">
        <f>IF(N732="sníž. přenesená",J732,0)</f>
        <v>0</v>
      </c>
      <c r="BI732" s="149">
        <f>IF(N732="nulová",J732,0)</f>
        <v>0</v>
      </c>
      <c r="BJ732" s="17" t="s">
        <v>85</v>
      </c>
      <c r="BK732" s="149">
        <f>ROUND(I732*H732,2)</f>
        <v>0</v>
      </c>
      <c r="BL732" s="17" t="s">
        <v>207</v>
      </c>
      <c r="BM732" s="148" t="s">
        <v>1183</v>
      </c>
    </row>
    <row r="733" spans="2:65" s="12" customFormat="1" ht="11.25">
      <c r="B733" s="157"/>
      <c r="D733" s="150" t="s">
        <v>292</v>
      </c>
      <c r="E733" s="158" t="s">
        <v>1</v>
      </c>
      <c r="F733" s="159" t="s">
        <v>1184</v>
      </c>
      <c r="H733" s="160">
        <v>5.3239999999999998</v>
      </c>
      <c r="I733" s="161"/>
      <c r="L733" s="157"/>
      <c r="M733" s="162"/>
      <c r="T733" s="163"/>
      <c r="AT733" s="158" t="s">
        <v>292</v>
      </c>
      <c r="AU733" s="158" t="s">
        <v>87</v>
      </c>
      <c r="AV733" s="12" t="s">
        <v>87</v>
      </c>
      <c r="AW733" s="12" t="s">
        <v>32</v>
      </c>
      <c r="AX733" s="12" t="s">
        <v>77</v>
      </c>
      <c r="AY733" s="158" t="s">
        <v>187</v>
      </c>
    </row>
    <row r="734" spans="2:65" s="15" customFormat="1" ht="11.25">
      <c r="B734" s="177"/>
      <c r="D734" s="150" t="s">
        <v>292</v>
      </c>
      <c r="E734" s="178" t="s">
        <v>1</v>
      </c>
      <c r="F734" s="179" t="s">
        <v>1185</v>
      </c>
      <c r="H734" s="180">
        <v>5.3239999999999998</v>
      </c>
      <c r="I734" s="181"/>
      <c r="L734" s="177"/>
      <c r="M734" s="182"/>
      <c r="T734" s="183"/>
      <c r="AT734" s="178" t="s">
        <v>292</v>
      </c>
      <c r="AU734" s="178" t="s">
        <v>87</v>
      </c>
      <c r="AV734" s="15" t="s">
        <v>101</v>
      </c>
      <c r="AW734" s="15" t="s">
        <v>32</v>
      </c>
      <c r="AX734" s="15" t="s">
        <v>77</v>
      </c>
      <c r="AY734" s="178" t="s">
        <v>187</v>
      </c>
    </row>
    <row r="735" spans="2:65" s="12" customFormat="1" ht="11.25">
      <c r="B735" s="157"/>
      <c r="D735" s="150" t="s">
        <v>292</v>
      </c>
      <c r="E735" s="158" t="s">
        <v>1</v>
      </c>
      <c r="F735" s="159" t="s">
        <v>1186</v>
      </c>
      <c r="H735" s="160">
        <v>3.5750000000000002</v>
      </c>
      <c r="I735" s="161"/>
      <c r="L735" s="157"/>
      <c r="M735" s="162"/>
      <c r="T735" s="163"/>
      <c r="AT735" s="158" t="s">
        <v>292</v>
      </c>
      <c r="AU735" s="158" t="s">
        <v>87</v>
      </c>
      <c r="AV735" s="12" t="s">
        <v>87</v>
      </c>
      <c r="AW735" s="12" t="s">
        <v>32</v>
      </c>
      <c r="AX735" s="12" t="s">
        <v>77</v>
      </c>
      <c r="AY735" s="158" t="s">
        <v>187</v>
      </c>
    </row>
    <row r="736" spans="2:65" s="15" customFormat="1" ht="11.25">
      <c r="B736" s="177"/>
      <c r="D736" s="150" t="s">
        <v>292</v>
      </c>
      <c r="E736" s="178" t="s">
        <v>1</v>
      </c>
      <c r="F736" s="179" t="s">
        <v>1187</v>
      </c>
      <c r="H736" s="180">
        <v>3.5750000000000002</v>
      </c>
      <c r="I736" s="181"/>
      <c r="L736" s="177"/>
      <c r="M736" s="182"/>
      <c r="T736" s="183"/>
      <c r="AT736" s="178" t="s">
        <v>292</v>
      </c>
      <c r="AU736" s="178" t="s">
        <v>87</v>
      </c>
      <c r="AV736" s="15" t="s">
        <v>101</v>
      </c>
      <c r="AW736" s="15" t="s">
        <v>32</v>
      </c>
      <c r="AX736" s="15" t="s">
        <v>77</v>
      </c>
      <c r="AY736" s="178" t="s">
        <v>187</v>
      </c>
    </row>
    <row r="737" spans="2:65" s="12" customFormat="1" ht="11.25">
      <c r="B737" s="157"/>
      <c r="D737" s="150" t="s">
        <v>292</v>
      </c>
      <c r="E737" s="158" t="s">
        <v>1</v>
      </c>
      <c r="F737" s="159" t="s">
        <v>1188</v>
      </c>
      <c r="H737" s="160">
        <v>17.8</v>
      </c>
      <c r="I737" s="161"/>
      <c r="L737" s="157"/>
      <c r="M737" s="162"/>
      <c r="T737" s="163"/>
      <c r="AT737" s="158" t="s">
        <v>292</v>
      </c>
      <c r="AU737" s="158" t="s">
        <v>87</v>
      </c>
      <c r="AV737" s="12" t="s">
        <v>87</v>
      </c>
      <c r="AW737" s="12" t="s">
        <v>32</v>
      </c>
      <c r="AX737" s="12" t="s">
        <v>77</v>
      </c>
      <c r="AY737" s="158" t="s">
        <v>187</v>
      </c>
    </row>
    <row r="738" spans="2:65" s="15" customFormat="1" ht="11.25">
      <c r="B738" s="177"/>
      <c r="D738" s="150" t="s">
        <v>292</v>
      </c>
      <c r="E738" s="178" t="s">
        <v>1</v>
      </c>
      <c r="F738" s="179" t="s">
        <v>1189</v>
      </c>
      <c r="H738" s="180">
        <v>17.8</v>
      </c>
      <c r="I738" s="181"/>
      <c r="L738" s="177"/>
      <c r="M738" s="182"/>
      <c r="T738" s="183"/>
      <c r="AT738" s="178" t="s">
        <v>292</v>
      </c>
      <c r="AU738" s="178" t="s">
        <v>87</v>
      </c>
      <c r="AV738" s="15" t="s">
        <v>101</v>
      </c>
      <c r="AW738" s="15" t="s">
        <v>32</v>
      </c>
      <c r="AX738" s="15" t="s">
        <v>77</v>
      </c>
      <c r="AY738" s="178" t="s">
        <v>187</v>
      </c>
    </row>
    <row r="739" spans="2:65" s="13" customFormat="1" ht="11.25">
      <c r="B739" s="164"/>
      <c r="D739" s="150" t="s">
        <v>292</v>
      </c>
      <c r="E739" s="165" t="s">
        <v>1</v>
      </c>
      <c r="F739" s="166" t="s">
        <v>296</v>
      </c>
      <c r="H739" s="167">
        <v>26.699000000000002</v>
      </c>
      <c r="I739" s="168"/>
      <c r="L739" s="164"/>
      <c r="M739" s="169"/>
      <c r="T739" s="170"/>
      <c r="AT739" s="165" t="s">
        <v>292</v>
      </c>
      <c r="AU739" s="165" t="s">
        <v>87</v>
      </c>
      <c r="AV739" s="13" t="s">
        <v>207</v>
      </c>
      <c r="AW739" s="13" t="s">
        <v>32</v>
      </c>
      <c r="AX739" s="13" t="s">
        <v>85</v>
      </c>
      <c r="AY739" s="165" t="s">
        <v>187</v>
      </c>
    </row>
    <row r="740" spans="2:65" s="1" customFormat="1" ht="37.9" customHeight="1">
      <c r="B740" s="136"/>
      <c r="C740" s="137" t="s">
        <v>1190</v>
      </c>
      <c r="D740" s="137" t="s">
        <v>190</v>
      </c>
      <c r="E740" s="138" t="s">
        <v>1191</v>
      </c>
      <c r="F740" s="139" t="s">
        <v>1192</v>
      </c>
      <c r="G740" s="140" t="s">
        <v>286</v>
      </c>
      <c r="H740" s="141">
        <v>68.400000000000006</v>
      </c>
      <c r="I740" s="142"/>
      <c r="J740" s="143">
        <f>ROUND(I740*H740,2)</f>
        <v>0</v>
      </c>
      <c r="K740" s="139" t="s">
        <v>194</v>
      </c>
      <c r="L740" s="32"/>
      <c r="M740" s="144" t="s">
        <v>1</v>
      </c>
      <c r="N740" s="145" t="s">
        <v>42</v>
      </c>
      <c r="P740" s="146">
        <f>O740*H740</f>
        <v>0</v>
      </c>
      <c r="Q740" s="146">
        <v>1.3440000000000001E-2</v>
      </c>
      <c r="R740" s="146">
        <f>Q740*H740</f>
        <v>0.91929600000000011</v>
      </c>
      <c r="S740" s="146">
        <v>0</v>
      </c>
      <c r="T740" s="147">
        <f>S740*H740</f>
        <v>0</v>
      </c>
      <c r="AR740" s="148" t="s">
        <v>207</v>
      </c>
      <c r="AT740" s="148" t="s">
        <v>190</v>
      </c>
      <c r="AU740" s="148" t="s">
        <v>87</v>
      </c>
      <c r="AY740" s="17" t="s">
        <v>187</v>
      </c>
      <c r="BE740" s="149">
        <f>IF(N740="základní",J740,0)</f>
        <v>0</v>
      </c>
      <c r="BF740" s="149">
        <f>IF(N740="snížená",J740,0)</f>
        <v>0</v>
      </c>
      <c r="BG740" s="149">
        <f>IF(N740="zákl. přenesená",J740,0)</f>
        <v>0</v>
      </c>
      <c r="BH740" s="149">
        <f>IF(N740="sníž. přenesená",J740,0)</f>
        <v>0</v>
      </c>
      <c r="BI740" s="149">
        <f>IF(N740="nulová",J740,0)</f>
        <v>0</v>
      </c>
      <c r="BJ740" s="17" t="s">
        <v>85</v>
      </c>
      <c r="BK740" s="149">
        <f>ROUND(I740*H740,2)</f>
        <v>0</v>
      </c>
      <c r="BL740" s="17" t="s">
        <v>207</v>
      </c>
      <c r="BM740" s="148" t="s">
        <v>1193</v>
      </c>
    </row>
    <row r="741" spans="2:65" s="12" customFormat="1" ht="11.25">
      <c r="B741" s="157"/>
      <c r="D741" s="150" t="s">
        <v>292</v>
      </c>
      <c r="E741" s="158" t="s">
        <v>1</v>
      </c>
      <c r="F741" s="159" t="s">
        <v>1194</v>
      </c>
      <c r="H741" s="160">
        <v>13.75</v>
      </c>
      <c r="I741" s="161"/>
      <c r="L741" s="157"/>
      <c r="M741" s="162"/>
      <c r="T741" s="163"/>
      <c r="AT741" s="158" t="s">
        <v>292</v>
      </c>
      <c r="AU741" s="158" t="s">
        <v>87</v>
      </c>
      <c r="AV741" s="12" t="s">
        <v>87</v>
      </c>
      <c r="AW741" s="12" t="s">
        <v>32</v>
      </c>
      <c r="AX741" s="12" t="s">
        <v>77</v>
      </c>
      <c r="AY741" s="158" t="s">
        <v>187</v>
      </c>
    </row>
    <row r="742" spans="2:65" s="12" customFormat="1" ht="11.25">
      <c r="B742" s="157"/>
      <c r="D742" s="150" t="s">
        <v>292</v>
      </c>
      <c r="E742" s="158" t="s">
        <v>1</v>
      </c>
      <c r="F742" s="159" t="s">
        <v>1195</v>
      </c>
      <c r="H742" s="160">
        <v>2.7</v>
      </c>
      <c r="I742" s="161"/>
      <c r="L742" s="157"/>
      <c r="M742" s="162"/>
      <c r="T742" s="163"/>
      <c r="AT742" s="158" t="s">
        <v>292</v>
      </c>
      <c r="AU742" s="158" t="s">
        <v>87</v>
      </c>
      <c r="AV742" s="12" t="s">
        <v>87</v>
      </c>
      <c r="AW742" s="12" t="s">
        <v>32</v>
      </c>
      <c r="AX742" s="12" t="s">
        <v>77</v>
      </c>
      <c r="AY742" s="158" t="s">
        <v>187</v>
      </c>
    </row>
    <row r="743" spans="2:65" s="15" customFormat="1" ht="11.25">
      <c r="B743" s="177"/>
      <c r="D743" s="150" t="s">
        <v>292</v>
      </c>
      <c r="E743" s="178" t="s">
        <v>1</v>
      </c>
      <c r="F743" s="179" t="s">
        <v>1185</v>
      </c>
      <c r="H743" s="180">
        <v>16.45</v>
      </c>
      <c r="I743" s="181"/>
      <c r="L743" s="177"/>
      <c r="M743" s="182"/>
      <c r="T743" s="183"/>
      <c r="AT743" s="178" t="s">
        <v>292</v>
      </c>
      <c r="AU743" s="178" t="s">
        <v>87</v>
      </c>
      <c r="AV743" s="15" t="s">
        <v>101</v>
      </c>
      <c r="AW743" s="15" t="s">
        <v>32</v>
      </c>
      <c r="AX743" s="15" t="s">
        <v>77</v>
      </c>
      <c r="AY743" s="178" t="s">
        <v>187</v>
      </c>
    </row>
    <row r="744" spans="2:65" s="12" customFormat="1" ht="11.25">
      <c r="B744" s="157"/>
      <c r="D744" s="150" t="s">
        <v>292</v>
      </c>
      <c r="E744" s="158" t="s">
        <v>1</v>
      </c>
      <c r="F744" s="159" t="s">
        <v>1196</v>
      </c>
      <c r="H744" s="160">
        <v>18</v>
      </c>
      <c r="I744" s="161"/>
      <c r="L744" s="157"/>
      <c r="M744" s="162"/>
      <c r="T744" s="163"/>
      <c r="AT744" s="158" t="s">
        <v>292</v>
      </c>
      <c r="AU744" s="158" t="s">
        <v>87</v>
      </c>
      <c r="AV744" s="12" t="s">
        <v>87</v>
      </c>
      <c r="AW744" s="12" t="s">
        <v>32</v>
      </c>
      <c r="AX744" s="12" t="s">
        <v>77</v>
      </c>
      <c r="AY744" s="158" t="s">
        <v>187</v>
      </c>
    </row>
    <row r="745" spans="2:65" s="15" customFormat="1" ht="11.25">
      <c r="B745" s="177"/>
      <c r="D745" s="150" t="s">
        <v>292</v>
      </c>
      <c r="E745" s="178" t="s">
        <v>1</v>
      </c>
      <c r="F745" s="179" t="s">
        <v>1187</v>
      </c>
      <c r="H745" s="180">
        <v>18</v>
      </c>
      <c r="I745" s="181"/>
      <c r="L745" s="177"/>
      <c r="M745" s="182"/>
      <c r="T745" s="183"/>
      <c r="AT745" s="178" t="s">
        <v>292</v>
      </c>
      <c r="AU745" s="178" t="s">
        <v>87</v>
      </c>
      <c r="AV745" s="15" t="s">
        <v>101</v>
      </c>
      <c r="AW745" s="15" t="s">
        <v>32</v>
      </c>
      <c r="AX745" s="15" t="s">
        <v>77</v>
      </c>
      <c r="AY745" s="178" t="s">
        <v>187</v>
      </c>
    </row>
    <row r="746" spans="2:65" s="12" customFormat="1" ht="11.25">
      <c r="B746" s="157"/>
      <c r="D746" s="150" t="s">
        <v>292</v>
      </c>
      <c r="E746" s="158" t="s">
        <v>1</v>
      </c>
      <c r="F746" s="159" t="s">
        <v>1197</v>
      </c>
      <c r="H746" s="160">
        <v>30.85</v>
      </c>
      <c r="I746" s="161"/>
      <c r="L746" s="157"/>
      <c r="M746" s="162"/>
      <c r="T746" s="163"/>
      <c r="AT746" s="158" t="s">
        <v>292</v>
      </c>
      <c r="AU746" s="158" t="s">
        <v>87</v>
      </c>
      <c r="AV746" s="12" t="s">
        <v>87</v>
      </c>
      <c r="AW746" s="12" t="s">
        <v>32</v>
      </c>
      <c r="AX746" s="12" t="s">
        <v>77</v>
      </c>
      <c r="AY746" s="158" t="s">
        <v>187</v>
      </c>
    </row>
    <row r="747" spans="2:65" s="15" customFormat="1" ht="11.25">
      <c r="B747" s="177"/>
      <c r="D747" s="150" t="s">
        <v>292</v>
      </c>
      <c r="E747" s="178" t="s">
        <v>1</v>
      </c>
      <c r="F747" s="179" t="s">
        <v>1189</v>
      </c>
      <c r="H747" s="180">
        <v>30.85</v>
      </c>
      <c r="I747" s="181"/>
      <c r="L747" s="177"/>
      <c r="M747" s="182"/>
      <c r="T747" s="183"/>
      <c r="AT747" s="178" t="s">
        <v>292</v>
      </c>
      <c r="AU747" s="178" t="s">
        <v>87</v>
      </c>
      <c r="AV747" s="15" t="s">
        <v>101</v>
      </c>
      <c r="AW747" s="15" t="s">
        <v>32</v>
      </c>
      <c r="AX747" s="15" t="s">
        <v>77</v>
      </c>
      <c r="AY747" s="178" t="s">
        <v>187</v>
      </c>
    </row>
    <row r="748" spans="2:65" s="12" customFormat="1" ht="11.25">
      <c r="B748" s="157"/>
      <c r="D748" s="150" t="s">
        <v>292</v>
      </c>
      <c r="E748" s="158" t="s">
        <v>1</v>
      </c>
      <c r="F748" s="159" t="s">
        <v>1198</v>
      </c>
      <c r="H748" s="160">
        <v>3.1</v>
      </c>
      <c r="I748" s="161"/>
      <c r="L748" s="157"/>
      <c r="M748" s="162"/>
      <c r="T748" s="163"/>
      <c r="AT748" s="158" t="s">
        <v>292</v>
      </c>
      <c r="AU748" s="158" t="s">
        <v>87</v>
      </c>
      <c r="AV748" s="12" t="s">
        <v>87</v>
      </c>
      <c r="AW748" s="12" t="s">
        <v>32</v>
      </c>
      <c r="AX748" s="12" t="s">
        <v>77</v>
      </c>
      <c r="AY748" s="158" t="s">
        <v>187</v>
      </c>
    </row>
    <row r="749" spans="2:65" s="15" customFormat="1" ht="11.25">
      <c r="B749" s="177"/>
      <c r="D749" s="150" t="s">
        <v>292</v>
      </c>
      <c r="E749" s="178" t="s">
        <v>1</v>
      </c>
      <c r="F749" s="179" t="s">
        <v>1199</v>
      </c>
      <c r="H749" s="180">
        <v>3.1</v>
      </c>
      <c r="I749" s="181"/>
      <c r="L749" s="177"/>
      <c r="M749" s="182"/>
      <c r="T749" s="183"/>
      <c r="AT749" s="178" t="s">
        <v>292</v>
      </c>
      <c r="AU749" s="178" t="s">
        <v>87</v>
      </c>
      <c r="AV749" s="15" t="s">
        <v>101</v>
      </c>
      <c r="AW749" s="15" t="s">
        <v>32</v>
      </c>
      <c r="AX749" s="15" t="s">
        <v>77</v>
      </c>
      <c r="AY749" s="178" t="s">
        <v>187</v>
      </c>
    </row>
    <row r="750" spans="2:65" s="13" customFormat="1" ht="11.25">
      <c r="B750" s="164"/>
      <c r="D750" s="150" t="s">
        <v>292</v>
      </c>
      <c r="E750" s="165" t="s">
        <v>1</v>
      </c>
      <c r="F750" s="166" t="s">
        <v>296</v>
      </c>
      <c r="H750" s="167">
        <v>68.400000000000006</v>
      </c>
      <c r="I750" s="168"/>
      <c r="L750" s="164"/>
      <c r="M750" s="169"/>
      <c r="T750" s="170"/>
      <c r="AT750" s="165" t="s">
        <v>292</v>
      </c>
      <c r="AU750" s="165" t="s">
        <v>87</v>
      </c>
      <c r="AV750" s="13" t="s">
        <v>207</v>
      </c>
      <c r="AW750" s="13" t="s">
        <v>32</v>
      </c>
      <c r="AX750" s="13" t="s">
        <v>85</v>
      </c>
      <c r="AY750" s="165" t="s">
        <v>187</v>
      </c>
    </row>
    <row r="751" spans="2:65" s="1" customFormat="1" ht="24.2" customHeight="1">
      <c r="B751" s="136"/>
      <c r="C751" s="184" t="s">
        <v>1200</v>
      </c>
      <c r="D751" s="184" t="s">
        <v>377</v>
      </c>
      <c r="E751" s="185" t="s">
        <v>1201</v>
      </c>
      <c r="F751" s="186" t="s">
        <v>1202</v>
      </c>
      <c r="G751" s="187" t="s">
        <v>286</v>
      </c>
      <c r="H751" s="188">
        <v>2.97</v>
      </c>
      <c r="I751" s="189"/>
      <c r="J751" s="190">
        <f>ROUND(I751*H751,2)</f>
        <v>0</v>
      </c>
      <c r="K751" s="186" t="s">
        <v>194</v>
      </c>
      <c r="L751" s="191"/>
      <c r="M751" s="192" t="s">
        <v>1</v>
      </c>
      <c r="N751" s="193" t="s">
        <v>42</v>
      </c>
      <c r="P751" s="146">
        <f>O751*H751</f>
        <v>0</v>
      </c>
      <c r="Q751" s="146">
        <v>2.3999999999999998E-3</v>
      </c>
      <c r="R751" s="146">
        <f>Q751*H751</f>
        <v>7.1279999999999998E-3</v>
      </c>
      <c r="S751" s="146">
        <v>0</v>
      </c>
      <c r="T751" s="147">
        <f>S751*H751</f>
        <v>0</v>
      </c>
      <c r="AR751" s="148" t="s">
        <v>227</v>
      </c>
      <c r="AT751" s="148" t="s">
        <v>377</v>
      </c>
      <c r="AU751" s="148" t="s">
        <v>87</v>
      </c>
      <c r="AY751" s="17" t="s">
        <v>187</v>
      </c>
      <c r="BE751" s="149">
        <f>IF(N751="základní",J751,0)</f>
        <v>0</v>
      </c>
      <c r="BF751" s="149">
        <f>IF(N751="snížená",J751,0)</f>
        <v>0</v>
      </c>
      <c r="BG751" s="149">
        <f>IF(N751="zákl. přenesená",J751,0)</f>
        <v>0</v>
      </c>
      <c r="BH751" s="149">
        <f>IF(N751="sníž. přenesená",J751,0)</f>
        <v>0</v>
      </c>
      <c r="BI751" s="149">
        <f>IF(N751="nulová",J751,0)</f>
        <v>0</v>
      </c>
      <c r="BJ751" s="17" t="s">
        <v>85</v>
      </c>
      <c r="BK751" s="149">
        <f>ROUND(I751*H751,2)</f>
        <v>0</v>
      </c>
      <c r="BL751" s="17" t="s">
        <v>207</v>
      </c>
      <c r="BM751" s="148" t="s">
        <v>1203</v>
      </c>
    </row>
    <row r="752" spans="2:65" s="1" customFormat="1" ht="19.5">
      <c r="B752" s="32"/>
      <c r="D752" s="150" t="s">
        <v>197</v>
      </c>
      <c r="F752" s="151" t="s">
        <v>1204</v>
      </c>
      <c r="I752" s="152"/>
      <c r="L752" s="32"/>
      <c r="M752" s="153"/>
      <c r="T752" s="56"/>
      <c r="AT752" s="17" t="s">
        <v>197</v>
      </c>
      <c r="AU752" s="17" t="s">
        <v>87</v>
      </c>
    </row>
    <row r="753" spans="2:65" s="12" customFormat="1" ht="11.25">
      <c r="B753" s="157"/>
      <c r="D753" s="150" t="s">
        <v>292</v>
      </c>
      <c r="E753" s="158" t="s">
        <v>1</v>
      </c>
      <c r="F753" s="159" t="s">
        <v>1205</v>
      </c>
      <c r="H753" s="160">
        <v>2.97</v>
      </c>
      <c r="I753" s="161"/>
      <c r="L753" s="157"/>
      <c r="M753" s="162"/>
      <c r="T753" s="163"/>
      <c r="AT753" s="158" t="s">
        <v>292</v>
      </c>
      <c r="AU753" s="158" t="s">
        <v>87</v>
      </c>
      <c r="AV753" s="12" t="s">
        <v>87</v>
      </c>
      <c r="AW753" s="12" t="s">
        <v>32</v>
      </c>
      <c r="AX753" s="12" t="s">
        <v>85</v>
      </c>
      <c r="AY753" s="158" t="s">
        <v>187</v>
      </c>
    </row>
    <row r="754" spans="2:65" s="1" customFormat="1" ht="24.2" customHeight="1">
      <c r="B754" s="136"/>
      <c r="C754" s="184" t="s">
        <v>1206</v>
      </c>
      <c r="D754" s="184" t="s">
        <v>377</v>
      </c>
      <c r="E754" s="185" t="s">
        <v>1207</v>
      </c>
      <c r="F754" s="186" t="s">
        <v>1208</v>
      </c>
      <c r="G754" s="187" t="s">
        <v>286</v>
      </c>
      <c r="H754" s="188">
        <v>68.984999999999999</v>
      </c>
      <c r="I754" s="189"/>
      <c r="J754" s="190">
        <f>ROUND(I754*H754,2)</f>
        <v>0</v>
      </c>
      <c r="K754" s="186" t="s">
        <v>194</v>
      </c>
      <c r="L754" s="191"/>
      <c r="M754" s="192" t="s">
        <v>1</v>
      </c>
      <c r="N754" s="193" t="s">
        <v>42</v>
      </c>
      <c r="P754" s="146">
        <f>O754*H754</f>
        <v>0</v>
      </c>
      <c r="Q754" s="146">
        <v>3.0000000000000001E-3</v>
      </c>
      <c r="R754" s="146">
        <f>Q754*H754</f>
        <v>0.206955</v>
      </c>
      <c r="S754" s="146">
        <v>0</v>
      </c>
      <c r="T754" s="147">
        <f>S754*H754</f>
        <v>0</v>
      </c>
      <c r="AR754" s="148" t="s">
        <v>227</v>
      </c>
      <c r="AT754" s="148" t="s">
        <v>377</v>
      </c>
      <c r="AU754" s="148" t="s">
        <v>87</v>
      </c>
      <c r="AY754" s="17" t="s">
        <v>187</v>
      </c>
      <c r="BE754" s="149">
        <f>IF(N754="základní",J754,0)</f>
        <v>0</v>
      </c>
      <c r="BF754" s="149">
        <f>IF(N754="snížená",J754,0)</f>
        <v>0</v>
      </c>
      <c r="BG754" s="149">
        <f>IF(N754="zákl. přenesená",J754,0)</f>
        <v>0</v>
      </c>
      <c r="BH754" s="149">
        <f>IF(N754="sníž. přenesená",J754,0)</f>
        <v>0</v>
      </c>
      <c r="BI754" s="149">
        <f>IF(N754="nulová",J754,0)</f>
        <v>0</v>
      </c>
      <c r="BJ754" s="17" t="s">
        <v>85</v>
      </c>
      <c r="BK754" s="149">
        <f>ROUND(I754*H754,2)</f>
        <v>0</v>
      </c>
      <c r="BL754" s="17" t="s">
        <v>207</v>
      </c>
      <c r="BM754" s="148" t="s">
        <v>1209</v>
      </c>
    </row>
    <row r="755" spans="2:65" s="1" customFormat="1" ht="19.5">
      <c r="B755" s="32"/>
      <c r="D755" s="150" t="s">
        <v>197</v>
      </c>
      <c r="F755" s="151" t="s">
        <v>1204</v>
      </c>
      <c r="I755" s="152"/>
      <c r="L755" s="32"/>
      <c r="M755" s="153"/>
      <c r="T755" s="56"/>
      <c r="AT755" s="17" t="s">
        <v>197</v>
      </c>
      <c r="AU755" s="17" t="s">
        <v>87</v>
      </c>
    </row>
    <row r="756" spans="2:65" s="12" customFormat="1" ht="11.25">
      <c r="B756" s="157"/>
      <c r="D756" s="150" t="s">
        <v>292</v>
      </c>
      <c r="E756" s="158" t="s">
        <v>1</v>
      </c>
      <c r="F756" s="159" t="s">
        <v>1210</v>
      </c>
      <c r="H756" s="160">
        <v>68.984999999999999</v>
      </c>
      <c r="I756" s="161"/>
      <c r="L756" s="157"/>
      <c r="M756" s="162"/>
      <c r="T756" s="163"/>
      <c r="AT756" s="158" t="s">
        <v>292</v>
      </c>
      <c r="AU756" s="158" t="s">
        <v>87</v>
      </c>
      <c r="AV756" s="12" t="s">
        <v>87</v>
      </c>
      <c r="AW756" s="12" t="s">
        <v>32</v>
      </c>
      <c r="AX756" s="12" t="s">
        <v>85</v>
      </c>
      <c r="AY756" s="158" t="s">
        <v>187</v>
      </c>
    </row>
    <row r="757" spans="2:65" s="1" customFormat="1" ht="37.9" customHeight="1">
      <c r="B757" s="136"/>
      <c r="C757" s="137" t="s">
        <v>1211</v>
      </c>
      <c r="D757" s="137" t="s">
        <v>190</v>
      </c>
      <c r="E757" s="138" t="s">
        <v>1212</v>
      </c>
      <c r="F757" s="139" t="s">
        <v>1213</v>
      </c>
      <c r="G757" s="140" t="s">
        <v>286</v>
      </c>
      <c r="H757" s="141">
        <v>26.699000000000002</v>
      </c>
      <c r="I757" s="142"/>
      <c r="J757" s="143">
        <f>ROUND(I757*H757,2)</f>
        <v>0</v>
      </c>
      <c r="K757" s="139" t="s">
        <v>194</v>
      </c>
      <c r="L757" s="32"/>
      <c r="M757" s="144" t="s">
        <v>1</v>
      </c>
      <c r="N757" s="145" t="s">
        <v>42</v>
      </c>
      <c r="P757" s="146">
        <f>O757*H757</f>
        <v>0</v>
      </c>
      <c r="Q757" s="146">
        <v>1E-4</v>
      </c>
      <c r="R757" s="146">
        <f>Q757*H757</f>
        <v>2.6699000000000002E-3</v>
      </c>
      <c r="S757" s="146">
        <v>0</v>
      </c>
      <c r="T757" s="147">
        <f>S757*H757</f>
        <v>0</v>
      </c>
      <c r="AR757" s="148" t="s">
        <v>207</v>
      </c>
      <c r="AT757" s="148" t="s">
        <v>190</v>
      </c>
      <c r="AU757" s="148" t="s">
        <v>87</v>
      </c>
      <c r="AY757" s="17" t="s">
        <v>187</v>
      </c>
      <c r="BE757" s="149">
        <f>IF(N757="základní",J757,0)</f>
        <v>0</v>
      </c>
      <c r="BF757" s="149">
        <f>IF(N757="snížená",J757,0)</f>
        <v>0</v>
      </c>
      <c r="BG757" s="149">
        <f>IF(N757="zákl. přenesená",J757,0)</f>
        <v>0</v>
      </c>
      <c r="BH757" s="149">
        <f>IF(N757="sníž. přenesená",J757,0)</f>
        <v>0</v>
      </c>
      <c r="BI757" s="149">
        <f>IF(N757="nulová",J757,0)</f>
        <v>0</v>
      </c>
      <c r="BJ757" s="17" t="s">
        <v>85</v>
      </c>
      <c r="BK757" s="149">
        <f>ROUND(I757*H757,2)</f>
        <v>0</v>
      </c>
      <c r="BL757" s="17" t="s">
        <v>207</v>
      </c>
      <c r="BM757" s="148" t="s">
        <v>1214</v>
      </c>
    </row>
    <row r="758" spans="2:65" s="1" customFormat="1" ht="37.9" customHeight="1">
      <c r="B758" s="136"/>
      <c r="C758" s="137" t="s">
        <v>1215</v>
      </c>
      <c r="D758" s="137" t="s">
        <v>190</v>
      </c>
      <c r="E758" s="138" t="s">
        <v>1216</v>
      </c>
      <c r="F758" s="139" t="s">
        <v>1217</v>
      </c>
      <c r="G758" s="140" t="s">
        <v>286</v>
      </c>
      <c r="H758" s="141">
        <v>68.400000000000006</v>
      </c>
      <c r="I758" s="142"/>
      <c r="J758" s="143">
        <f>ROUND(I758*H758,2)</f>
        <v>0</v>
      </c>
      <c r="K758" s="139" t="s">
        <v>194</v>
      </c>
      <c r="L758" s="32"/>
      <c r="M758" s="144" t="s">
        <v>1</v>
      </c>
      <c r="N758" s="145" t="s">
        <v>42</v>
      </c>
      <c r="P758" s="146">
        <f>O758*H758</f>
        <v>0</v>
      </c>
      <c r="Q758" s="146">
        <v>8.0000000000000007E-5</v>
      </c>
      <c r="R758" s="146">
        <f>Q758*H758</f>
        <v>5.4720000000000012E-3</v>
      </c>
      <c r="S758" s="146">
        <v>0</v>
      </c>
      <c r="T758" s="147">
        <f>S758*H758</f>
        <v>0</v>
      </c>
      <c r="AR758" s="148" t="s">
        <v>207</v>
      </c>
      <c r="AT758" s="148" t="s">
        <v>190</v>
      </c>
      <c r="AU758" s="148" t="s">
        <v>87</v>
      </c>
      <c r="AY758" s="17" t="s">
        <v>187</v>
      </c>
      <c r="BE758" s="149">
        <f>IF(N758="základní",J758,0)</f>
        <v>0</v>
      </c>
      <c r="BF758" s="149">
        <f>IF(N758="snížená",J758,0)</f>
        <v>0</v>
      </c>
      <c r="BG758" s="149">
        <f>IF(N758="zákl. přenesená",J758,0)</f>
        <v>0</v>
      </c>
      <c r="BH758" s="149">
        <f>IF(N758="sníž. přenesená",J758,0)</f>
        <v>0</v>
      </c>
      <c r="BI758" s="149">
        <f>IF(N758="nulová",J758,0)</f>
        <v>0</v>
      </c>
      <c r="BJ758" s="17" t="s">
        <v>85</v>
      </c>
      <c r="BK758" s="149">
        <f>ROUND(I758*H758,2)</f>
        <v>0</v>
      </c>
      <c r="BL758" s="17" t="s">
        <v>207</v>
      </c>
      <c r="BM758" s="148" t="s">
        <v>1218</v>
      </c>
    </row>
    <row r="759" spans="2:65" s="1" customFormat="1" ht="33" customHeight="1">
      <c r="B759" s="136"/>
      <c r="C759" s="137" t="s">
        <v>1219</v>
      </c>
      <c r="D759" s="137" t="s">
        <v>190</v>
      </c>
      <c r="E759" s="138" t="s">
        <v>1220</v>
      </c>
      <c r="F759" s="139" t="s">
        <v>1221</v>
      </c>
      <c r="G759" s="140" t="s">
        <v>286</v>
      </c>
      <c r="H759" s="141">
        <v>106.339</v>
      </c>
      <c r="I759" s="142"/>
      <c r="J759" s="143">
        <f>ROUND(I759*H759,2)</f>
        <v>0</v>
      </c>
      <c r="K759" s="139" t="s">
        <v>1</v>
      </c>
      <c r="L759" s="32"/>
      <c r="M759" s="144" t="s">
        <v>1</v>
      </c>
      <c r="N759" s="145" t="s">
        <v>42</v>
      </c>
      <c r="P759" s="146">
        <f>O759*H759</f>
        <v>0</v>
      </c>
      <c r="Q759" s="146">
        <v>0</v>
      </c>
      <c r="R759" s="146">
        <f>Q759*H759</f>
        <v>0</v>
      </c>
      <c r="S759" s="146">
        <v>0</v>
      </c>
      <c r="T759" s="147">
        <f>S759*H759</f>
        <v>0</v>
      </c>
      <c r="AR759" s="148" t="s">
        <v>207</v>
      </c>
      <c r="AT759" s="148" t="s">
        <v>190</v>
      </c>
      <c r="AU759" s="148" t="s">
        <v>87</v>
      </c>
      <c r="AY759" s="17" t="s">
        <v>187</v>
      </c>
      <c r="BE759" s="149">
        <f>IF(N759="základní",J759,0)</f>
        <v>0</v>
      </c>
      <c r="BF759" s="149">
        <f>IF(N759="snížená",J759,0)</f>
        <v>0</v>
      </c>
      <c r="BG759" s="149">
        <f>IF(N759="zákl. přenesená",J759,0)</f>
        <v>0</v>
      </c>
      <c r="BH759" s="149">
        <f>IF(N759="sníž. přenesená",J759,0)</f>
        <v>0</v>
      </c>
      <c r="BI759" s="149">
        <f>IF(N759="nulová",J759,0)</f>
        <v>0</v>
      </c>
      <c r="BJ759" s="17" t="s">
        <v>85</v>
      </c>
      <c r="BK759" s="149">
        <f>ROUND(I759*H759,2)</f>
        <v>0</v>
      </c>
      <c r="BL759" s="17" t="s">
        <v>207</v>
      </c>
      <c r="BM759" s="148" t="s">
        <v>1222</v>
      </c>
    </row>
    <row r="760" spans="2:65" s="1" customFormat="1" ht="24.2" customHeight="1">
      <c r="B760" s="136"/>
      <c r="C760" s="137" t="s">
        <v>1223</v>
      </c>
      <c r="D760" s="137" t="s">
        <v>190</v>
      </c>
      <c r="E760" s="138" t="s">
        <v>1224</v>
      </c>
      <c r="F760" s="139" t="s">
        <v>1225</v>
      </c>
      <c r="G760" s="140" t="s">
        <v>286</v>
      </c>
      <c r="H760" s="141">
        <v>30</v>
      </c>
      <c r="I760" s="142"/>
      <c r="J760" s="143">
        <f>ROUND(I760*H760,2)</f>
        <v>0</v>
      </c>
      <c r="K760" s="139" t="s">
        <v>194</v>
      </c>
      <c r="L760" s="32"/>
      <c r="M760" s="144" t="s">
        <v>1</v>
      </c>
      <c r="N760" s="145" t="s">
        <v>42</v>
      </c>
      <c r="P760" s="146">
        <f>O760*H760</f>
        <v>0</v>
      </c>
      <c r="Q760" s="146">
        <v>1.3999999999999999E-4</v>
      </c>
      <c r="R760" s="146">
        <f>Q760*H760</f>
        <v>4.1999999999999997E-3</v>
      </c>
      <c r="S760" s="146">
        <v>0</v>
      </c>
      <c r="T760" s="147">
        <f>S760*H760</f>
        <v>0</v>
      </c>
      <c r="AR760" s="148" t="s">
        <v>207</v>
      </c>
      <c r="AT760" s="148" t="s">
        <v>190</v>
      </c>
      <c r="AU760" s="148" t="s">
        <v>87</v>
      </c>
      <c r="AY760" s="17" t="s">
        <v>187</v>
      </c>
      <c r="BE760" s="149">
        <f>IF(N760="základní",J760,0)</f>
        <v>0</v>
      </c>
      <c r="BF760" s="149">
        <f>IF(N760="snížená",J760,0)</f>
        <v>0</v>
      </c>
      <c r="BG760" s="149">
        <f>IF(N760="zákl. přenesená",J760,0)</f>
        <v>0</v>
      </c>
      <c r="BH760" s="149">
        <f>IF(N760="sníž. přenesená",J760,0)</f>
        <v>0</v>
      </c>
      <c r="BI760" s="149">
        <f>IF(N760="nulová",J760,0)</f>
        <v>0</v>
      </c>
      <c r="BJ760" s="17" t="s">
        <v>85</v>
      </c>
      <c r="BK760" s="149">
        <f>ROUND(I760*H760,2)</f>
        <v>0</v>
      </c>
      <c r="BL760" s="17" t="s">
        <v>207</v>
      </c>
      <c r="BM760" s="148" t="s">
        <v>1226</v>
      </c>
    </row>
    <row r="761" spans="2:65" s="12" customFormat="1" ht="11.25">
      <c r="B761" s="157"/>
      <c r="D761" s="150" t="s">
        <v>292</v>
      </c>
      <c r="E761" s="158" t="s">
        <v>1</v>
      </c>
      <c r="F761" s="159" t="s">
        <v>1227</v>
      </c>
      <c r="H761" s="160">
        <v>5.8559999999999999</v>
      </c>
      <c r="I761" s="161"/>
      <c r="L761" s="157"/>
      <c r="M761" s="162"/>
      <c r="T761" s="163"/>
      <c r="AT761" s="158" t="s">
        <v>292</v>
      </c>
      <c r="AU761" s="158" t="s">
        <v>87</v>
      </c>
      <c r="AV761" s="12" t="s">
        <v>87</v>
      </c>
      <c r="AW761" s="12" t="s">
        <v>32</v>
      </c>
      <c r="AX761" s="12" t="s">
        <v>77</v>
      </c>
      <c r="AY761" s="158" t="s">
        <v>187</v>
      </c>
    </row>
    <row r="762" spans="2:65" s="15" customFormat="1" ht="11.25">
      <c r="B762" s="177"/>
      <c r="D762" s="150" t="s">
        <v>292</v>
      </c>
      <c r="E762" s="178" t="s">
        <v>1</v>
      </c>
      <c r="F762" s="179" t="s">
        <v>1185</v>
      </c>
      <c r="H762" s="180">
        <v>5.8559999999999999</v>
      </c>
      <c r="I762" s="181"/>
      <c r="L762" s="177"/>
      <c r="M762" s="182"/>
      <c r="T762" s="183"/>
      <c r="AT762" s="178" t="s">
        <v>292</v>
      </c>
      <c r="AU762" s="178" t="s">
        <v>87</v>
      </c>
      <c r="AV762" s="15" t="s">
        <v>101</v>
      </c>
      <c r="AW762" s="15" t="s">
        <v>32</v>
      </c>
      <c r="AX762" s="15" t="s">
        <v>77</v>
      </c>
      <c r="AY762" s="178" t="s">
        <v>187</v>
      </c>
    </row>
    <row r="763" spans="2:65" s="12" customFormat="1" ht="11.25">
      <c r="B763" s="157"/>
      <c r="D763" s="150" t="s">
        <v>292</v>
      </c>
      <c r="E763" s="158" t="s">
        <v>1</v>
      </c>
      <c r="F763" s="159" t="s">
        <v>1228</v>
      </c>
      <c r="H763" s="160">
        <v>3.9329999999999998</v>
      </c>
      <c r="I763" s="161"/>
      <c r="L763" s="157"/>
      <c r="M763" s="162"/>
      <c r="T763" s="163"/>
      <c r="AT763" s="158" t="s">
        <v>292</v>
      </c>
      <c r="AU763" s="158" t="s">
        <v>87</v>
      </c>
      <c r="AV763" s="12" t="s">
        <v>87</v>
      </c>
      <c r="AW763" s="12" t="s">
        <v>32</v>
      </c>
      <c r="AX763" s="12" t="s">
        <v>77</v>
      </c>
      <c r="AY763" s="158" t="s">
        <v>187</v>
      </c>
    </row>
    <row r="764" spans="2:65" s="15" customFormat="1" ht="11.25">
      <c r="B764" s="177"/>
      <c r="D764" s="150" t="s">
        <v>292</v>
      </c>
      <c r="E764" s="178" t="s">
        <v>1</v>
      </c>
      <c r="F764" s="179" t="s">
        <v>1187</v>
      </c>
      <c r="H764" s="180">
        <v>3.9329999999999998</v>
      </c>
      <c r="I764" s="181"/>
      <c r="L764" s="177"/>
      <c r="M764" s="182"/>
      <c r="T764" s="183"/>
      <c r="AT764" s="178" t="s">
        <v>292</v>
      </c>
      <c r="AU764" s="178" t="s">
        <v>87</v>
      </c>
      <c r="AV764" s="15" t="s">
        <v>101</v>
      </c>
      <c r="AW764" s="15" t="s">
        <v>32</v>
      </c>
      <c r="AX764" s="15" t="s">
        <v>77</v>
      </c>
      <c r="AY764" s="178" t="s">
        <v>187</v>
      </c>
    </row>
    <row r="765" spans="2:65" s="12" customFormat="1" ht="11.25">
      <c r="B765" s="157"/>
      <c r="D765" s="150" t="s">
        <v>292</v>
      </c>
      <c r="E765" s="158" t="s">
        <v>1</v>
      </c>
      <c r="F765" s="159" t="s">
        <v>1229</v>
      </c>
      <c r="H765" s="160">
        <v>20.210999999999999</v>
      </c>
      <c r="I765" s="161"/>
      <c r="L765" s="157"/>
      <c r="M765" s="162"/>
      <c r="T765" s="163"/>
      <c r="AT765" s="158" t="s">
        <v>292</v>
      </c>
      <c r="AU765" s="158" t="s">
        <v>87</v>
      </c>
      <c r="AV765" s="12" t="s">
        <v>87</v>
      </c>
      <c r="AW765" s="12" t="s">
        <v>32</v>
      </c>
      <c r="AX765" s="12" t="s">
        <v>77</v>
      </c>
      <c r="AY765" s="158" t="s">
        <v>187</v>
      </c>
    </row>
    <row r="766" spans="2:65" s="15" customFormat="1" ht="11.25">
      <c r="B766" s="177"/>
      <c r="D766" s="150" t="s">
        <v>292</v>
      </c>
      <c r="E766" s="178" t="s">
        <v>1</v>
      </c>
      <c r="F766" s="179" t="s">
        <v>1189</v>
      </c>
      <c r="H766" s="180">
        <v>20.210999999999999</v>
      </c>
      <c r="I766" s="181"/>
      <c r="L766" s="177"/>
      <c r="M766" s="182"/>
      <c r="T766" s="183"/>
      <c r="AT766" s="178" t="s">
        <v>292</v>
      </c>
      <c r="AU766" s="178" t="s">
        <v>87</v>
      </c>
      <c r="AV766" s="15" t="s">
        <v>101</v>
      </c>
      <c r="AW766" s="15" t="s">
        <v>32</v>
      </c>
      <c r="AX766" s="15" t="s">
        <v>77</v>
      </c>
      <c r="AY766" s="178" t="s">
        <v>187</v>
      </c>
    </row>
    <row r="767" spans="2:65" s="13" customFormat="1" ht="11.25">
      <c r="B767" s="164"/>
      <c r="D767" s="150" t="s">
        <v>292</v>
      </c>
      <c r="E767" s="165" t="s">
        <v>1</v>
      </c>
      <c r="F767" s="166" t="s">
        <v>296</v>
      </c>
      <c r="H767" s="167">
        <v>30</v>
      </c>
      <c r="I767" s="168"/>
      <c r="L767" s="164"/>
      <c r="M767" s="169"/>
      <c r="T767" s="170"/>
      <c r="AT767" s="165" t="s">
        <v>292</v>
      </c>
      <c r="AU767" s="165" t="s">
        <v>87</v>
      </c>
      <c r="AV767" s="13" t="s">
        <v>207</v>
      </c>
      <c r="AW767" s="13" t="s">
        <v>32</v>
      </c>
      <c r="AX767" s="13" t="s">
        <v>85</v>
      </c>
      <c r="AY767" s="165" t="s">
        <v>187</v>
      </c>
    </row>
    <row r="768" spans="2:65" s="1" customFormat="1" ht="24.2" customHeight="1">
      <c r="B768" s="136"/>
      <c r="C768" s="137" t="s">
        <v>1230</v>
      </c>
      <c r="D768" s="137" t="s">
        <v>190</v>
      </c>
      <c r="E768" s="138" t="s">
        <v>1231</v>
      </c>
      <c r="F768" s="139" t="s">
        <v>1232</v>
      </c>
      <c r="G768" s="140" t="s">
        <v>286</v>
      </c>
      <c r="H768" s="141">
        <v>30</v>
      </c>
      <c r="I768" s="142"/>
      <c r="J768" s="143">
        <f>ROUND(I768*H768,2)</f>
        <v>0</v>
      </c>
      <c r="K768" s="139" t="s">
        <v>194</v>
      </c>
      <c r="L768" s="32"/>
      <c r="M768" s="144" t="s">
        <v>1</v>
      </c>
      <c r="N768" s="145" t="s">
        <v>42</v>
      </c>
      <c r="P768" s="146">
        <f>O768*H768</f>
        <v>0</v>
      </c>
      <c r="Q768" s="146">
        <v>2.7499999999999998E-3</v>
      </c>
      <c r="R768" s="146">
        <f>Q768*H768</f>
        <v>8.249999999999999E-2</v>
      </c>
      <c r="S768" s="146">
        <v>0</v>
      </c>
      <c r="T768" s="147">
        <f>S768*H768</f>
        <v>0</v>
      </c>
      <c r="AR768" s="148" t="s">
        <v>207</v>
      </c>
      <c r="AT768" s="148" t="s">
        <v>190</v>
      </c>
      <c r="AU768" s="148" t="s">
        <v>87</v>
      </c>
      <c r="AY768" s="17" t="s">
        <v>187</v>
      </c>
      <c r="BE768" s="149">
        <f>IF(N768="základní",J768,0)</f>
        <v>0</v>
      </c>
      <c r="BF768" s="149">
        <f>IF(N768="snížená",J768,0)</f>
        <v>0</v>
      </c>
      <c r="BG768" s="149">
        <f>IF(N768="zákl. přenesená",J768,0)</f>
        <v>0</v>
      </c>
      <c r="BH768" s="149">
        <f>IF(N768="sníž. přenesená",J768,0)</f>
        <v>0</v>
      </c>
      <c r="BI768" s="149">
        <f>IF(N768="nulová",J768,0)</f>
        <v>0</v>
      </c>
      <c r="BJ768" s="17" t="s">
        <v>85</v>
      </c>
      <c r="BK768" s="149">
        <f>ROUND(I768*H768,2)</f>
        <v>0</v>
      </c>
      <c r="BL768" s="17" t="s">
        <v>207</v>
      </c>
      <c r="BM768" s="148" t="s">
        <v>1233</v>
      </c>
    </row>
    <row r="769" spans="2:65" s="1" customFormat="1" ht="24.2" customHeight="1">
      <c r="B769" s="136"/>
      <c r="C769" s="137" t="s">
        <v>1234</v>
      </c>
      <c r="D769" s="137" t="s">
        <v>190</v>
      </c>
      <c r="E769" s="138" t="s">
        <v>1235</v>
      </c>
      <c r="F769" s="139" t="s">
        <v>1236</v>
      </c>
      <c r="G769" s="140" t="s">
        <v>286</v>
      </c>
      <c r="H769" s="141">
        <v>228.6</v>
      </c>
      <c r="I769" s="142"/>
      <c r="J769" s="143">
        <f>ROUND(I769*H769,2)</f>
        <v>0</v>
      </c>
      <c r="K769" s="139" t="s">
        <v>194</v>
      </c>
      <c r="L769" s="32"/>
      <c r="M769" s="144" t="s">
        <v>1</v>
      </c>
      <c r="N769" s="145" t="s">
        <v>42</v>
      </c>
      <c r="P769" s="146">
        <f>O769*H769</f>
        <v>0</v>
      </c>
      <c r="Q769" s="146">
        <v>1.3999999999999999E-4</v>
      </c>
      <c r="R769" s="146">
        <f>Q769*H769</f>
        <v>3.2003999999999998E-2</v>
      </c>
      <c r="S769" s="146">
        <v>0</v>
      </c>
      <c r="T769" s="147">
        <f>S769*H769</f>
        <v>0</v>
      </c>
      <c r="AR769" s="148" t="s">
        <v>207</v>
      </c>
      <c r="AT769" s="148" t="s">
        <v>190</v>
      </c>
      <c r="AU769" s="148" t="s">
        <v>87</v>
      </c>
      <c r="AY769" s="17" t="s">
        <v>187</v>
      </c>
      <c r="BE769" s="149">
        <f>IF(N769="základní",J769,0)</f>
        <v>0</v>
      </c>
      <c r="BF769" s="149">
        <f>IF(N769="snížená",J769,0)</f>
        <v>0</v>
      </c>
      <c r="BG769" s="149">
        <f>IF(N769="zákl. přenesená",J769,0)</f>
        <v>0</v>
      </c>
      <c r="BH769" s="149">
        <f>IF(N769="sníž. přenesená",J769,0)</f>
        <v>0</v>
      </c>
      <c r="BI769" s="149">
        <f>IF(N769="nulová",J769,0)</f>
        <v>0</v>
      </c>
      <c r="BJ769" s="17" t="s">
        <v>85</v>
      </c>
      <c r="BK769" s="149">
        <f>ROUND(I769*H769,2)</f>
        <v>0</v>
      </c>
      <c r="BL769" s="17" t="s">
        <v>207</v>
      </c>
      <c r="BM769" s="148" t="s">
        <v>1237</v>
      </c>
    </row>
    <row r="770" spans="2:65" s="12" customFormat="1" ht="11.25">
      <c r="B770" s="157"/>
      <c r="D770" s="150" t="s">
        <v>292</v>
      </c>
      <c r="E770" s="158" t="s">
        <v>1</v>
      </c>
      <c r="F770" s="159" t="s">
        <v>1121</v>
      </c>
      <c r="H770" s="160">
        <v>89.6</v>
      </c>
      <c r="I770" s="161"/>
      <c r="L770" s="157"/>
      <c r="M770" s="162"/>
      <c r="T770" s="163"/>
      <c r="AT770" s="158" t="s">
        <v>292</v>
      </c>
      <c r="AU770" s="158" t="s">
        <v>87</v>
      </c>
      <c r="AV770" s="12" t="s">
        <v>87</v>
      </c>
      <c r="AW770" s="12" t="s">
        <v>32</v>
      </c>
      <c r="AX770" s="12" t="s">
        <v>77</v>
      </c>
      <c r="AY770" s="158" t="s">
        <v>187</v>
      </c>
    </row>
    <row r="771" spans="2:65" s="12" customFormat="1" ht="11.25">
      <c r="B771" s="157"/>
      <c r="D771" s="150" t="s">
        <v>292</v>
      </c>
      <c r="E771" s="158" t="s">
        <v>1</v>
      </c>
      <c r="F771" s="159" t="s">
        <v>1238</v>
      </c>
      <c r="H771" s="160">
        <v>37.200000000000003</v>
      </c>
      <c r="I771" s="161"/>
      <c r="L771" s="157"/>
      <c r="M771" s="162"/>
      <c r="T771" s="163"/>
      <c r="AT771" s="158" t="s">
        <v>292</v>
      </c>
      <c r="AU771" s="158" t="s">
        <v>87</v>
      </c>
      <c r="AV771" s="12" t="s">
        <v>87</v>
      </c>
      <c r="AW771" s="12" t="s">
        <v>32</v>
      </c>
      <c r="AX771" s="12" t="s">
        <v>77</v>
      </c>
      <c r="AY771" s="158" t="s">
        <v>187</v>
      </c>
    </row>
    <row r="772" spans="2:65" s="12" customFormat="1" ht="11.25">
      <c r="B772" s="157"/>
      <c r="D772" s="150" t="s">
        <v>292</v>
      </c>
      <c r="E772" s="158" t="s">
        <v>1</v>
      </c>
      <c r="F772" s="159" t="s">
        <v>1239</v>
      </c>
      <c r="H772" s="160">
        <v>60.1</v>
      </c>
      <c r="I772" s="161"/>
      <c r="L772" s="157"/>
      <c r="M772" s="162"/>
      <c r="T772" s="163"/>
      <c r="AT772" s="158" t="s">
        <v>292</v>
      </c>
      <c r="AU772" s="158" t="s">
        <v>87</v>
      </c>
      <c r="AV772" s="12" t="s">
        <v>87</v>
      </c>
      <c r="AW772" s="12" t="s">
        <v>32</v>
      </c>
      <c r="AX772" s="12" t="s">
        <v>77</v>
      </c>
      <c r="AY772" s="158" t="s">
        <v>187</v>
      </c>
    </row>
    <row r="773" spans="2:65" s="12" customFormat="1" ht="11.25">
      <c r="B773" s="157"/>
      <c r="D773" s="150" t="s">
        <v>292</v>
      </c>
      <c r="E773" s="158" t="s">
        <v>1</v>
      </c>
      <c r="F773" s="159" t="s">
        <v>1240</v>
      </c>
      <c r="H773" s="160">
        <v>41.7</v>
      </c>
      <c r="I773" s="161"/>
      <c r="L773" s="157"/>
      <c r="M773" s="162"/>
      <c r="T773" s="163"/>
      <c r="AT773" s="158" t="s">
        <v>292</v>
      </c>
      <c r="AU773" s="158" t="s">
        <v>87</v>
      </c>
      <c r="AV773" s="12" t="s">
        <v>87</v>
      </c>
      <c r="AW773" s="12" t="s">
        <v>32</v>
      </c>
      <c r="AX773" s="12" t="s">
        <v>77</v>
      </c>
      <c r="AY773" s="158" t="s">
        <v>187</v>
      </c>
    </row>
    <row r="774" spans="2:65" s="13" customFormat="1" ht="11.25">
      <c r="B774" s="164"/>
      <c r="D774" s="150" t="s">
        <v>292</v>
      </c>
      <c r="E774" s="165" t="s">
        <v>1</v>
      </c>
      <c r="F774" s="166" t="s">
        <v>296</v>
      </c>
      <c r="H774" s="167">
        <v>228.6</v>
      </c>
      <c r="I774" s="168"/>
      <c r="L774" s="164"/>
      <c r="M774" s="169"/>
      <c r="T774" s="170"/>
      <c r="AT774" s="165" t="s">
        <v>292</v>
      </c>
      <c r="AU774" s="165" t="s">
        <v>87</v>
      </c>
      <c r="AV774" s="13" t="s">
        <v>207</v>
      </c>
      <c r="AW774" s="13" t="s">
        <v>32</v>
      </c>
      <c r="AX774" s="13" t="s">
        <v>85</v>
      </c>
      <c r="AY774" s="165" t="s">
        <v>187</v>
      </c>
    </row>
    <row r="775" spans="2:65" s="1" customFormat="1" ht="24.2" customHeight="1">
      <c r="B775" s="136"/>
      <c r="C775" s="137" t="s">
        <v>1241</v>
      </c>
      <c r="D775" s="137" t="s">
        <v>190</v>
      </c>
      <c r="E775" s="138" t="s">
        <v>1242</v>
      </c>
      <c r="F775" s="139" t="s">
        <v>1243</v>
      </c>
      <c r="G775" s="140" t="s">
        <v>286</v>
      </c>
      <c r="H775" s="141">
        <v>228.6</v>
      </c>
      <c r="I775" s="142"/>
      <c r="J775" s="143">
        <f>ROUND(I775*H775,2)</f>
        <v>0</v>
      </c>
      <c r="K775" s="139" t="s">
        <v>194</v>
      </c>
      <c r="L775" s="32"/>
      <c r="M775" s="144" t="s">
        <v>1</v>
      </c>
      <c r="N775" s="145" t="s">
        <v>42</v>
      </c>
      <c r="P775" s="146">
        <f>O775*H775</f>
        <v>0</v>
      </c>
      <c r="Q775" s="146">
        <v>2.7499999999999998E-3</v>
      </c>
      <c r="R775" s="146">
        <f>Q775*H775</f>
        <v>0.62864999999999993</v>
      </c>
      <c r="S775" s="146">
        <v>0</v>
      </c>
      <c r="T775" s="147">
        <f>S775*H775</f>
        <v>0</v>
      </c>
      <c r="AR775" s="148" t="s">
        <v>207</v>
      </c>
      <c r="AT775" s="148" t="s">
        <v>190</v>
      </c>
      <c r="AU775" s="148" t="s">
        <v>87</v>
      </c>
      <c r="AY775" s="17" t="s">
        <v>187</v>
      </c>
      <c r="BE775" s="149">
        <f>IF(N775="základní",J775,0)</f>
        <v>0</v>
      </c>
      <c r="BF775" s="149">
        <f>IF(N775="snížená",J775,0)</f>
        <v>0</v>
      </c>
      <c r="BG775" s="149">
        <f>IF(N775="zákl. přenesená",J775,0)</f>
        <v>0</v>
      </c>
      <c r="BH775" s="149">
        <f>IF(N775="sníž. přenesená",J775,0)</f>
        <v>0</v>
      </c>
      <c r="BI775" s="149">
        <f>IF(N775="nulová",J775,0)</f>
        <v>0</v>
      </c>
      <c r="BJ775" s="17" t="s">
        <v>85</v>
      </c>
      <c r="BK775" s="149">
        <f>ROUND(I775*H775,2)</f>
        <v>0</v>
      </c>
      <c r="BL775" s="17" t="s">
        <v>207</v>
      </c>
      <c r="BM775" s="148" t="s">
        <v>1244</v>
      </c>
    </row>
    <row r="776" spans="2:65" s="1" customFormat="1" ht="24.2" customHeight="1">
      <c r="B776" s="136"/>
      <c r="C776" s="137" t="s">
        <v>1245</v>
      </c>
      <c r="D776" s="137" t="s">
        <v>190</v>
      </c>
      <c r="E776" s="138" t="s">
        <v>1246</v>
      </c>
      <c r="F776" s="139" t="s">
        <v>1247</v>
      </c>
      <c r="G776" s="140" t="s">
        <v>286</v>
      </c>
      <c r="H776" s="141">
        <v>2.6</v>
      </c>
      <c r="I776" s="142"/>
      <c r="J776" s="143">
        <f>ROUND(I776*H776,2)</f>
        <v>0</v>
      </c>
      <c r="K776" s="139" t="s">
        <v>194</v>
      </c>
      <c r="L776" s="32"/>
      <c r="M776" s="144" t="s">
        <v>1</v>
      </c>
      <c r="N776" s="145" t="s">
        <v>42</v>
      </c>
      <c r="P776" s="146">
        <f>O776*H776</f>
        <v>0</v>
      </c>
      <c r="Q776" s="146">
        <v>1.3999999999999999E-4</v>
      </c>
      <c r="R776" s="146">
        <f>Q776*H776</f>
        <v>3.6399999999999996E-4</v>
      </c>
      <c r="S776" s="146">
        <v>0</v>
      </c>
      <c r="T776" s="147">
        <f>S776*H776</f>
        <v>0</v>
      </c>
      <c r="AR776" s="148" t="s">
        <v>207</v>
      </c>
      <c r="AT776" s="148" t="s">
        <v>190</v>
      </c>
      <c r="AU776" s="148" t="s">
        <v>87</v>
      </c>
      <c r="AY776" s="17" t="s">
        <v>187</v>
      </c>
      <c r="BE776" s="149">
        <f>IF(N776="základní",J776,0)</f>
        <v>0</v>
      </c>
      <c r="BF776" s="149">
        <f>IF(N776="snížená",J776,0)</f>
        <v>0</v>
      </c>
      <c r="BG776" s="149">
        <f>IF(N776="zákl. přenesená",J776,0)</f>
        <v>0</v>
      </c>
      <c r="BH776" s="149">
        <f>IF(N776="sníž. přenesená",J776,0)</f>
        <v>0</v>
      </c>
      <c r="BI776" s="149">
        <f>IF(N776="nulová",J776,0)</f>
        <v>0</v>
      </c>
      <c r="BJ776" s="17" t="s">
        <v>85</v>
      </c>
      <c r="BK776" s="149">
        <f>ROUND(I776*H776,2)</f>
        <v>0</v>
      </c>
      <c r="BL776" s="17" t="s">
        <v>207</v>
      </c>
      <c r="BM776" s="148" t="s">
        <v>1248</v>
      </c>
    </row>
    <row r="777" spans="2:65" s="12" customFormat="1" ht="11.25">
      <c r="B777" s="157"/>
      <c r="D777" s="150" t="s">
        <v>292</v>
      </c>
      <c r="E777" s="158" t="s">
        <v>1</v>
      </c>
      <c r="F777" s="159" t="s">
        <v>1249</v>
      </c>
      <c r="H777" s="160">
        <v>2.6</v>
      </c>
      <c r="I777" s="161"/>
      <c r="L777" s="157"/>
      <c r="M777" s="162"/>
      <c r="T777" s="163"/>
      <c r="AT777" s="158" t="s">
        <v>292</v>
      </c>
      <c r="AU777" s="158" t="s">
        <v>87</v>
      </c>
      <c r="AV777" s="12" t="s">
        <v>87</v>
      </c>
      <c r="AW777" s="12" t="s">
        <v>32</v>
      </c>
      <c r="AX777" s="12" t="s">
        <v>85</v>
      </c>
      <c r="AY777" s="158" t="s">
        <v>187</v>
      </c>
    </row>
    <row r="778" spans="2:65" s="1" customFormat="1" ht="24.2" customHeight="1">
      <c r="B778" s="136"/>
      <c r="C778" s="137" t="s">
        <v>1250</v>
      </c>
      <c r="D778" s="137" t="s">
        <v>190</v>
      </c>
      <c r="E778" s="138" t="s">
        <v>1251</v>
      </c>
      <c r="F778" s="139" t="s">
        <v>1252</v>
      </c>
      <c r="G778" s="140" t="s">
        <v>286</v>
      </c>
      <c r="H778" s="141">
        <v>2.6</v>
      </c>
      <c r="I778" s="142"/>
      <c r="J778" s="143">
        <f>ROUND(I778*H778,2)</f>
        <v>0</v>
      </c>
      <c r="K778" s="139" t="s">
        <v>194</v>
      </c>
      <c r="L778" s="32"/>
      <c r="M778" s="144" t="s">
        <v>1</v>
      </c>
      <c r="N778" s="145" t="s">
        <v>42</v>
      </c>
      <c r="P778" s="146">
        <f>O778*H778</f>
        <v>0</v>
      </c>
      <c r="Q778" s="146">
        <v>2.7499999999999998E-3</v>
      </c>
      <c r="R778" s="146">
        <f>Q778*H778</f>
        <v>7.1500000000000001E-3</v>
      </c>
      <c r="S778" s="146">
        <v>0</v>
      </c>
      <c r="T778" s="147">
        <f>S778*H778</f>
        <v>0</v>
      </c>
      <c r="AR778" s="148" t="s">
        <v>207</v>
      </c>
      <c r="AT778" s="148" t="s">
        <v>190</v>
      </c>
      <c r="AU778" s="148" t="s">
        <v>87</v>
      </c>
      <c r="AY778" s="17" t="s">
        <v>187</v>
      </c>
      <c r="BE778" s="149">
        <f>IF(N778="základní",J778,0)</f>
        <v>0</v>
      </c>
      <c r="BF778" s="149">
        <f>IF(N778="snížená",J778,0)</f>
        <v>0</v>
      </c>
      <c r="BG778" s="149">
        <f>IF(N778="zákl. přenesená",J778,0)</f>
        <v>0</v>
      </c>
      <c r="BH778" s="149">
        <f>IF(N778="sníž. přenesená",J778,0)</f>
        <v>0</v>
      </c>
      <c r="BI778" s="149">
        <f>IF(N778="nulová",J778,0)</f>
        <v>0</v>
      </c>
      <c r="BJ778" s="17" t="s">
        <v>85</v>
      </c>
      <c r="BK778" s="149">
        <f>ROUND(I778*H778,2)</f>
        <v>0</v>
      </c>
      <c r="BL778" s="17" t="s">
        <v>207</v>
      </c>
      <c r="BM778" s="148" t="s">
        <v>1253</v>
      </c>
    </row>
    <row r="779" spans="2:65" s="1" customFormat="1" ht="24.2" customHeight="1">
      <c r="B779" s="136"/>
      <c r="C779" s="137" t="s">
        <v>1254</v>
      </c>
      <c r="D779" s="137" t="s">
        <v>190</v>
      </c>
      <c r="E779" s="138" t="s">
        <v>1255</v>
      </c>
      <c r="F779" s="139" t="s">
        <v>1256</v>
      </c>
      <c r="G779" s="140" t="s">
        <v>286</v>
      </c>
      <c r="H779" s="141">
        <v>30</v>
      </c>
      <c r="I779" s="142"/>
      <c r="J779" s="143">
        <f>ROUND(I779*H779,2)</f>
        <v>0</v>
      </c>
      <c r="K779" s="139" t="s">
        <v>194</v>
      </c>
      <c r="L779" s="32"/>
      <c r="M779" s="144" t="s">
        <v>1</v>
      </c>
      <c r="N779" s="145" t="s">
        <v>42</v>
      </c>
      <c r="P779" s="146">
        <f>O779*H779</f>
        <v>0</v>
      </c>
      <c r="Q779" s="146">
        <v>1.8000000000000001E-4</v>
      </c>
      <c r="R779" s="146">
        <f>Q779*H779</f>
        <v>5.4000000000000003E-3</v>
      </c>
      <c r="S779" s="146">
        <v>0</v>
      </c>
      <c r="T779" s="147">
        <f>S779*H779</f>
        <v>0</v>
      </c>
      <c r="AR779" s="148" t="s">
        <v>207</v>
      </c>
      <c r="AT779" s="148" t="s">
        <v>190</v>
      </c>
      <c r="AU779" s="148" t="s">
        <v>87</v>
      </c>
      <c r="AY779" s="17" t="s">
        <v>187</v>
      </c>
      <c r="BE779" s="149">
        <f>IF(N779="základní",J779,0)</f>
        <v>0</v>
      </c>
      <c r="BF779" s="149">
        <f>IF(N779="snížená",J779,0)</f>
        <v>0</v>
      </c>
      <c r="BG779" s="149">
        <f>IF(N779="zákl. přenesená",J779,0)</f>
        <v>0</v>
      </c>
      <c r="BH779" s="149">
        <f>IF(N779="sníž. přenesená",J779,0)</f>
        <v>0</v>
      </c>
      <c r="BI779" s="149">
        <f>IF(N779="nulová",J779,0)</f>
        <v>0</v>
      </c>
      <c r="BJ779" s="17" t="s">
        <v>85</v>
      </c>
      <c r="BK779" s="149">
        <f>ROUND(I779*H779,2)</f>
        <v>0</v>
      </c>
      <c r="BL779" s="17" t="s">
        <v>207</v>
      </c>
      <c r="BM779" s="148" t="s">
        <v>1257</v>
      </c>
    </row>
    <row r="780" spans="2:65" s="12" customFormat="1" ht="11.25">
      <c r="B780" s="157"/>
      <c r="D780" s="150" t="s">
        <v>292</v>
      </c>
      <c r="E780" s="158" t="s">
        <v>1</v>
      </c>
      <c r="F780" s="159" t="s">
        <v>1258</v>
      </c>
      <c r="H780" s="160">
        <v>7.5</v>
      </c>
      <c r="I780" s="161"/>
      <c r="L780" s="157"/>
      <c r="M780" s="162"/>
      <c r="T780" s="163"/>
      <c r="AT780" s="158" t="s">
        <v>292</v>
      </c>
      <c r="AU780" s="158" t="s">
        <v>87</v>
      </c>
      <c r="AV780" s="12" t="s">
        <v>87</v>
      </c>
      <c r="AW780" s="12" t="s">
        <v>32</v>
      </c>
      <c r="AX780" s="12" t="s">
        <v>77</v>
      </c>
      <c r="AY780" s="158" t="s">
        <v>187</v>
      </c>
    </row>
    <row r="781" spans="2:65" s="12" customFormat="1" ht="11.25">
      <c r="B781" s="157"/>
      <c r="D781" s="150" t="s">
        <v>292</v>
      </c>
      <c r="E781" s="158" t="s">
        <v>1</v>
      </c>
      <c r="F781" s="159" t="s">
        <v>1259</v>
      </c>
      <c r="H781" s="160">
        <v>11.9</v>
      </c>
      <c r="I781" s="161"/>
      <c r="L781" s="157"/>
      <c r="M781" s="162"/>
      <c r="T781" s="163"/>
      <c r="AT781" s="158" t="s">
        <v>292</v>
      </c>
      <c r="AU781" s="158" t="s">
        <v>87</v>
      </c>
      <c r="AV781" s="12" t="s">
        <v>87</v>
      </c>
      <c r="AW781" s="12" t="s">
        <v>32</v>
      </c>
      <c r="AX781" s="12" t="s">
        <v>77</v>
      </c>
      <c r="AY781" s="158" t="s">
        <v>187</v>
      </c>
    </row>
    <row r="782" spans="2:65" s="12" customFormat="1" ht="11.25">
      <c r="B782" s="157"/>
      <c r="D782" s="150" t="s">
        <v>292</v>
      </c>
      <c r="E782" s="158" t="s">
        <v>1</v>
      </c>
      <c r="F782" s="159" t="s">
        <v>1260</v>
      </c>
      <c r="H782" s="160">
        <v>3</v>
      </c>
      <c r="I782" s="161"/>
      <c r="L782" s="157"/>
      <c r="M782" s="162"/>
      <c r="T782" s="163"/>
      <c r="AT782" s="158" t="s">
        <v>292</v>
      </c>
      <c r="AU782" s="158" t="s">
        <v>87</v>
      </c>
      <c r="AV782" s="12" t="s">
        <v>87</v>
      </c>
      <c r="AW782" s="12" t="s">
        <v>32</v>
      </c>
      <c r="AX782" s="12" t="s">
        <v>77</v>
      </c>
      <c r="AY782" s="158" t="s">
        <v>187</v>
      </c>
    </row>
    <row r="783" spans="2:65" s="12" customFormat="1" ht="11.25">
      <c r="B783" s="157"/>
      <c r="D783" s="150" t="s">
        <v>292</v>
      </c>
      <c r="E783" s="158" t="s">
        <v>1</v>
      </c>
      <c r="F783" s="159" t="s">
        <v>1261</v>
      </c>
      <c r="H783" s="160">
        <v>7.6</v>
      </c>
      <c r="I783" s="161"/>
      <c r="L783" s="157"/>
      <c r="M783" s="162"/>
      <c r="T783" s="163"/>
      <c r="AT783" s="158" t="s">
        <v>292</v>
      </c>
      <c r="AU783" s="158" t="s">
        <v>87</v>
      </c>
      <c r="AV783" s="12" t="s">
        <v>87</v>
      </c>
      <c r="AW783" s="12" t="s">
        <v>32</v>
      </c>
      <c r="AX783" s="12" t="s">
        <v>77</v>
      </c>
      <c r="AY783" s="158" t="s">
        <v>187</v>
      </c>
    </row>
    <row r="784" spans="2:65" s="13" customFormat="1" ht="11.25">
      <c r="B784" s="164"/>
      <c r="D784" s="150" t="s">
        <v>292</v>
      </c>
      <c r="E784" s="165" t="s">
        <v>1</v>
      </c>
      <c r="F784" s="166" t="s">
        <v>296</v>
      </c>
      <c r="H784" s="167">
        <v>30</v>
      </c>
      <c r="I784" s="168"/>
      <c r="L784" s="164"/>
      <c r="M784" s="169"/>
      <c r="T784" s="170"/>
      <c r="AT784" s="165" t="s">
        <v>292</v>
      </c>
      <c r="AU784" s="165" t="s">
        <v>87</v>
      </c>
      <c r="AV784" s="13" t="s">
        <v>207</v>
      </c>
      <c r="AW784" s="13" t="s">
        <v>32</v>
      </c>
      <c r="AX784" s="13" t="s">
        <v>85</v>
      </c>
      <c r="AY784" s="165" t="s">
        <v>187</v>
      </c>
    </row>
    <row r="785" spans="2:65" s="1" customFormat="1" ht="24.2" customHeight="1">
      <c r="B785" s="136"/>
      <c r="C785" s="137" t="s">
        <v>1262</v>
      </c>
      <c r="D785" s="137" t="s">
        <v>190</v>
      </c>
      <c r="E785" s="138" t="s">
        <v>1263</v>
      </c>
      <c r="F785" s="139" t="s">
        <v>1264</v>
      </c>
      <c r="G785" s="140" t="s">
        <v>286</v>
      </c>
      <c r="H785" s="141">
        <v>30</v>
      </c>
      <c r="I785" s="142"/>
      <c r="J785" s="143">
        <f>ROUND(I785*H785,2)</f>
        <v>0</v>
      </c>
      <c r="K785" s="139" t="s">
        <v>194</v>
      </c>
      <c r="L785" s="32"/>
      <c r="M785" s="144" t="s">
        <v>1</v>
      </c>
      <c r="N785" s="145" t="s">
        <v>42</v>
      </c>
      <c r="P785" s="146">
        <f>O785*H785</f>
        <v>0</v>
      </c>
      <c r="Q785" s="146">
        <v>5.7000000000000002E-3</v>
      </c>
      <c r="R785" s="146">
        <f>Q785*H785</f>
        <v>0.17100000000000001</v>
      </c>
      <c r="S785" s="146">
        <v>0</v>
      </c>
      <c r="T785" s="147">
        <f>S785*H785</f>
        <v>0</v>
      </c>
      <c r="AR785" s="148" t="s">
        <v>207</v>
      </c>
      <c r="AT785" s="148" t="s">
        <v>190</v>
      </c>
      <c r="AU785" s="148" t="s">
        <v>87</v>
      </c>
      <c r="AY785" s="17" t="s">
        <v>187</v>
      </c>
      <c r="BE785" s="149">
        <f>IF(N785="základní",J785,0)</f>
        <v>0</v>
      </c>
      <c r="BF785" s="149">
        <f>IF(N785="snížená",J785,0)</f>
        <v>0</v>
      </c>
      <c r="BG785" s="149">
        <f>IF(N785="zákl. přenesená",J785,0)</f>
        <v>0</v>
      </c>
      <c r="BH785" s="149">
        <f>IF(N785="sníž. přenesená",J785,0)</f>
        <v>0</v>
      </c>
      <c r="BI785" s="149">
        <f>IF(N785="nulová",J785,0)</f>
        <v>0</v>
      </c>
      <c r="BJ785" s="17" t="s">
        <v>85</v>
      </c>
      <c r="BK785" s="149">
        <f>ROUND(I785*H785,2)</f>
        <v>0</v>
      </c>
      <c r="BL785" s="17" t="s">
        <v>207</v>
      </c>
      <c r="BM785" s="148" t="s">
        <v>1265</v>
      </c>
    </row>
    <row r="786" spans="2:65" s="1" customFormat="1" ht="24.2" customHeight="1">
      <c r="B786" s="136"/>
      <c r="C786" s="137" t="s">
        <v>1266</v>
      </c>
      <c r="D786" s="137" t="s">
        <v>190</v>
      </c>
      <c r="E786" s="138" t="s">
        <v>1267</v>
      </c>
      <c r="F786" s="139" t="s">
        <v>1268</v>
      </c>
      <c r="G786" s="140" t="s">
        <v>286</v>
      </c>
      <c r="H786" s="141">
        <v>90</v>
      </c>
      <c r="I786" s="142"/>
      <c r="J786" s="143">
        <f>ROUND(I786*H786,2)</f>
        <v>0</v>
      </c>
      <c r="K786" s="139" t="s">
        <v>194</v>
      </c>
      <c r="L786" s="32"/>
      <c r="M786" s="144" t="s">
        <v>1</v>
      </c>
      <c r="N786" s="145" t="s">
        <v>42</v>
      </c>
      <c r="P786" s="146">
        <f>O786*H786</f>
        <v>0</v>
      </c>
      <c r="Q786" s="146">
        <v>2.7299999999999998E-3</v>
      </c>
      <c r="R786" s="146">
        <f>Q786*H786</f>
        <v>0.24569999999999997</v>
      </c>
      <c r="S786" s="146">
        <v>0</v>
      </c>
      <c r="T786" s="147">
        <f>S786*H786</f>
        <v>0</v>
      </c>
      <c r="AR786" s="148" t="s">
        <v>207</v>
      </c>
      <c r="AT786" s="148" t="s">
        <v>190</v>
      </c>
      <c r="AU786" s="148" t="s">
        <v>87</v>
      </c>
      <c r="AY786" s="17" t="s">
        <v>187</v>
      </c>
      <c r="BE786" s="149">
        <f>IF(N786="základní",J786,0)</f>
        <v>0</v>
      </c>
      <c r="BF786" s="149">
        <f>IF(N786="snížená",J786,0)</f>
        <v>0</v>
      </c>
      <c r="BG786" s="149">
        <f>IF(N786="zákl. přenesená",J786,0)</f>
        <v>0</v>
      </c>
      <c r="BH786" s="149">
        <f>IF(N786="sníž. přenesená",J786,0)</f>
        <v>0</v>
      </c>
      <c r="BI786" s="149">
        <f>IF(N786="nulová",J786,0)</f>
        <v>0</v>
      </c>
      <c r="BJ786" s="17" t="s">
        <v>85</v>
      </c>
      <c r="BK786" s="149">
        <f>ROUND(I786*H786,2)</f>
        <v>0</v>
      </c>
      <c r="BL786" s="17" t="s">
        <v>207</v>
      </c>
      <c r="BM786" s="148" t="s">
        <v>1269</v>
      </c>
    </row>
    <row r="787" spans="2:65" s="1" customFormat="1" ht="29.25">
      <c r="B787" s="32"/>
      <c r="D787" s="150" t="s">
        <v>197</v>
      </c>
      <c r="F787" s="151" t="s">
        <v>1270</v>
      </c>
      <c r="I787" s="152"/>
      <c r="L787" s="32"/>
      <c r="M787" s="153"/>
      <c r="T787" s="56"/>
      <c r="AT787" s="17" t="s">
        <v>197</v>
      </c>
      <c r="AU787" s="17" t="s">
        <v>87</v>
      </c>
    </row>
    <row r="788" spans="2:65" s="12" customFormat="1" ht="11.25">
      <c r="B788" s="157"/>
      <c r="D788" s="150" t="s">
        <v>292</v>
      </c>
      <c r="E788" s="158" t="s">
        <v>1</v>
      </c>
      <c r="F788" s="159" t="s">
        <v>1271</v>
      </c>
      <c r="H788" s="160">
        <v>60.48</v>
      </c>
      <c r="I788" s="161"/>
      <c r="L788" s="157"/>
      <c r="M788" s="162"/>
      <c r="T788" s="163"/>
      <c r="AT788" s="158" t="s">
        <v>292</v>
      </c>
      <c r="AU788" s="158" t="s">
        <v>87</v>
      </c>
      <c r="AV788" s="12" t="s">
        <v>87</v>
      </c>
      <c r="AW788" s="12" t="s">
        <v>32</v>
      </c>
      <c r="AX788" s="12" t="s">
        <v>77</v>
      </c>
      <c r="AY788" s="158" t="s">
        <v>187</v>
      </c>
    </row>
    <row r="789" spans="2:65" s="12" customFormat="1" ht="11.25">
      <c r="B789" s="157"/>
      <c r="D789" s="150" t="s">
        <v>292</v>
      </c>
      <c r="E789" s="158" t="s">
        <v>1</v>
      </c>
      <c r="F789" s="159" t="s">
        <v>1272</v>
      </c>
      <c r="H789" s="160">
        <v>-6.2249999999999996</v>
      </c>
      <c r="I789" s="161"/>
      <c r="L789" s="157"/>
      <c r="M789" s="162"/>
      <c r="T789" s="163"/>
      <c r="AT789" s="158" t="s">
        <v>292</v>
      </c>
      <c r="AU789" s="158" t="s">
        <v>87</v>
      </c>
      <c r="AV789" s="12" t="s">
        <v>87</v>
      </c>
      <c r="AW789" s="12" t="s">
        <v>32</v>
      </c>
      <c r="AX789" s="12" t="s">
        <v>77</v>
      </c>
      <c r="AY789" s="158" t="s">
        <v>187</v>
      </c>
    </row>
    <row r="790" spans="2:65" s="12" customFormat="1" ht="11.25">
      <c r="B790" s="157"/>
      <c r="D790" s="150" t="s">
        <v>292</v>
      </c>
      <c r="E790" s="158" t="s">
        <v>1</v>
      </c>
      <c r="F790" s="159" t="s">
        <v>1273</v>
      </c>
      <c r="H790" s="160">
        <v>-12.25</v>
      </c>
      <c r="I790" s="161"/>
      <c r="L790" s="157"/>
      <c r="M790" s="162"/>
      <c r="T790" s="163"/>
      <c r="AT790" s="158" t="s">
        <v>292</v>
      </c>
      <c r="AU790" s="158" t="s">
        <v>87</v>
      </c>
      <c r="AV790" s="12" t="s">
        <v>87</v>
      </c>
      <c r="AW790" s="12" t="s">
        <v>32</v>
      </c>
      <c r="AX790" s="12" t="s">
        <v>77</v>
      </c>
      <c r="AY790" s="158" t="s">
        <v>187</v>
      </c>
    </row>
    <row r="791" spans="2:65" s="15" customFormat="1" ht="11.25">
      <c r="B791" s="177"/>
      <c r="D791" s="150" t="s">
        <v>292</v>
      </c>
      <c r="E791" s="178" t="s">
        <v>1</v>
      </c>
      <c r="F791" s="179" t="s">
        <v>1185</v>
      </c>
      <c r="H791" s="180">
        <v>42.005000000000003</v>
      </c>
      <c r="I791" s="181"/>
      <c r="L791" s="177"/>
      <c r="M791" s="182"/>
      <c r="T791" s="183"/>
      <c r="AT791" s="178" t="s">
        <v>292</v>
      </c>
      <c r="AU791" s="178" t="s">
        <v>87</v>
      </c>
      <c r="AV791" s="15" t="s">
        <v>101</v>
      </c>
      <c r="AW791" s="15" t="s">
        <v>32</v>
      </c>
      <c r="AX791" s="15" t="s">
        <v>77</v>
      </c>
      <c r="AY791" s="178" t="s">
        <v>187</v>
      </c>
    </row>
    <row r="792" spans="2:65" s="12" customFormat="1" ht="11.25">
      <c r="B792" s="157"/>
      <c r="D792" s="150" t="s">
        <v>292</v>
      </c>
      <c r="E792" s="158" t="s">
        <v>1</v>
      </c>
      <c r="F792" s="159" t="s">
        <v>1274</v>
      </c>
      <c r="H792" s="160">
        <v>63.308</v>
      </c>
      <c r="I792" s="161"/>
      <c r="L792" s="157"/>
      <c r="M792" s="162"/>
      <c r="T792" s="163"/>
      <c r="AT792" s="158" t="s">
        <v>292</v>
      </c>
      <c r="AU792" s="158" t="s">
        <v>87</v>
      </c>
      <c r="AV792" s="12" t="s">
        <v>87</v>
      </c>
      <c r="AW792" s="12" t="s">
        <v>32</v>
      </c>
      <c r="AX792" s="12" t="s">
        <v>77</v>
      </c>
      <c r="AY792" s="158" t="s">
        <v>187</v>
      </c>
    </row>
    <row r="793" spans="2:65" s="12" customFormat="1" ht="11.25">
      <c r="B793" s="157"/>
      <c r="D793" s="150" t="s">
        <v>292</v>
      </c>
      <c r="E793" s="158" t="s">
        <v>1</v>
      </c>
      <c r="F793" s="159" t="s">
        <v>1275</v>
      </c>
      <c r="H793" s="160">
        <v>-15.313000000000001</v>
      </c>
      <c r="I793" s="161"/>
      <c r="L793" s="157"/>
      <c r="M793" s="162"/>
      <c r="T793" s="163"/>
      <c r="AT793" s="158" t="s">
        <v>292</v>
      </c>
      <c r="AU793" s="158" t="s">
        <v>87</v>
      </c>
      <c r="AV793" s="12" t="s">
        <v>87</v>
      </c>
      <c r="AW793" s="12" t="s">
        <v>32</v>
      </c>
      <c r="AX793" s="12" t="s">
        <v>77</v>
      </c>
      <c r="AY793" s="158" t="s">
        <v>187</v>
      </c>
    </row>
    <row r="794" spans="2:65" s="15" customFormat="1" ht="11.25">
      <c r="B794" s="177"/>
      <c r="D794" s="150" t="s">
        <v>292</v>
      </c>
      <c r="E794" s="178" t="s">
        <v>1</v>
      </c>
      <c r="F794" s="179" t="s">
        <v>1187</v>
      </c>
      <c r="H794" s="180">
        <v>47.994999999999997</v>
      </c>
      <c r="I794" s="181"/>
      <c r="L794" s="177"/>
      <c r="M794" s="182"/>
      <c r="T794" s="183"/>
      <c r="AT794" s="178" t="s">
        <v>292</v>
      </c>
      <c r="AU794" s="178" t="s">
        <v>87</v>
      </c>
      <c r="AV794" s="15" t="s">
        <v>101</v>
      </c>
      <c r="AW794" s="15" t="s">
        <v>32</v>
      </c>
      <c r="AX794" s="15" t="s">
        <v>77</v>
      </c>
      <c r="AY794" s="178" t="s">
        <v>187</v>
      </c>
    </row>
    <row r="795" spans="2:65" s="13" customFormat="1" ht="11.25">
      <c r="B795" s="164"/>
      <c r="D795" s="150" t="s">
        <v>292</v>
      </c>
      <c r="E795" s="165" t="s">
        <v>1</v>
      </c>
      <c r="F795" s="166" t="s">
        <v>296</v>
      </c>
      <c r="H795" s="167">
        <v>90</v>
      </c>
      <c r="I795" s="168"/>
      <c r="L795" s="164"/>
      <c r="M795" s="169"/>
      <c r="T795" s="170"/>
      <c r="AT795" s="165" t="s">
        <v>292</v>
      </c>
      <c r="AU795" s="165" t="s">
        <v>87</v>
      </c>
      <c r="AV795" s="13" t="s">
        <v>207</v>
      </c>
      <c r="AW795" s="13" t="s">
        <v>32</v>
      </c>
      <c r="AX795" s="13" t="s">
        <v>85</v>
      </c>
      <c r="AY795" s="165" t="s">
        <v>187</v>
      </c>
    </row>
    <row r="796" spans="2:65" s="1" customFormat="1" ht="24.2" customHeight="1">
      <c r="B796" s="136"/>
      <c r="C796" s="184" t="s">
        <v>1276</v>
      </c>
      <c r="D796" s="184" t="s">
        <v>377</v>
      </c>
      <c r="E796" s="185" t="s">
        <v>1277</v>
      </c>
      <c r="F796" s="186" t="s">
        <v>1278</v>
      </c>
      <c r="G796" s="187" t="s">
        <v>286</v>
      </c>
      <c r="H796" s="188">
        <v>30.94</v>
      </c>
      <c r="I796" s="189"/>
      <c r="J796" s="190">
        <f>ROUND(I796*H796,2)</f>
        <v>0</v>
      </c>
      <c r="K796" s="186" t="s">
        <v>1</v>
      </c>
      <c r="L796" s="191"/>
      <c r="M796" s="192" t="s">
        <v>1</v>
      </c>
      <c r="N796" s="193" t="s">
        <v>42</v>
      </c>
      <c r="P796" s="146">
        <f>O796*H796</f>
        <v>0</v>
      </c>
      <c r="Q796" s="146">
        <v>1.46E-2</v>
      </c>
      <c r="R796" s="146">
        <f>Q796*H796</f>
        <v>0.45172400000000001</v>
      </c>
      <c r="S796" s="146">
        <v>0</v>
      </c>
      <c r="T796" s="147">
        <f>S796*H796</f>
        <v>0</v>
      </c>
      <c r="AR796" s="148" t="s">
        <v>227</v>
      </c>
      <c r="AT796" s="148" t="s">
        <v>377</v>
      </c>
      <c r="AU796" s="148" t="s">
        <v>87</v>
      </c>
      <c r="AY796" s="17" t="s">
        <v>187</v>
      </c>
      <c r="BE796" s="149">
        <f>IF(N796="základní",J796,0)</f>
        <v>0</v>
      </c>
      <c r="BF796" s="149">
        <f>IF(N796="snížená",J796,0)</f>
        <v>0</v>
      </c>
      <c r="BG796" s="149">
        <f>IF(N796="zákl. přenesená",J796,0)</f>
        <v>0</v>
      </c>
      <c r="BH796" s="149">
        <f>IF(N796="sníž. přenesená",J796,0)</f>
        <v>0</v>
      </c>
      <c r="BI796" s="149">
        <f>IF(N796="nulová",J796,0)</f>
        <v>0</v>
      </c>
      <c r="BJ796" s="17" t="s">
        <v>85</v>
      </c>
      <c r="BK796" s="149">
        <f>ROUND(I796*H796,2)</f>
        <v>0</v>
      </c>
      <c r="BL796" s="17" t="s">
        <v>207</v>
      </c>
      <c r="BM796" s="148" t="s">
        <v>1279</v>
      </c>
    </row>
    <row r="797" spans="2:65" s="1" customFormat="1" ht="19.5">
      <c r="B797" s="32"/>
      <c r="D797" s="150" t="s">
        <v>197</v>
      </c>
      <c r="F797" s="151" t="s">
        <v>1280</v>
      </c>
      <c r="I797" s="152"/>
      <c r="L797" s="32"/>
      <c r="M797" s="153"/>
      <c r="T797" s="56"/>
      <c r="AT797" s="17" t="s">
        <v>197</v>
      </c>
      <c r="AU797" s="17" t="s">
        <v>87</v>
      </c>
    </row>
    <row r="798" spans="2:65" s="12" customFormat="1" ht="11.25">
      <c r="B798" s="157"/>
      <c r="D798" s="150" t="s">
        <v>292</v>
      </c>
      <c r="E798" s="158" t="s">
        <v>1</v>
      </c>
      <c r="F798" s="159" t="s">
        <v>1281</v>
      </c>
      <c r="H798" s="160">
        <v>30.94</v>
      </c>
      <c r="I798" s="161"/>
      <c r="L798" s="157"/>
      <c r="M798" s="162"/>
      <c r="T798" s="163"/>
      <c r="AT798" s="158" t="s">
        <v>292</v>
      </c>
      <c r="AU798" s="158" t="s">
        <v>87</v>
      </c>
      <c r="AV798" s="12" t="s">
        <v>87</v>
      </c>
      <c r="AW798" s="12" t="s">
        <v>32</v>
      </c>
      <c r="AX798" s="12" t="s">
        <v>85</v>
      </c>
      <c r="AY798" s="158" t="s">
        <v>187</v>
      </c>
    </row>
    <row r="799" spans="2:65" s="1" customFormat="1" ht="24.2" customHeight="1">
      <c r="B799" s="136"/>
      <c r="C799" s="184" t="s">
        <v>1282</v>
      </c>
      <c r="D799" s="184" t="s">
        <v>377</v>
      </c>
      <c r="E799" s="185" t="s">
        <v>1283</v>
      </c>
      <c r="F799" s="186" t="s">
        <v>1284</v>
      </c>
      <c r="G799" s="187" t="s">
        <v>286</v>
      </c>
      <c r="H799" s="188">
        <v>25.61</v>
      </c>
      <c r="I799" s="189"/>
      <c r="J799" s="190">
        <f>ROUND(I799*H799,2)</f>
        <v>0</v>
      </c>
      <c r="K799" s="186" t="s">
        <v>1</v>
      </c>
      <c r="L799" s="191"/>
      <c r="M799" s="192" t="s">
        <v>1</v>
      </c>
      <c r="N799" s="193" t="s">
        <v>42</v>
      </c>
      <c r="P799" s="146">
        <f>O799*H799</f>
        <v>0</v>
      </c>
      <c r="Q799" s="146">
        <v>1.46E-2</v>
      </c>
      <c r="R799" s="146">
        <f>Q799*H799</f>
        <v>0.37390600000000002</v>
      </c>
      <c r="S799" s="146">
        <v>0</v>
      </c>
      <c r="T799" s="147">
        <f>S799*H799</f>
        <v>0</v>
      </c>
      <c r="AR799" s="148" t="s">
        <v>227</v>
      </c>
      <c r="AT799" s="148" t="s">
        <v>377</v>
      </c>
      <c r="AU799" s="148" t="s">
        <v>87</v>
      </c>
      <c r="AY799" s="17" t="s">
        <v>187</v>
      </c>
      <c r="BE799" s="149">
        <f>IF(N799="základní",J799,0)</f>
        <v>0</v>
      </c>
      <c r="BF799" s="149">
        <f>IF(N799="snížená",J799,0)</f>
        <v>0</v>
      </c>
      <c r="BG799" s="149">
        <f>IF(N799="zákl. přenesená",J799,0)</f>
        <v>0</v>
      </c>
      <c r="BH799" s="149">
        <f>IF(N799="sníž. přenesená",J799,0)</f>
        <v>0</v>
      </c>
      <c r="BI799" s="149">
        <f>IF(N799="nulová",J799,0)</f>
        <v>0</v>
      </c>
      <c r="BJ799" s="17" t="s">
        <v>85</v>
      </c>
      <c r="BK799" s="149">
        <f>ROUND(I799*H799,2)</f>
        <v>0</v>
      </c>
      <c r="BL799" s="17" t="s">
        <v>207</v>
      </c>
      <c r="BM799" s="148" t="s">
        <v>1285</v>
      </c>
    </row>
    <row r="800" spans="2:65" s="1" customFormat="1" ht="19.5">
      <c r="B800" s="32"/>
      <c r="D800" s="150" t="s">
        <v>197</v>
      </c>
      <c r="F800" s="151" t="s">
        <v>1280</v>
      </c>
      <c r="I800" s="152"/>
      <c r="L800" s="32"/>
      <c r="M800" s="153"/>
      <c r="T800" s="56"/>
      <c r="AT800" s="17" t="s">
        <v>197</v>
      </c>
      <c r="AU800" s="17" t="s">
        <v>87</v>
      </c>
    </row>
    <row r="801" spans="2:65" s="12" customFormat="1" ht="11.25">
      <c r="B801" s="157"/>
      <c r="D801" s="150" t="s">
        <v>292</v>
      </c>
      <c r="E801" s="158" t="s">
        <v>1</v>
      </c>
      <c r="F801" s="159" t="s">
        <v>1286</v>
      </c>
      <c r="H801" s="160">
        <v>25.61</v>
      </c>
      <c r="I801" s="161"/>
      <c r="L801" s="157"/>
      <c r="M801" s="162"/>
      <c r="T801" s="163"/>
      <c r="AT801" s="158" t="s">
        <v>292</v>
      </c>
      <c r="AU801" s="158" t="s">
        <v>87</v>
      </c>
      <c r="AV801" s="12" t="s">
        <v>87</v>
      </c>
      <c r="AW801" s="12" t="s">
        <v>32</v>
      </c>
      <c r="AX801" s="12" t="s">
        <v>85</v>
      </c>
      <c r="AY801" s="158" t="s">
        <v>187</v>
      </c>
    </row>
    <row r="802" spans="2:65" s="1" customFormat="1" ht="24.2" customHeight="1">
      <c r="B802" s="136"/>
      <c r="C802" s="184" t="s">
        <v>1287</v>
      </c>
      <c r="D802" s="184" t="s">
        <v>377</v>
      </c>
      <c r="E802" s="185" t="s">
        <v>1288</v>
      </c>
      <c r="F802" s="186" t="s">
        <v>1289</v>
      </c>
      <c r="G802" s="187" t="s">
        <v>286</v>
      </c>
      <c r="H802" s="188">
        <v>32.5</v>
      </c>
      <c r="I802" s="189"/>
      <c r="J802" s="190">
        <f>ROUND(I802*H802,2)</f>
        <v>0</v>
      </c>
      <c r="K802" s="186" t="s">
        <v>1</v>
      </c>
      <c r="L802" s="191"/>
      <c r="M802" s="192" t="s">
        <v>1</v>
      </c>
      <c r="N802" s="193" t="s">
        <v>42</v>
      </c>
      <c r="P802" s="146">
        <f>O802*H802</f>
        <v>0</v>
      </c>
      <c r="Q802" s="146">
        <v>1.46E-2</v>
      </c>
      <c r="R802" s="146">
        <f>Q802*H802</f>
        <v>0.47449999999999998</v>
      </c>
      <c r="S802" s="146">
        <v>0</v>
      </c>
      <c r="T802" s="147">
        <f>S802*H802</f>
        <v>0</v>
      </c>
      <c r="AR802" s="148" t="s">
        <v>227</v>
      </c>
      <c r="AT802" s="148" t="s">
        <v>377</v>
      </c>
      <c r="AU802" s="148" t="s">
        <v>87</v>
      </c>
      <c r="AY802" s="17" t="s">
        <v>187</v>
      </c>
      <c r="BE802" s="149">
        <f>IF(N802="základní",J802,0)</f>
        <v>0</v>
      </c>
      <c r="BF802" s="149">
        <f>IF(N802="snížená",J802,0)</f>
        <v>0</v>
      </c>
      <c r="BG802" s="149">
        <f>IF(N802="zákl. přenesená",J802,0)</f>
        <v>0</v>
      </c>
      <c r="BH802" s="149">
        <f>IF(N802="sníž. přenesená",J802,0)</f>
        <v>0</v>
      </c>
      <c r="BI802" s="149">
        <f>IF(N802="nulová",J802,0)</f>
        <v>0</v>
      </c>
      <c r="BJ802" s="17" t="s">
        <v>85</v>
      </c>
      <c r="BK802" s="149">
        <f>ROUND(I802*H802,2)</f>
        <v>0</v>
      </c>
      <c r="BL802" s="17" t="s">
        <v>207</v>
      </c>
      <c r="BM802" s="148" t="s">
        <v>1290</v>
      </c>
    </row>
    <row r="803" spans="2:65" s="1" customFormat="1" ht="19.5">
      <c r="B803" s="32"/>
      <c r="D803" s="150" t="s">
        <v>197</v>
      </c>
      <c r="F803" s="151" t="s">
        <v>1291</v>
      </c>
      <c r="I803" s="152"/>
      <c r="L803" s="32"/>
      <c r="M803" s="153"/>
      <c r="T803" s="56"/>
      <c r="AT803" s="17" t="s">
        <v>197</v>
      </c>
      <c r="AU803" s="17" t="s">
        <v>87</v>
      </c>
    </row>
    <row r="804" spans="2:65" s="12" customFormat="1" ht="11.25">
      <c r="B804" s="157"/>
      <c r="D804" s="150" t="s">
        <v>292</v>
      </c>
      <c r="E804" s="158" t="s">
        <v>1</v>
      </c>
      <c r="F804" s="159" t="s">
        <v>1292</v>
      </c>
      <c r="H804" s="160">
        <v>32.5</v>
      </c>
      <c r="I804" s="161"/>
      <c r="L804" s="157"/>
      <c r="M804" s="162"/>
      <c r="T804" s="163"/>
      <c r="AT804" s="158" t="s">
        <v>292</v>
      </c>
      <c r="AU804" s="158" t="s">
        <v>87</v>
      </c>
      <c r="AV804" s="12" t="s">
        <v>87</v>
      </c>
      <c r="AW804" s="12" t="s">
        <v>32</v>
      </c>
      <c r="AX804" s="12" t="s">
        <v>85</v>
      </c>
      <c r="AY804" s="158" t="s">
        <v>187</v>
      </c>
    </row>
    <row r="805" spans="2:65" s="1" customFormat="1" ht="24.2" customHeight="1">
      <c r="B805" s="136"/>
      <c r="C805" s="184" t="s">
        <v>1293</v>
      </c>
      <c r="D805" s="184" t="s">
        <v>377</v>
      </c>
      <c r="E805" s="185" t="s">
        <v>1294</v>
      </c>
      <c r="F805" s="186" t="s">
        <v>1295</v>
      </c>
      <c r="G805" s="187" t="s">
        <v>286</v>
      </c>
      <c r="H805" s="188">
        <v>27.95</v>
      </c>
      <c r="I805" s="189"/>
      <c r="J805" s="190">
        <f>ROUND(I805*H805,2)</f>
        <v>0</v>
      </c>
      <c r="K805" s="186" t="s">
        <v>1</v>
      </c>
      <c r="L805" s="191"/>
      <c r="M805" s="192" t="s">
        <v>1</v>
      </c>
      <c r="N805" s="193" t="s">
        <v>42</v>
      </c>
      <c r="P805" s="146">
        <f>O805*H805</f>
        <v>0</v>
      </c>
      <c r="Q805" s="146">
        <v>1.46E-2</v>
      </c>
      <c r="R805" s="146">
        <f>Q805*H805</f>
        <v>0.40806999999999999</v>
      </c>
      <c r="S805" s="146">
        <v>0</v>
      </c>
      <c r="T805" s="147">
        <f>S805*H805</f>
        <v>0</v>
      </c>
      <c r="AR805" s="148" t="s">
        <v>227</v>
      </c>
      <c r="AT805" s="148" t="s">
        <v>377</v>
      </c>
      <c r="AU805" s="148" t="s">
        <v>87</v>
      </c>
      <c r="AY805" s="17" t="s">
        <v>187</v>
      </c>
      <c r="BE805" s="149">
        <f>IF(N805="základní",J805,0)</f>
        <v>0</v>
      </c>
      <c r="BF805" s="149">
        <f>IF(N805="snížená",J805,0)</f>
        <v>0</v>
      </c>
      <c r="BG805" s="149">
        <f>IF(N805="zákl. přenesená",J805,0)</f>
        <v>0</v>
      </c>
      <c r="BH805" s="149">
        <f>IF(N805="sníž. přenesená",J805,0)</f>
        <v>0</v>
      </c>
      <c r="BI805" s="149">
        <f>IF(N805="nulová",J805,0)</f>
        <v>0</v>
      </c>
      <c r="BJ805" s="17" t="s">
        <v>85</v>
      </c>
      <c r="BK805" s="149">
        <f>ROUND(I805*H805,2)</f>
        <v>0</v>
      </c>
      <c r="BL805" s="17" t="s">
        <v>207</v>
      </c>
      <c r="BM805" s="148" t="s">
        <v>1296</v>
      </c>
    </row>
    <row r="806" spans="2:65" s="1" customFormat="1" ht="19.5">
      <c r="B806" s="32"/>
      <c r="D806" s="150" t="s">
        <v>197</v>
      </c>
      <c r="F806" s="151" t="s">
        <v>1291</v>
      </c>
      <c r="I806" s="152"/>
      <c r="L806" s="32"/>
      <c r="M806" s="153"/>
      <c r="T806" s="56"/>
      <c r="AT806" s="17" t="s">
        <v>197</v>
      </c>
      <c r="AU806" s="17" t="s">
        <v>87</v>
      </c>
    </row>
    <row r="807" spans="2:65" s="12" customFormat="1" ht="11.25">
      <c r="B807" s="157"/>
      <c r="D807" s="150" t="s">
        <v>292</v>
      </c>
      <c r="E807" s="158" t="s">
        <v>1</v>
      </c>
      <c r="F807" s="159" t="s">
        <v>1297</v>
      </c>
      <c r="H807" s="160">
        <v>27.95</v>
      </c>
      <c r="I807" s="161"/>
      <c r="L807" s="157"/>
      <c r="M807" s="162"/>
      <c r="T807" s="163"/>
      <c r="AT807" s="158" t="s">
        <v>292</v>
      </c>
      <c r="AU807" s="158" t="s">
        <v>87</v>
      </c>
      <c r="AV807" s="12" t="s">
        <v>87</v>
      </c>
      <c r="AW807" s="12" t="s">
        <v>32</v>
      </c>
      <c r="AX807" s="12" t="s">
        <v>85</v>
      </c>
      <c r="AY807" s="158" t="s">
        <v>187</v>
      </c>
    </row>
    <row r="808" spans="2:65" s="1" customFormat="1" ht="24.2" customHeight="1">
      <c r="B808" s="136"/>
      <c r="C808" s="137" t="s">
        <v>1298</v>
      </c>
      <c r="D808" s="137" t="s">
        <v>190</v>
      </c>
      <c r="E808" s="138" t="s">
        <v>1299</v>
      </c>
      <c r="F808" s="139" t="s">
        <v>1300</v>
      </c>
      <c r="G808" s="140" t="s">
        <v>286</v>
      </c>
      <c r="H808" s="141">
        <v>48</v>
      </c>
      <c r="I808" s="142"/>
      <c r="J808" s="143">
        <f>ROUND(I808*H808,2)</f>
        <v>0</v>
      </c>
      <c r="K808" s="139" t="s">
        <v>1</v>
      </c>
      <c r="L808" s="32"/>
      <c r="M808" s="144" t="s">
        <v>1</v>
      </c>
      <c r="N808" s="145" t="s">
        <v>42</v>
      </c>
      <c r="P808" s="146">
        <f>O808*H808</f>
        <v>0</v>
      </c>
      <c r="Q808" s="146">
        <v>2.7299999999999998E-3</v>
      </c>
      <c r="R808" s="146">
        <f>Q808*H808</f>
        <v>0.13103999999999999</v>
      </c>
      <c r="S808" s="146">
        <v>0</v>
      </c>
      <c r="T808" s="147">
        <f>S808*H808</f>
        <v>0</v>
      </c>
      <c r="AR808" s="148" t="s">
        <v>207</v>
      </c>
      <c r="AT808" s="148" t="s">
        <v>190</v>
      </c>
      <c r="AU808" s="148" t="s">
        <v>87</v>
      </c>
      <c r="AY808" s="17" t="s">
        <v>187</v>
      </c>
      <c r="BE808" s="149">
        <f>IF(N808="základní",J808,0)</f>
        <v>0</v>
      </c>
      <c r="BF808" s="149">
        <f>IF(N808="snížená",J808,0)</f>
        <v>0</v>
      </c>
      <c r="BG808" s="149">
        <f>IF(N808="zákl. přenesená",J808,0)</f>
        <v>0</v>
      </c>
      <c r="BH808" s="149">
        <f>IF(N808="sníž. přenesená",J808,0)</f>
        <v>0</v>
      </c>
      <c r="BI808" s="149">
        <f>IF(N808="nulová",J808,0)</f>
        <v>0</v>
      </c>
      <c r="BJ808" s="17" t="s">
        <v>85</v>
      </c>
      <c r="BK808" s="149">
        <f>ROUND(I808*H808,2)</f>
        <v>0</v>
      </c>
      <c r="BL808" s="17" t="s">
        <v>207</v>
      </c>
      <c r="BM808" s="148" t="s">
        <v>1301</v>
      </c>
    </row>
    <row r="809" spans="2:65" s="1" customFormat="1" ht="19.5">
      <c r="B809" s="32"/>
      <c r="D809" s="150" t="s">
        <v>197</v>
      </c>
      <c r="F809" s="151" t="s">
        <v>1302</v>
      </c>
      <c r="I809" s="152"/>
      <c r="L809" s="32"/>
      <c r="M809" s="153"/>
      <c r="T809" s="56"/>
      <c r="AT809" s="17" t="s">
        <v>197</v>
      </c>
      <c r="AU809" s="17" t="s">
        <v>87</v>
      </c>
    </row>
    <row r="810" spans="2:65" s="12" customFormat="1" ht="11.25">
      <c r="B810" s="157"/>
      <c r="D810" s="150" t="s">
        <v>292</v>
      </c>
      <c r="E810" s="158" t="s">
        <v>1</v>
      </c>
      <c r="F810" s="159" t="s">
        <v>1303</v>
      </c>
      <c r="H810" s="160">
        <v>24.99</v>
      </c>
      <c r="I810" s="161"/>
      <c r="L810" s="157"/>
      <c r="M810" s="162"/>
      <c r="T810" s="163"/>
      <c r="AT810" s="158" t="s">
        <v>292</v>
      </c>
      <c r="AU810" s="158" t="s">
        <v>87</v>
      </c>
      <c r="AV810" s="12" t="s">
        <v>87</v>
      </c>
      <c r="AW810" s="12" t="s">
        <v>32</v>
      </c>
      <c r="AX810" s="12" t="s">
        <v>77</v>
      </c>
      <c r="AY810" s="158" t="s">
        <v>187</v>
      </c>
    </row>
    <row r="811" spans="2:65" s="12" customFormat="1" ht="11.25">
      <c r="B811" s="157"/>
      <c r="D811" s="150" t="s">
        <v>292</v>
      </c>
      <c r="E811" s="158" t="s">
        <v>1</v>
      </c>
      <c r="F811" s="159" t="s">
        <v>1304</v>
      </c>
      <c r="H811" s="160">
        <v>7.35</v>
      </c>
      <c r="I811" s="161"/>
      <c r="L811" s="157"/>
      <c r="M811" s="162"/>
      <c r="T811" s="163"/>
      <c r="AT811" s="158" t="s">
        <v>292</v>
      </c>
      <c r="AU811" s="158" t="s">
        <v>87</v>
      </c>
      <c r="AV811" s="12" t="s">
        <v>87</v>
      </c>
      <c r="AW811" s="12" t="s">
        <v>32</v>
      </c>
      <c r="AX811" s="12" t="s">
        <v>77</v>
      </c>
      <c r="AY811" s="158" t="s">
        <v>187</v>
      </c>
    </row>
    <row r="812" spans="2:65" s="12" customFormat="1" ht="11.25">
      <c r="B812" s="157"/>
      <c r="D812" s="150" t="s">
        <v>292</v>
      </c>
      <c r="E812" s="158" t="s">
        <v>1</v>
      </c>
      <c r="F812" s="159" t="s">
        <v>1305</v>
      </c>
      <c r="H812" s="160">
        <v>15.66</v>
      </c>
      <c r="I812" s="161"/>
      <c r="L812" s="157"/>
      <c r="M812" s="162"/>
      <c r="T812" s="163"/>
      <c r="AT812" s="158" t="s">
        <v>292</v>
      </c>
      <c r="AU812" s="158" t="s">
        <v>87</v>
      </c>
      <c r="AV812" s="12" t="s">
        <v>87</v>
      </c>
      <c r="AW812" s="12" t="s">
        <v>32</v>
      </c>
      <c r="AX812" s="12" t="s">
        <v>77</v>
      </c>
      <c r="AY812" s="158" t="s">
        <v>187</v>
      </c>
    </row>
    <row r="813" spans="2:65" s="13" customFormat="1" ht="11.25">
      <c r="B813" s="164"/>
      <c r="D813" s="150" t="s">
        <v>292</v>
      </c>
      <c r="E813" s="165" t="s">
        <v>1</v>
      </c>
      <c r="F813" s="166" t="s">
        <v>296</v>
      </c>
      <c r="H813" s="167">
        <v>48</v>
      </c>
      <c r="I813" s="168"/>
      <c r="L813" s="164"/>
      <c r="M813" s="169"/>
      <c r="T813" s="170"/>
      <c r="AT813" s="165" t="s">
        <v>292</v>
      </c>
      <c r="AU813" s="165" t="s">
        <v>87</v>
      </c>
      <c r="AV813" s="13" t="s">
        <v>207</v>
      </c>
      <c r="AW813" s="13" t="s">
        <v>32</v>
      </c>
      <c r="AX813" s="13" t="s">
        <v>85</v>
      </c>
      <c r="AY813" s="165" t="s">
        <v>187</v>
      </c>
    </row>
    <row r="814" spans="2:65" s="1" customFormat="1" ht="49.15" customHeight="1">
      <c r="B814" s="136"/>
      <c r="C814" s="184" t="s">
        <v>1306</v>
      </c>
      <c r="D814" s="184" t="s">
        <v>377</v>
      </c>
      <c r="E814" s="185" t="s">
        <v>1307</v>
      </c>
      <c r="F814" s="186" t="s">
        <v>1308</v>
      </c>
      <c r="G814" s="187" t="s">
        <v>286</v>
      </c>
      <c r="H814" s="188">
        <v>62.4</v>
      </c>
      <c r="I814" s="189"/>
      <c r="J814" s="190">
        <f>ROUND(I814*H814,2)</f>
        <v>0</v>
      </c>
      <c r="K814" s="186" t="s">
        <v>1</v>
      </c>
      <c r="L814" s="191"/>
      <c r="M814" s="192" t="s">
        <v>1</v>
      </c>
      <c r="N814" s="193" t="s">
        <v>42</v>
      </c>
      <c r="P814" s="146">
        <f>O814*H814</f>
        <v>0</v>
      </c>
      <c r="Q814" s="146">
        <v>4.0000000000000001E-3</v>
      </c>
      <c r="R814" s="146">
        <f>Q814*H814</f>
        <v>0.24959999999999999</v>
      </c>
      <c r="S814" s="146">
        <v>0</v>
      </c>
      <c r="T814" s="147">
        <f>S814*H814</f>
        <v>0</v>
      </c>
      <c r="AR814" s="148" t="s">
        <v>227</v>
      </c>
      <c r="AT814" s="148" t="s">
        <v>377</v>
      </c>
      <c r="AU814" s="148" t="s">
        <v>87</v>
      </c>
      <c r="AY814" s="17" t="s">
        <v>187</v>
      </c>
      <c r="BE814" s="149">
        <f>IF(N814="základní",J814,0)</f>
        <v>0</v>
      </c>
      <c r="BF814" s="149">
        <f>IF(N814="snížená",J814,0)</f>
        <v>0</v>
      </c>
      <c r="BG814" s="149">
        <f>IF(N814="zákl. přenesená",J814,0)</f>
        <v>0</v>
      </c>
      <c r="BH814" s="149">
        <f>IF(N814="sníž. přenesená",J814,0)</f>
        <v>0</v>
      </c>
      <c r="BI814" s="149">
        <f>IF(N814="nulová",J814,0)</f>
        <v>0</v>
      </c>
      <c r="BJ814" s="17" t="s">
        <v>85</v>
      </c>
      <c r="BK814" s="149">
        <f>ROUND(I814*H814,2)</f>
        <v>0</v>
      </c>
      <c r="BL814" s="17" t="s">
        <v>207</v>
      </c>
      <c r="BM814" s="148" t="s">
        <v>1309</v>
      </c>
    </row>
    <row r="815" spans="2:65" s="12" customFormat="1" ht="11.25">
      <c r="B815" s="157"/>
      <c r="D815" s="150" t="s">
        <v>292</v>
      </c>
      <c r="E815" s="158" t="s">
        <v>1</v>
      </c>
      <c r="F815" s="159" t="s">
        <v>1310</v>
      </c>
      <c r="H815" s="160">
        <v>62.4</v>
      </c>
      <c r="I815" s="161"/>
      <c r="L815" s="157"/>
      <c r="M815" s="162"/>
      <c r="T815" s="163"/>
      <c r="AT815" s="158" t="s">
        <v>292</v>
      </c>
      <c r="AU815" s="158" t="s">
        <v>87</v>
      </c>
      <c r="AV815" s="12" t="s">
        <v>87</v>
      </c>
      <c r="AW815" s="12" t="s">
        <v>32</v>
      </c>
      <c r="AX815" s="12" t="s">
        <v>85</v>
      </c>
      <c r="AY815" s="158" t="s">
        <v>187</v>
      </c>
    </row>
    <row r="816" spans="2:65" s="1" customFormat="1" ht="16.5" customHeight="1">
      <c r="B816" s="136"/>
      <c r="C816" s="184" t="s">
        <v>1311</v>
      </c>
      <c r="D816" s="184" t="s">
        <v>377</v>
      </c>
      <c r="E816" s="185" t="s">
        <v>1312</v>
      </c>
      <c r="F816" s="186" t="s">
        <v>1313</v>
      </c>
      <c r="G816" s="187" t="s">
        <v>290</v>
      </c>
      <c r="H816" s="188">
        <v>1.2669999999999999</v>
      </c>
      <c r="I816" s="189"/>
      <c r="J816" s="190">
        <f>ROUND(I816*H816,2)</f>
        <v>0</v>
      </c>
      <c r="K816" s="186" t="s">
        <v>194</v>
      </c>
      <c r="L816" s="191"/>
      <c r="M816" s="192" t="s">
        <v>1</v>
      </c>
      <c r="N816" s="193" t="s">
        <v>42</v>
      </c>
      <c r="P816" s="146">
        <f>O816*H816</f>
        <v>0</v>
      </c>
      <c r="Q816" s="146">
        <v>0.5</v>
      </c>
      <c r="R816" s="146">
        <f>Q816*H816</f>
        <v>0.63349999999999995</v>
      </c>
      <c r="S816" s="146">
        <v>0</v>
      </c>
      <c r="T816" s="147">
        <f>S816*H816</f>
        <v>0</v>
      </c>
      <c r="AR816" s="148" t="s">
        <v>227</v>
      </c>
      <c r="AT816" s="148" t="s">
        <v>377</v>
      </c>
      <c r="AU816" s="148" t="s">
        <v>87</v>
      </c>
      <c r="AY816" s="17" t="s">
        <v>187</v>
      </c>
      <c r="BE816" s="149">
        <f>IF(N816="základní",J816,0)</f>
        <v>0</v>
      </c>
      <c r="BF816" s="149">
        <f>IF(N816="snížená",J816,0)</f>
        <v>0</v>
      </c>
      <c r="BG816" s="149">
        <f>IF(N816="zákl. přenesená",J816,0)</f>
        <v>0</v>
      </c>
      <c r="BH816" s="149">
        <f>IF(N816="sníž. přenesená",J816,0)</f>
        <v>0</v>
      </c>
      <c r="BI816" s="149">
        <f>IF(N816="nulová",J816,0)</f>
        <v>0</v>
      </c>
      <c r="BJ816" s="17" t="s">
        <v>85</v>
      </c>
      <c r="BK816" s="149">
        <f>ROUND(I816*H816,2)</f>
        <v>0</v>
      </c>
      <c r="BL816" s="17" t="s">
        <v>207</v>
      </c>
      <c r="BM816" s="148" t="s">
        <v>1314</v>
      </c>
    </row>
    <row r="817" spans="2:65" s="12" customFormat="1" ht="11.25">
      <c r="B817" s="157"/>
      <c r="D817" s="150" t="s">
        <v>292</v>
      </c>
      <c r="E817" s="158" t="s">
        <v>1</v>
      </c>
      <c r="F817" s="159" t="s">
        <v>1315</v>
      </c>
      <c r="H817" s="160">
        <v>1.2669999999999999</v>
      </c>
      <c r="I817" s="161"/>
      <c r="L817" s="157"/>
      <c r="M817" s="162"/>
      <c r="T817" s="163"/>
      <c r="AT817" s="158" t="s">
        <v>292</v>
      </c>
      <c r="AU817" s="158" t="s">
        <v>87</v>
      </c>
      <c r="AV817" s="12" t="s">
        <v>87</v>
      </c>
      <c r="AW817" s="12" t="s">
        <v>32</v>
      </c>
      <c r="AX817" s="12" t="s">
        <v>85</v>
      </c>
      <c r="AY817" s="158" t="s">
        <v>187</v>
      </c>
    </row>
    <row r="818" spans="2:65" s="1" customFormat="1" ht="24.2" customHeight="1">
      <c r="B818" s="136"/>
      <c r="C818" s="137" t="s">
        <v>1316</v>
      </c>
      <c r="D818" s="137" t="s">
        <v>190</v>
      </c>
      <c r="E818" s="138" t="s">
        <v>1317</v>
      </c>
      <c r="F818" s="139" t="s">
        <v>1318</v>
      </c>
      <c r="G818" s="140" t="s">
        <v>286</v>
      </c>
      <c r="H818" s="141">
        <v>150</v>
      </c>
      <c r="I818" s="142"/>
      <c r="J818" s="143">
        <f>ROUND(I818*H818,2)</f>
        <v>0</v>
      </c>
      <c r="K818" s="139" t="s">
        <v>194</v>
      </c>
      <c r="L818" s="32"/>
      <c r="M818" s="144" t="s">
        <v>1</v>
      </c>
      <c r="N818" s="145" t="s">
        <v>42</v>
      </c>
      <c r="P818" s="146">
        <f>O818*H818</f>
        <v>0</v>
      </c>
      <c r="Q818" s="146">
        <v>2.0000000000000002E-5</v>
      </c>
      <c r="R818" s="146">
        <f>Q818*H818</f>
        <v>3.0000000000000001E-3</v>
      </c>
      <c r="S818" s="146">
        <v>2.0000000000000002E-5</v>
      </c>
      <c r="T818" s="147">
        <f>S818*H818</f>
        <v>3.0000000000000001E-3</v>
      </c>
      <c r="AR818" s="148" t="s">
        <v>207</v>
      </c>
      <c r="AT818" s="148" t="s">
        <v>190</v>
      </c>
      <c r="AU818" s="148" t="s">
        <v>87</v>
      </c>
      <c r="AY818" s="17" t="s">
        <v>187</v>
      </c>
      <c r="BE818" s="149">
        <f>IF(N818="základní",J818,0)</f>
        <v>0</v>
      </c>
      <c r="BF818" s="149">
        <f>IF(N818="snížená",J818,0)</f>
        <v>0</v>
      </c>
      <c r="BG818" s="149">
        <f>IF(N818="zákl. přenesená",J818,0)</f>
        <v>0</v>
      </c>
      <c r="BH818" s="149">
        <f>IF(N818="sníž. přenesená",J818,0)</f>
        <v>0</v>
      </c>
      <c r="BI818" s="149">
        <f>IF(N818="nulová",J818,0)</f>
        <v>0</v>
      </c>
      <c r="BJ818" s="17" t="s">
        <v>85</v>
      </c>
      <c r="BK818" s="149">
        <f>ROUND(I818*H818,2)</f>
        <v>0</v>
      </c>
      <c r="BL818" s="17" t="s">
        <v>207</v>
      </c>
      <c r="BM818" s="148" t="s">
        <v>1319</v>
      </c>
    </row>
    <row r="819" spans="2:65" s="12" customFormat="1" ht="11.25">
      <c r="B819" s="157"/>
      <c r="D819" s="150" t="s">
        <v>292</v>
      </c>
      <c r="E819" s="158" t="s">
        <v>1</v>
      </c>
      <c r="F819" s="159" t="s">
        <v>1320</v>
      </c>
      <c r="H819" s="160">
        <v>5</v>
      </c>
      <c r="I819" s="161"/>
      <c r="L819" s="157"/>
      <c r="M819" s="162"/>
      <c r="T819" s="163"/>
      <c r="AT819" s="158" t="s">
        <v>292</v>
      </c>
      <c r="AU819" s="158" t="s">
        <v>87</v>
      </c>
      <c r="AV819" s="12" t="s">
        <v>87</v>
      </c>
      <c r="AW819" s="12" t="s">
        <v>32</v>
      </c>
      <c r="AX819" s="12" t="s">
        <v>77</v>
      </c>
      <c r="AY819" s="158" t="s">
        <v>187</v>
      </c>
    </row>
    <row r="820" spans="2:65" s="12" customFormat="1" ht="11.25">
      <c r="B820" s="157"/>
      <c r="D820" s="150" t="s">
        <v>292</v>
      </c>
      <c r="E820" s="158" t="s">
        <v>1</v>
      </c>
      <c r="F820" s="159" t="s">
        <v>1321</v>
      </c>
      <c r="H820" s="160">
        <v>25</v>
      </c>
      <c r="I820" s="161"/>
      <c r="L820" s="157"/>
      <c r="M820" s="162"/>
      <c r="T820" s="163"/>
      <c r="AT820" s="158" t="s">
        <v>292</v>
      </c>
      <c r="AU820" s="158" t="s">
        <v>87</v>
      </c>
      <c r="AV820" s="12" t="s">
        <v>87</v>
      </c>
      <c r="AW820" s="12" t="s">
        <v>32</v>
      </c>
      <c r="AX820" s="12" t="s">
        <v>77</v>
      </c>
      <c r="AY820" s="158" t="s">
        <v>187</v>
      </c>
    </row>
    <row r="821" spans="2:65" s="12" customFormat="1" ht="11.25">
      <c r="B821" s="157"/>
      <c r="D821" s="150" t="s">
        <v>292</v>
      </c>
      <c r="E821" s="158" t="s">
        <v>1</v>
      </c>
      <c r="F821" s="159" t="s">
        <v>1322</v>
      </c>
      <c r="H821" s="160">
        <v>80</v>
      </c>
      <c r="I821" s="161"/>
      <c r="L821" s="157"/>
      <c r="M821" s="162"/>
      <c r="T821" s="163"/>
      <c r="AT821" s="158" t="s">
        <v>292</v>
      </c>
      <c r="AU821" s="158" t="s">
        <v>87</v>
      </c>
      <c r="AV821" s="12" t="s">
        <v>87</v>
      </c>
      <c r="AW821" s="12" t="s">
        <v>32</v>
      </c>
      <c r="AX821" s="12" t="s">
        <v>77</v>
      </c>
      <c r="AY821" s="158" t="s">
        <v>187</v>
      </c>
    </row>
    <row r="822" spans="2:65" s="12" customFormat="1" ht="11.25">
      <c r="B822" s="157"/>
      <c r="D822" s="150" t="s">
        <v>292</v>
      </c>
      <c r="E822" s="158" t="s">
        <v>1</v>
      </c>
      <c r="F822" s="159" t="s">
        <v>1323</v>
      </c>
      <c r="H822" s="160">
        <v>40</v>
      </c>
      <c r="I822" s="161"/>
      <c r="L822" s="157"/>
      <c r="M822" s="162"/>
      <c r="T822" s="163"/>
      <c r="AT822" s="158" t="s">
        <v>292</v>
      </c>
      <c r="AU822" s="158" t="s">
        <v>87</v>
      </c>
      <c r="AV822" s="12" t="s">
        <v>87</v>
      </c>
      <c r="AW822" s="12" t="s">
        <v>32</v>
      </c>
      <c r="AX822" s="12" t="s">
        <v>77</v>
      </c>
      <c r="AY822" s="158" t="s">
        <v>187</v>
      </c>
    </row>
    <row r="823" spans="2:65" s="13" customFormat="1" ht="11.25">
      <c r="B823" s="164"/>
      <c r="D823" s="150" t="s">
        <v>292</v>
      </c>
      <c r="E823" s="165" t="s">
        <v>1</v>
      </c>
      <c r="F823" s="166" t="s">
        <v>296</v>
      </c>
      <c r="H823" s="167">
        <v>150</v>
      </c>
      <c r="I823" s="168"/>
      <c r="L823" s="164"/>
      <c r="M823" s="169"/>
      <c r="T823" s="170"/>
      <c r="AT823" s="165" t="s">
        <v>292</v>
      </c>
      <c r="AU823" s="165" t="s">
        <v>87</v>
      </c>
      <c r="AV823" s="13" t="s">
        <v>207</v>
      </c>
      <c r="AW823" s="13" t="s">
        <v>32</v>
      </c>
      <c r="AX823" s="13" t="s">
        <v>85</v>
      </c>
      <c r="AY823" s="165" t="s">
        <v>187</v>
      </c>
    </row>
    <row r="824" spans="2:65" s="11" customFormat="1" ht="22.9" customHeight="1">
      <c r="B824" s="124"/>
      <c r="D824" s="125" t="s">
        <v>76</v>
      </c>
      <c r="E824" s="134" t="s">
        <v>227</v>
      </c>
      <c r="F824" s="134" t="s">
        <v>1324</v>
      </c>
      <c r="I824" s="127"/>
      <c r="J824" s="135">
        <f>BK824</f>
        <v>0</v>
      </c>
      <c r="L824" s="124"/>
      <c r="M824" s="129"/>
      <c r="P824" s="130">
        <f>SUM(P825:P829)</f>
        <v>0</v>
      </c>
      <c r="R824" s="130">
        <f>SUM(R825:R829)</f>
        <v>0.55546000000000006</v>
      </c>
      <c r="T824" s="131">
        <f>SUM(T825:T829)</f>
        <v>0</v>
      </c>
      <c r="AR824" s="125" t="s">
        <v>85</v>
      </c>
      <c r="AT824" s="132" t="s">
        <v>76</v>
      </c>
      <c r="AU824" s="132" t="s">
        <v>85</v>
      </c>
      <c r="AY824" s="125" t="s">
        <v>187</v>
      </c>
      <c r="BK824" s="133">
        <f>SUM(BK825:BK829)</f>
        <v>0</v>
      </c>
    </row>
    <row r="825" spans="2:65" s="1" customFormat="1" ht="24.2" customHeight="1">
      <c r="B825" s="136"/>
      <c r="C825" s="137" t="s">
        <v>1325</v>
      </c>
      <c r="D825" s="137" t="s">
        <v>190</v>
      </c>
      <c r="E825" s="138" t="s">
        <v>1326</v>
      </c>
      <c r="F825" s="139" t="s">
        <v>1327</v>
      </c>
      <c r="G825" s="140" t="s">
        <v>660</v>
      </c>
      <c r="H825" s="141">
        <v>1</v>
      </c>
      <c r="I825" s="142"/>
      <c r="J825" s="143">
        <f>ROUND(I825*H825,2)</f>
        <v>0</v>
      </c>
      <c r="K825" s="139" t="s">
        <v>194</v>
      </c>
      <c r="L825" s="32"/>
      <c r="M825" s="144" t="s">
        <v>1</v>
      </c>
      <c r="N825" s="145" t="s">
        <v>42</v>
      </c>
      <c r="P825" s="146">
        <f>O825*H825</f>
        <v>0</v>
      </c>
      <c r="Q825" s="146">
        <v>1.0189999999999999E-2</v>
      </c>
      <c r="R825" s="146">
        <f>Q825*H825</f>
        <v>1.0189999999999999E-2</v>
      </c>
      <c r="S825" s="146">
        <v>0</v>
      </c>
      <c r="T825" s="147">
        <f>S825*H825</f>
        <v>0</v>
      </c>
      <c r="AR825" s="148" t="s">
        <v>207</v>
      </c>
      <c r="AT825" s="148" t="s">
        <v>190</v>
      </c>
      <c r="AU825" s="148" t="s">
        <v>87</v>
      </c>
      <c r="AY825" s="17" t="s">
        <v>187</v>
      </c>
      <c r="BE825" s="149">
        <f>IF(N825="základní",J825,0)</f>
        <v>0</v>
      </c>
      <c r="BF825" s="149">
        <f>IF(N825="snížená",J825,0)</f>
        <v>0</v>
      </c>
      <c r="BG825" s="149">
        <f>IF(N825="zákl. přenesená",J825,0)</f>
        <v>0</v>
      </c>
      <c r="BH825" s="149">
        <f>IF(N825="sníž. přenesená",J825,0)</f>
        <v>0</v>
      </c>
      <c r="BI825" s="149">
        <f>IF(N825="nulová",J825,0)</f>
        <v>0</v>
      </c>
      <c r="BJ825" s="17" t="s">
        <v>85</v>
      </c>
      <c r="BK825" s="149">
        <f>ROUND(I825*H825,2)</f>
        <v>0</v>
      </c>
      <c r="BL825" s="17" t="s">
        <v>207</v>
      </c>
      <c r="BM825" s="148" t="s">
        <v>1328</v>
      </c>
    </row>
    <row r="826" spans="2:65" s="1" customFormat="1" ht="21.75" customHeight="1">
      <c r="B826" s="136"/>
      <c r="C826" s="184" t="s">
        <v>1329</v>
      </c>
      <c r="D826" s="184" t="s">
        <v>377</v>
      </c>
      <c r="E826" s="185" t="s">
        <v>1330</v>
      </c>
      <c r="F826" s="186" t="s">
        <v>1331</v>
      </c>
      <c r="G826" s="187" t="s">
        <v>660</v>
      </c>
      <c r="H826" s="188">
        <v>1</v>
      </c>
      <c r="I826" s="189"/>
      <c r="J826" s="190">
        <f>ROUND(I826*H826,2)</f>
        <v>0</v>
      </c>
      <c r="K826" s="186" t="s">
        <v>194</v>
      </c>
      <c r="L826" s="191"/>
      <c r="M826" s="192" t="s">
        <v>1</v>
      </c>
      <c r="N826" s="193" t="s">
        <v>42</v>
      </c>
      <c r="P826" s="146">
        <f>O826*H826</f>
        <v>0</v>
      </c>
      <c r="Q826" s="146">
        <v>0.50600000000000001</v>
      </c>
      <c r="R826" s="146">
        <f>Q826*H826</f>
        <v>0.50600000000000001</v>
      </c>
      <c r="S826" s="146">
        <v>0</v>
      </c>
      <c r="T826" s="147">
        <f>S826*H826</f>
        <v>0</v>
      </c>
      <c r="AR826" s="148" t="s">
        <v>227</v>
      </c>
      <c r="AT826" s="148" t="s">
        <v>377</v>
      </c>
      <c r="AU826" s="148" t="s">
        <v>87</v>
      </c>
      <c r="AY826" s="17" t="s">
        <v>187</v>
      </c>
      <c r="BE826" s="149">
        <f>IF(N826="základní",J826,0)</f>
        <v>0</v>
      </c>
      <c r="BF826" s="149">
        <f>IF(N826="snížená",J826,0)</f>
        <v>0</v>
      </c>
      <c r="BG826" s="149">
        <f>IF(N826="zákl. přenesená",J826,0)</f>
        <v>0</v>
      </c>
      <c r="BH826" s="149">
        <f>IF(N826="sníž. přenesená",J826,0)</f>
        <v>0</v>
      </c>
      <c r="BI826" s="149">
        <f>IF(N826="nulová",J826,0)</f>
        <v>0</v>
      </c>
      <c r="BJ826" s="17" t="s">
        <v>85</v>
      </c>
      <c r="BK826" s="149">
        <f>ROUND(I826*H826,2)</f>
        <v>0</v>
      </c>
      <c r="BL826" s="17" t="s">
        <v>207</v>
      </c>
      <c r="BM826" s="148" t="s">
        <v>1332</v>
      </c>
    </row>
    <row r="827" spans="2:65" s="1" customFormat="1" ht="19.5">
      <c r="B827" s="32"/>
      <c r="D827" s="150" t="s">
        <v>197</v>
      </c>
      <c r="F827" s="151" t="s">
        <v>1333</v>
      </c>
      <c r="I827" s="152"/>
      <c r="L827" s="32"/>
      <c r="M827" s="153"/>
      <c r="T827" s="56"/>
      <c r="AT827" s="17" t="s">
        <v>197</v>
      </c>
      <c r="AU827" s="17" t="s">
        <v>87</v>
      </c>
    </row>
    <row r="828" spans="2:65" s="1" customFormat="1" ht="24.2" customHeight="1">
      <c r="B828" s="136"/>
      <c r="C828" s="137" t="s">
        <v>1334</v>
      </c>
      <c r="D828" s="137" t="s">
        <v>190</v>
      </c>
      <c r="E828" s="138" t="s">
        <v>1335</v>
      </c>
      <c r="F828" s="139" t="s">
        <v>1336</v>
      </c>
      <c r="G828" s="140" t="s">
        <v>660</v>
      </c>
      <c r="H828" s="141">
        <v>1</v>
      </c>
      <c r="I828" s="142"/>
      <c r="J828" s="143">
        <f>ROUND(I828*H828,2)</f>
        <v>0</v>
      </c>
      <c r="K828" s="139" t="s">
        <v>194</v>
      </c>
      <c r="L828" s="32"/>
      <c r="M828" s="144" t="s">
        <v>1</v>
      </c>
      <c r="N828" s="145" t="s">
        <v>42</v>
      </c>
      <c r="P828" s="146">
        <f>O828*H828</f>
        <v>0</v>
      </c>
      <c r="Q828" s="146">
        <v>3.9269999999999999E-2</v>
      </c>
      <c r="R828" s="146">
        <f>Q828*H828</f>
        <v>3.9269999999999999E-2</v>
      </c>
      <c r="S828" s="146">
        <v>0</v>
      </c>
      <c r="T828" s="147">
        <f>S828*H828</f>
        <v>0</v>
      </c>
      <c r="AR828" s="148" t="s">
        <v>207</v>
      </c>
      <c r="AT828" s="148" t="s">
        <v>190</v>
      </c>
      <c r="AU828" s="148" t="s">
        <v>87</v>
      </c>
      <c r="AY828" s="17" t="s">
        <v>187</v>
      </c>
      <c r="BE828" s="149">
        <f>IF(N828="základní",J828,0)</f>
        <v>0</v>
      </c>
      <c r="BF828" s="149">
        <f>IF(N828="snížená",J828,0)</f>
        <v>0</v>
      </c>
      <c r="BG828" s="149">
        <f>IF(N828="zákl. přenesená",J828,0)</f>
        <v>0</v>
      </c>
      <c r="BH828" s="149">
        <f>IF(N828="sníž. přenesená",J828,0)</f>
        <v>0</v>
      </c>
      <c r="BI828" s="149">
        <f>IF(N828="nulová",J828,0)</f>
        <v>0</v>
      </c>
      <c r="BJ828" s="17" t="s">
        <v>85</v>
      </c>
      <c r="BK828" s="149">
        <f>ROUND(I828*H828,2)</f>
        <v>0</v>
      </c>
      <c r="BL828" s="17" t="s">
        <v>207</v>
      </c>
      <c r="BM828" s="148" t="s">
        <v>1337</v>
      </c>
    </row>
    <row r="829" spans="2:65" s="1" customFormat="1" ht="19.5">
      <c r="B829" s="32"/>
      <c r="D829" s="150" t="s">
        <v>197</v>
      </c>
      <c r="F829" s="151" t="s">
        <v>1338</v>
      </c>
      <c r="I829" s="152"/>
      <c r="L829" s="32"/>
      <c r="M829" s="153"/>
      <c r="T829" s="56"/>
      <c r="AT829" s="17" t="s">
        <v>197</v>
      </c>
      <c r="AU829" s="17" t="s">
        <v>87</v>
      </c>
    </row>
    <row r="830" spans="2:65" s="11" customFormat="1" ht="22.9" customHeight="1">
      <c r="B830" s="124"/>
      <c r="D830" s="125" t="s">
        <v>76</v>
      </c>
      <c r="E830" s="134" t="s">
        <v>234</v>
      </c>
      <c r="F830" s="134" t="s">
        <v>1339</v>
      </c>
      <c r="I830" s="127"/>
      <c r="J830" s="135">
        <f>BK830</f>
        <v>0</v>
      </c>
      <c r="L830" s="124"/>
      <c r="M830" s="129"/>
      <c r="P830" s="130">
        <f>SUM(P831:P848)</f>
        <v>0</v>
      </c>
      <c r="R830" s="130">
        <f>SUM(R831:R848)</f>
        <v>24.051026359999998</v>
      </c>
      <c r="T830" s="131">
        <f>SUM(T831:T848)</f>
        <v>0</v>
      </c>
      <c r="AR830" s="125" t="s">
        <v>85</v>
      </c>
      <c r="AT830" s="132" t="s">
        <v>76</v>
      </c>
      <c r="AU830" s="132" t="s">
        <v>85</v>
      </c>
      <c r="AY830" s="125" t="s">
        <v>187</v>
      </c>
      <c r="BK830" s="133">
        <f>SUM(BK831:BK848)</f>
        <v>0</v>
      </c>
    </row>
    <row r="831" spans="2:65" s="1" customFormat="1" ht="24.2" customHeight="1">
      <c r="B831" s="136"/>
      <c r="C831" s="137" t="s">
        <v>1340</v>
      </c>
      <c r="D831" s="137" t="s">
        <v>190</v>
      </c>
      <c r="E831" s="138" t="s">
        <v>1341</v>
      </c>
      <c r="F831" s="139" t="s">
        <v>1342</v>
      </c>
      <c r="G831" s="140" t="s">
        <v>406</v>
      </c>
      <c r="H831" s="141">
        <v>69.5</v>
      </c>
      <c r="I831" s="142"/>
      <c r="J831" s="143">
        <f>ROUND(I831*H831,2)</f>
        <v>0</v>
      </c>
      <c r="K831" s="139" t="s">
        <v>194</v>
      </c>
      <c r="L831" s="32"/>
      <c r="M831" s="144" t="s">
        <v>1</v>
      </c>
      <c r="N831" s="145" t="s">
        <v>42</v>
      </c>
      <c r="P831" s="146">
        <f>O831*H831</f>
        <v>0</v>
      </c>
      <c r="Q831" s="146">
        <v>0.12099</v>
      </c>
      <c r="R831" s="146">
        <f>Q831*H831</f>
        <v>8.4088049999999992</v>
      </c>
      <c r="S831" s="146">
        <v>0</v>
      </c>
      <c r="T831" s="147">
        <f>S831*H831</f>
        <v>0</v>
      </c>
      <c r="AR831" s="148" t="s">
        <v>207</v>
      </c>
      <c r="AT831" s="148" t="s">
        <v>190</v>
      </c>
      <c r="AU831" s="148" t="s">
        <v>87</v>
      </c>
      <c r="AY831" s="17" t="s">
        <v>187</v>
      </c>
      <c r="BE831" s="149">
        <f>IF(N831="základní",J831,0)</f>
        <v>0</v>
      </c>
      <c r="BF831" s="149">
        <f>IF(N831="snížená",J831,0)</f>
        <v>0</v>
      </c>
      <c r="BG831" s="149">
        <f>IF(N831="zákl. přenesená",J831,0)</f>
        <v>0</v>
      </c>
      <c r="BH831" s="149">
        <f>IF(N831="sníž. přenesená",J831,0)</f>
        <v>0</v>
      </c>
      <c r="BI831" s="149">
        <f>IF(N831="nulová",J831,0)</f>
        <v>0</v>
      </c>
      <c r="BJ831" s="17" t="s">
        <v>85</v>
      </c>
      <c r="BK831" s="149">
        <f>ROUND(I831*H831,2)</f>
        <v>0</v>
      </c>
      <c r="BL831" s="17" t="s">
        <v>207</v>
      </c>
      <c r="BM831" s="148" t="s">
        <v>1343</v>
      </c>
    </row>
    <row r="832" spans="2:65" s="1" customFormat="1" ht="16.5" customHeight="1">
      <c r="B832" s="136"/>
      <c r="C832" s="184" t="s">
        <v>1344</v>
      </c>
      <c r="D832" s="184" t="s">
        <v>377</v>
      </c>
      <c r="E832" s="185" t="s">
        <v>1345</v>
      </c>
      <c r="F832" s="186" t="s">
        <v>1346</v>
      </c>
      <c r="G832" s="187" t="s">
        <v>406</v>
      </c>
      <c r="H832" s="188">
        <v>72</v>
      </c>
      <c r="I832" s="189"/>
      <c r="J832" s="190">
        <f>ROUND(I832*H832,2)</f>
        <v>0</v>
      </c>
      <c r="K832" s="186" t="s">
        <v>1</v>
      </c>
      <c r="L832" s="191"/>
      <c r="M832" s="192" t="s">
        <v>1</v>
      </c>
      <c r="N832" s="193" t="s">
        <v>42</v>
      </c>
      <c r="P832" s="146">
        <f>O832*H832</f>
        <v>0</v>
      </c>
      <c r="Q832" s="146">
        <v>8.2000000000000003E-2</v>
      </c>
      <c r="R832" s="146">
        <f>Q832*H832</f>
        <v>5.9039999999999999</v>
      </c>
      <c r="S832" s="146">
        <v>0</v>
      </c>
      <c r="T832" s="147">
        <f>S832*H832</f>
        <v>0</v>
      </c>
      <c r="AR832" s="148" t="s">
        <v>227</v>
      </c>
      <c r="AT832" s="148" t="s">
        <v>377</v>
      </c>
      <c r="AU832" s="148" t="s">
        <v>87</v>
      </c>
      <c r="AY832" s="17" t="s">
        <v>187</v>
      </c>
      <c r="BE832" s="149">
        <f>IF(N832="základní",J832,0)</f>
        <v>0</v>
      </c>
      <c r="BF832" s="149">
        <f>IF(N832="snížená",J832,0)</f>
        <v>0</v>
      </c>
      <c r="BG832" s="149">
        <f>IF(N832="zákl. přenesená",J832,0)</f>
        <v>0</v>
      </c>
      <c r="BH832" s="149">
        <f>IF(N832="sníž. přenesená",J832,0)</f>
        <v>0</v>
      </c>
      <c r="BI832" s="149">
        <f>IF(N832="nulová",J832,0)</f>
        <v>0</v>
      </c>
      <c r="BJ832" s="17" t="s">
        <v>85</v>
      </c>
      <c r="BK832" s="149">
        <f>ROUND(I832*H832,2)</f>
        <v>0</v>
      </c>
      <c r="BL832" s="17" t="s">
        <v>207</v>
      </c>
      <c r="BM832" s="148" t="s">
        <v>1347</v>
      </c>
    </row>
    <row r="833" spans="2:65" s="1" customFormat="1" ht="19.5">
      <c r="B833" s="32"/>
      <c r="D833" s="150" t="s">
        <v>197</v>
      </c>
      <c r="F833" s="151" t="s">
        <v>1348</v>
      </c>
      <c r="I833" s="152"/>
      <c r="L833" s="32"/>
      <c r="M833" s="153"/>
      <c r="T833" s="56"/>
      <c r="AT833" s="17" t="s">
        <v>197</v>
      </c>
      <c r="AU833" s="17" t="s">
        <v>87</v>
      </c>
    </row>
    <row r="834" spans="2:65" s="1" customFormat="1" ht="24.2" customHeight="1">
      <c r="B834" s="136"/>
      <c r="C834" s="137" t="s">
        <v>1349</v>
      </c>
      <c r="D834" s="137" t="s">
        <v>190</v>
      </c>
      <c r="E834" s="138" t="s">
        <v>1350</v>
      </c>
      <c r="F834" s="139" t="s">
        <v>1351</v>
      </c>
      <c r="G834" s="140" t="s">
        <v>406</v>
      </c>
      <c r="H834" s="141">
        <v>70.900000000000006</v>
      </c>
      <c r="I834" s="142"/>
      <c r="J834" s="143">
        <f>ROUND(I834*H834,2)</f>
        <v>0</v>
      </c>
      <c r="K834" s="139" t="s">
        <v>194</v>
      </c>
      <c r="L834" s="32"/>
      <c r="M834" s="144" t="s">
        <v>1</v>
      </c>
      <c r="N834" s="145" t="s">
        <v>42</v>
      </c>
      <c r="P834" s="146">
        <f>O834*H834</f>
        <v>0</v>
      </c>
      <c r="Q834" s="146">
        <v>4.0000000000000003E-5</v>
      </c>
      <c r="R834" s="146">
        <f>Q834*H834</f>
        <v>2.8360000000000004E-3</v>
      </c>
      <c r="S834" s="146">
        <v>0</v>
      </c>
      <c r="T834" s="147">
        <f>S834*H834</f>
        <v>0</v>
      </c>
      <c r="AR834" s="148" t="s">
        <v>207</v>
      </c>
      <c r="AT834" s="148" t="s">
        <v>190</v>
      </c>
      <c r="AU834" s="148" t="s">
        <v>87</v>
      </c>
      <c r="AY834" s="17" t="s">
        <v>187</v>
      </c>
      <c r="BE834" s="149">
        <f>IF(N834="základní",J834,0)</f>
        <v>0</v>
      </c>
      <c r="BF834" s="149">
        <f>IF(N834="snížená",J834,0)</f>
        <v>0</v>
      </c>
      <c r="BG834" s="149">
        <f>IF(N834="zákl. přenesená",J834,0)</f>
        <v>0</v>
      </c>
      <c r="BH834" s="149">
        <f>IF(N834="sníž. přenesená",J834,0)</f>
        <v>0</v>
      </c>
      <c r="BI834" s="149">
        <f>IF(N834="nulová",J834,0)</f>
        <v>0</v>
      </c>
      <c r="BJ834" s="17" t="s">
        <v>85</v>
      </c>
      <c r="BK834" s="149">
        <f>ROUND(I834*H834,2)</f>
        <v>0</v>
      </c>
      <c r="BL834" s="17" t="s">
        <v>207</v>
      </c>
      <c r="BM834" s="148" t="s">
        <v>1352</v>
      </c>
    </row>
    <row r="835" spans="2:65" s="1" customFormat="1" ht="16.5" customHeight="1">
      <c r="B835" s="136"/>
      <c r="C835" s="184" t="s">
        <v>1353</v>
      </c>
      <c r="D835" s="184" t="s">
        <v>377</v>
      </c>
      <c r="E835" s="185" t="s">
        <v>1354</v>
      </c>
      <c r="F835" s="186" t="s">
        <v>1355</v>
      </c>
      <c r="G835" s="187" t="s">
        <v>406</v>
      </c>
      <c r="H835" s="188">
        <v>75</v>
      </c>
      <c r="I835" s="189"/>
      <c r="J835" s="190">
        <f>ROUND(I835*H835,2)</f>
        <v>0</v>
      </c>
      <c r="K835" s="186" t="s">
        <v>194</v>
      </c>
      <c r="L835" s="191"/>
      <c r="M835" s="192" t="s">
        <v>1</v>
      </c>
      <c r="N835" s="193" t="s">
        <v>42</v>
      </c>
      <c r="P835" s="146">
        <f>O835*H835</f>
        <v>0</v>
      </c>
      <c r="Q835" s="146">
        <v>1E-3</v>
      </c>
      <c r="R835" s="146">
        <f>Q835*H835</f>
        <v>7.4999999999999997E-2</v>
      </c>
      <c r="S835" s="146">
        <v>0</v>
      </c>
      <c r="T835" s="147">
        <f>S835*H835</f>
        <v>0</v>
      </c>
      <c r="AR835" s="148" t="s">
        <v>227</v>
      </c>
      <c r="AT835" s="148" t="s">
        <v>377</v>
      </c>
      <c r="AU835" s="148" t="s">
        <v>87</v>
      </c>
      <c r="AY835" s="17" t="s">
        <v>187</v>
      </c>
      <c r="BE835" s="149">
        <f>IF(N835="základní",J835,0)</f>
        <v>0</v>
      </c>
      <c r="BF835" s="149">
        <f>IF(N835="snížená",J835,0)</f>
        <v>0</v>
      </c>
      <c r="BG835" s="149">
        <f>IF(N835="zákl. přenesená",J835,0)</f>
        <v>0</v>
      </c>
      <c r="BH835" s="149">
        <f>IF(N835="sníž. přenesená",J835,0)</f>
        <v>0</v>
      </c>
      <c r="BI835" s="149">
        <f>IF(N835="nulová",J835,0)</f>
        <v>0</v>
      </c>
      <c r="BJ835" s="17" t="s">
        <v>85</v>
      </c>
      <c r="BK835" s="149">
        <f>ROUND(I835*H835,2)</f>
        <v>0</v>
      </c>
      <c r="BL835" s="17" t="s">
        <v>207</v>
      </c>
      <c r="BM835" s="148" t="s">
        <v>1356</v>
      </c>
    </row>
    <row r="836" spans="2:65" s="1" customFormat="1" ht="24.2" customHeight="1">
      <c r="B836" s="136"/>
      <c r="C836" s="137" t="s">
        <v>1357</v>
      </c>
      <c r="D836" s="137" t="s">
        <v>190</v>
      </c>
      <c r="E836" s="138" t="s">
        <v>1358</v>
      </c>
      <c r="F836" s="139" t="s">
        <v>1359</v>
      </c>
      <c r="G836" s="140" t="s">
        <v>290</v>
      </c>
      <c r="H836" s="141">
        <v>4.2539999999999996</v>
      </c>
      <c r="I836" s="142"/>
      <c r="J836" s="143">
        <f>ROUND(I836*H836,2)</f>
        <v>0</v>
      </c>
      <c r="K836" s="139" t="s">
        <v>194</v>
      </c>
      <c r="L836" s="32"/>
      <c r="M836" s="144" t="s">
        <v>1</v>
      </c>
      <c r="N836" s="145" t="s">
        <v>42</v>
      </c>
      <c r="P836" s="146">
        <f>O836*H836</f>
        <v>0</v>
      </c>
      <c r="Q836" s="146">
        <v>2.2563399999999998</v>
      </c>
      <c r="R836" s="146">
        <f>Q836*H836</f>
        <v>9.5984703599999985</v>
      </c>
      <c r="S836" s="146">
        <v>0</v>
      </c>
      <c r="T836" s="147">
        <f>S836*H836</f>
        <v>0</v>
      </c>
      <c r="AR836" s="148" t="s">
        <v>207</v>
      </c>
      <c r="AT836" s="148" t="s">
        <v>190</v>
      </c>
      <c r="AU836" s="148" t="s">
        <v>87</v>
      </c>
      <c r="AY836" s="17" t="s">
        <v>187</v>
      </c>
      <c r="BE836" s="149">
        <f>IF(N836="základní",J836,0)</f>
        <v>0</v>
      </c>
      <c r="BF836" s="149">
        <f>IF(N836="snížená",J836,0)</f>
        <v>0</v>
      </c>
      <c r="BG836" s="149">
        <f>IF(N836="zákl. přenesená",J836,0)</f>
        <v>0</v>
      </c>
      <c r="BH836" s="149">
        <f>IF(N836="sníž. přenesená",J836,0)</f>
        <v>0</v>
      </c>
      <c r="BI836" s="149">
        <f>IF(N836="nulová",J836,0)</f>
        <v>0</v>
      </c>
      <c r="BJ836" s="17" t="s">
        <v>85</v>
      </c>
      <c r="BK836" s="149">
        <f>ROUND(I836*H836,2)</f>
        <v>0</v>
      </c>
      <c r="BL836" s="17" t="s">
        <v>207</v>
      </c>
      <c r="BM836" s="148" t="s">
        <v>1360</v>
      </c>
    </row>
    <row r="837" spans="2:65" s="12" customFormat="1" ht="11.25">
      <c r="B837" s="157"/>
      <c r="D837" s="150" t="s">
        <v>292</v>
      </c>
      <c r="E837" s="158" t="s">
        <v>1</v>
      </c>
      <c r="F837" s="159" t="s">
        <v>1361</v>
      </c>
      <c r="H837" s="160">
        <v>4.2539999999999996</v>
      </c>
      <c r="I837" s="161"/>
      <c r="L837" s="157"/>
      <c r="M837" s="162"/>
      <c r="T837" s="163"/>
      <c r="AT837" s="158" t="s">
        <v>292</v>
      </c>
      <c r="AU837" s="158" t="s">
        <v>87</v>
      </c>
      <c r="AV837" s="12" t="s">
        <v>87</v>
      </c>
      <c r="AW837" s="12" t="s">
        <v>32</v>
      </c>
      <c r="AX837" s="12" t="s">
        <v>85</v>
      </c>
      <c r="AY837" s="158" t="s">
        <v>187</v>
      </c>
    </row>
    <row r="838" spans="2:65" s="1" customFormat="1" ht="24.2" customHeight="1">
      <c r="B838" s="136"/>
      <c r="C838" s="137" t="s">
        <v>1362</v>
      </c>
      <c r="D838" s="137" t="s">
        <v>190</v>
      </c>
      <c r="E838" s="138" t="s">
        <v>1363</v>
      </c>
      <c r="F838" s="139" t="s">
        <v>1364</v>
      </c>
      <c r="G838" s="140" t="s">
        <v>286</v>
      </c>
      <c r="H838" s="141">
        <v>535</v>
      </c>
      <c r="I838" s="142"/>
      <c r="J838" s="143">
        <f>ROUND(I838*H838,2)</f>
        <v>0</v>
      </c>
      <c r="K838" s="139" t="s">
        <v>194</v>
      </c>
      <c r="L838" s="32"/>
      <c r="M838" s="144" t="s">
        <v>1</v>
      </c>
      <c r="N838" s="145" t="s">
        <v>42</v>
      </c>
      <c r="P838" s="146">
        <f>O838*H838</f>
        <v>0</v>
      </c>
      <c r="Q838" s="146">
        <v>4.0000000000000003E-5</v>
      </c>
      <c r="R838" s="146">
        <f>Q838*H838</f>
        <v>2.1400000000000002E-2</v>
      </c>
      <c r="S838" s="146">
        <v>0</v>
      </c>
      <c r="T838" s="147">
        <f>S838*H838</f>
        <v>0</v>
      </c>
      <c r="AR838" s="148" t="s">
        <v>207</v>
      </c>
      <c r="AT838" s="148" t="s">
        <v>190</v>
      </c>
      <c r="AU838" s="148" t="s">
        <v>87</v>
      </c>
      <c r="AY838" s="17" t="s">
        <v>187</v>
      </c>
      <c r="BE838" s="149">
        <f>IF(N838="základní",J838,0)</f>
        <v>0</v>
      </c>
      <c r="BF838" s="149">
        <f>IF(N838="snížená",J838,0)</f>
        <v>0</v>
      </c>
      <c r="BG838" s="149">
        <f>IF(N838="zákl. přenesená",J838,0)</f>
        <v>0</v>
      </c>
      <c r="BH838" s="149">
        <f>IF(N838="sníž. přenesená",J838,0)</f>
        <v>0</v>
      </c>
      <c r="BI838" s="149">
        <f>IF(N838="nulová",J838,0)</f>
        <v>0</v>
      </c>
      <c r="BJ838" s="17" t="s">
        <v>85</v>
      </c>
      <c r="BK838" s="149">
        <f>ROUND(I838*H838,2)</f>
        <v>0</v>
      </c>
      <c r="BL838" s="17" t="s">
        <v>207</v>
      </c>
      <c r="BM838" s="148" t="s">
        <v>1365</v>
      </c>
    </row>
    <row r="839" spans="2:65" s="12" customFormat="1" ht="11.25">
      <c r="B839" s="157"/>
      <c r="D839" s="150" t="s">
        <v>292</v>
      </c>
      <c r="E839" s="158" t="s">
        <v>1</v>
      </c>
      <c r="F839" s="159" t="s">
        <v>1366</v>
      </c>
      <c r="H839" s="160">
        <v>295</v>
      </c>
      <c r="I839" s="161"/>
      <c r="L839" s="157"/>
      <c r="M839" s="162"/>
      <c r="T839" s="163"/>
      <c r="AT839" s="158" t="s">
        <v>292</v>
      </c>
      <c r="AU839" s="158" t="s">
        <v>87</v>
      </c>
      <c r="AV839" s="12" t="s">
        <v>87</v>
      </c>
      <c r="AW839" s="12" t="s">
        <v>32</v>
      </c>
      <c r="AX839" s="12" t="s">
        <v>77</v>
      </c>
      <c r="AY839" s="158" t="s">
        <v>187</v>
      </c>
    </row>
    <row r="840" spans="2:65" s="12" customFormat="1" ht="11.25">
      <c r="B840" s="157"/>
      <c r="D840" s="150" t="s">
        <v>292</v>
      </c>
      <c r="E840" s="158" t="s">
        <v>1</v>
      </c>
      <c r="F840" s="159" t="s">
        <v>1367</v>
      </c>
      <c r="H840" s="160">
        <v>240</v>
      </c>
      <c r="I840" s="161"/>
      <c r="L840" s="157"/>
      <c r="M840" s="162"/>
      <c r="T840" s="163"/>
      <c r="AT840" s="158" t="s">
        <v>292</v>
      </c>
      <c r="AU840" s="158" t="s">
        <v>87</v>
      </c>
      <c r="AV840" s="12" t="s">
        <v>87</v>
      </c>
      <c r="AW840" s="12" t="s">
        <v>32</v>
      </c>
      <c r="AX840" s="12" t="s">
        <v>77</v>
      </c>
      <c r="AY840" s="158" t="s">
        <v>187</v>
      </c>
    </row>
    <row r="841" spans="2:65" s="13" customFormat="1" ht="11.25">
      <c r="B841" s="164"/>
      <c r="D841" s="150" t="s">
        <v>292</v>
      </c>
      <c r="E841" s="165" t="s">
        <v>1</v>
      </c>
      <c r="F841" s="166" t="s">
        <v>296</v>
      </c>
      <c r="H841" s="167">
        <v>535</v>
      </c>
      <c r="I841" s="168"/>
      <c r="L841" s="164"/>
      <c r="M841" s="169"/>
      <c r="T841" s="170"/>
      <c r="AT841" s="165" t="s">
        <v>292</v>
      </c>
      <c r="AU841" s="165" t="s">
        <v>87</v>
      </c>
      <c r="AV841" s="13" t="s">
        <v>207</v>
      </c>
      <c r="AW841" s="13" t="s">
        <v>32</v>
      </c>
      <c r="AX841" s="13" t="s">
        <v>85</v>
      </c>
      <c r="AY841" s="165" t="s">
        <v>187</v>
      </c>
    </row>
    <row r="842" spans="2:65" s="1" customFormat="1" ht="37.9" customHeight="1">
      <c r="B842" s="136"/>
      <c r="C842" s="137" t="s">
        <v>1368</v>
      </c>
      <c r="D842" s="137" t="s">
        <v>190</v>
      </c>
      <c r="E842" s="138" t="s">
        <v>1369</v>
      </c>
      <c r="F842" s="139" t="s">
        <v>1370</v>
      </c>
      <c r="G842" s="140" t="s">
        <v>406</v>
      </c>
      <c r="H842" s="141">
        <v>4.5</v>
      </c>
      <c r="I842" s="142"/>
      <c r="J842" s="143">
        <f>ROUND(I842*H842,2)</f>
        <v>0</v>
      </c>
      <c r="K842" s="139" t="s">
        <v>194</v>
      </c>
      <c r="L842" s="32"/>
      <c r="M842" s="144" t="s">
        <v>1</v>
      </c>
      <c r="N842" s="145" t="s">
        <v>42</v>
      </c>
      <c r="P842" s="146">
        <f>O842*H842</f>
        <v>0</v>
      </c>
      <c r="Q842" s="146">
        <v>0</v>
      </c>
      <c r="R842" s="146">
        <f>Q842*H842</f>
        <v>0</v>
      </c>
      <c r="S842" s="146">
        <v>0</v>
      </c>
      <c r="T842" s="147">
        <f>S842*H842</f>
        <v>0</v>
      </c>
      <c r="AR842" s="148" t="s">
        <v>207</v>
      </c>
      <c r="AT842" s="148" t="s">
        <v>190</v>
      </c>
      <c r="AU842" s="148" t="s">
        <v>87</v>
      </c>
      <c r="AY842" s="17" t="s">
        <v>187</v>
      </c>
      <c r="BE842" s="149">
        <f>IF(N842="základní",J842,0)</f>
        <v>0</v>
      </c>
      <c r="BF842" s="149">
        <f>IF(N842="snížená",J842,0)</f>
        <v>0</v>
      </c>
      <c r="BG842" s="149">
        <f>IF(N842="zákl. přenesená",J842,0)</f>
        <v>0</v>
      </c>
      <c r="BH842" s="149">
        <f>IF(N842="sníž. přenesená",J842,0)</f>
        <v>0</v>
      </c>
      <c r="BI842" s="149">
        <f>IF(N842="nulová",J842,0)</f>
        <v>0</v>
      </c>
      <c r="BJ842" s="17" t="s">
        <v>85</v>
      </c>
      <c r="BK842" s="149">
        <f>ROUND(I842*H842,2)</f>
        <v>0</v>
      </c>
      <c r="BL842" s="17" t="s">
        <v>207</v>
      </c>
      <c r="BM842" s="148" t="s">
        <v>1371</v>
      </c>
    </row>
    <row r="843" spans="2:65" s="12" customFormat="1" ht="11.25">
      <c r="B843" s="157"/>
      <c r="D843" s="150" t="s">
        <v>292</v>
      </c>
      <c r="E843" s="158" t="s">
        <v>1</v>
      </c>
      <c r="F843" s="159" t="s">
        <v>1372</v>
      </c>
      <c r="H843" s="160">
        <v>4.5</v>
      </c>
      <c r="I843" s="161"/>
      <c r="L843" s="157"/>
      <c r="M843" s="162"/>
      <c r="T843" s="163"/>
      <c r="AT843" s="158" t="s">
        <v>292</v>
      </c>
      <c r="AU843" s="158" t="s">
        <v>87</v>
      </c>
      <c r="AV843" s="12" t="s">
        <v>87</v>
      </c>
      <c r="AW843" s="12" t="s">
        <v>32</v>
      </c>
      <c r="AX843" s="12" t="s">
        <v>85</v>
      </c>
      <c r="AY843" s="158" t="s">
        <v>187</v>
      </c>
    </row>
    <row r="844" spans="2:65" s="1" customFormat="1" ht="21.75" customHeight="1">
      <c r="B844" s="136"/>
      <c r="C844" s="184" t="s">
        <v>1373</v>
      </c>
      <c r="D844" s="184" t="s">
        <v>377</v>
      </c>
      <c r="E844" s="185" t="s">
        <v>1374</v>
      </c>
      <c r="F844" s="186" t="s">
        <v>1375</v>
      </c>
      <c r="G844" s="187" t="s">
        <v>406</v>
      </c>
      <c r="H844" s="188">
        <v>4.5</v>
      </c>
      <c r="I844" s="189"/>
      <c r="J844" s="190">
        <f>ROUND(I844*H844,2)</f>
        <v>0</v>
      </c>
      <c r="K844" s="186" t="s">
        <v>1</v>
      </c>
      <c r="L844" s="191"/>
      <c r="M844" s="192" t="s">
        <v>1</v>
      </c>
      <c r="N844" s="193" t="s">
        <v>42</v>
      </c>
      <c r="P844" s="146">
        <f>O844*H844</f>
        <v>0</v>
      </c>
      <c r="Q844" s="146">
        <v>9.3000000000000005E-4</v>
      </c>
      <c r="R844" s="146">
        <f>Q844*H844</f>
        <v>4.1850000000000004E-3</v>
      </c>
      <c r="S844" s="146">
        <v>0</v>
      </c>
      <c r="T844" s="147">
        <f>S844*H844</f>
        <v>0</v>
      </c>
      <c r="AR844" s="148" t="s">
        <v>227</v>
      </c>
      <c r="AT844" s="148" t="s">
        <v>377</v>
      </c>
      <c r="AU844" s="148" t="s">
        <v>87</v>
      </c>
      <c r="AY844" s="17" t="s">
        <v>187</v>
      </c>
      <c r="BE844" s="149">
        <f>IF(N844="základní",J844,0)</f>
        <v>0</v>
      </c>
      <c r="BF844" s="149">
        <f>IF(N844="snížená",J844,0)</f>
        <v>0</v>
      </c>
      <c r="BG844" s="149">
        <f>IF(N844="zákl. přenesená",J844,0)</f>
        <v>0</v>
      </c>
      <c r="BH844" s="149">
        <f>IF(N844="sníž. přenesená",J844,0)</f>
        <v>0</v>
      </c>
      <c r="BI844" s="149">
        <f>IF(N844="nulová",J844,0)</f>
        <v>0</v>
      </c>
      <c r="BJ844" s="17" t="s">
        <v>85</v>
      </c>
      <c r="BK844" s="149">
        <f>ROUND(I844*H844,2)</f>
        <v>0</v>
      </c>
      <c r="BL844" s="17" t="s">
        <v>207</v>
      </c>
      <c r="BM844" s="148" t="s">
        <v>1376</v>
      </c>
    </row>
    <row r="845" spans="2:65" s="12" customFormat="1" ht="11.25">
      <c r="B845" s="157"/>
      <c r="D845" s="150" t="s">
        <v>292</v>
      </c>
      <c r="E845" s="158" t="s">
        <v>1</v>
      </c>
      <c r="F845" s="159" t="s">
        <v>1377</v>
      </c>
      <c r="H845" s="160">
        <v>4.5</v>
      </c>
      <c r="I845" s="161"/>
      <c r="L845" s="157"/>
      <c r="M845" s="162"/>
      <c r="T845" s="163"/>
      <c r="AT845" s="158" t="s">
        <v>292</v>
      </c>
      <c r="AU845" s="158" t="s">
        <v>87</v>
      </c>
      <c r="AV845" s="12" t="s">
        <v>87</v>
      </c>
      <c r="AW845" s="12" t="s">
        <v>32</v>
      </c>
      <c r="AX845" s="12" t="s">
        <v>85</v>
      </c>
      <c r="AY845" s="158" t="s">
        <v>187</v>
      </c>
    </row>
    <row r="846" spans="2:65" s="1" customFormat="1" ht="16.5" customHeight="1">
      <c r="B846" s="136"/>
      <c r="C846" s="137" t="s">
        <v>1378</v>
      </c>
      <c r="D846" s="137" t="s">
        <v>190</v>
      </c>
      <c r="E846" s="138" t="s">
        <v>1379</v>
      </c>
      <c r="F846" s="139" t="s">
        <v>1380</v>
      </c>
      <c r="G846" s="140" t="s">
        <v>660</v>
      </c>
      <c r="H846" s="141">
        <v>3</v>
      </c>
      <c r="I846" s="142"/>
      <c r="J846" s="143">
        <f>ROUND(I846*H846,2)</f>
        <v>0</v>
      </c>
      <c r="K846" s="139" t="s">
        <v>194</v>
      </c>
      <c r="L846" s="32"/>
      <c r="M846" s="144" t="s">
        <v>1</v>
      </c>
      <c r="N846" s="145" t="s">
        <v>42</v>
      </c>
      <c r="P846" s="146">
        <f>O846*H846</f>
        <v>0</v>
      </c>
      <c r="Q846" s="146">
        <v>1.1E-4</v>
      </c>
      <c r="R846" s="146">
        <f>Q846*H846</f>
        <v>3.3E-4</v>
      </c>
      <c r="S846" s="146">
        <v>0</v>
      </c>
      <c r="T846" s="147">
        <f>S846*H846</f>
        <v>0</v>
      </c>
      <c r="AR846" s="148" t="s">
        <v>207</v>
      </c>
      <c r="AT846" s="148" t="s">
        <v>190</v>
      </c>
      <c r="AU846" s="148" t="s">
        <v>87</v>
      </c>
      <c r="AY846" s="17" t="s">
        <v>187</v>
      </c>
      <c r="BE846" s="149">
        <f>IF(N846="základní",J846,0)</f>
        <v>0</v>
      </c>
      <c r="BF846" s="149">
        <f>IF(N846="snížená",J846,0)</f>
        <v>0</v>
      </c>
      <c r="BG846" s="149">
        <f>IF(N846="zákl. přenesená",J846,0)</f>
        <v>0</v>
      </c>
      <c r="BH846" s="149">
        <f>IF(N846="sníž. přenesená",J846,0)</f>
        <v>0</v>
      </c>
      <c r="BI846" s="149">
        <f>IF(N846="nulová",J846,0)</f>
        <v>0</v>
      </c>
      <c r="BJ846" s="17" t="s">
        <v>85</v>
      </c>
      <c r="BK846" s="149">
        <f>ROUND(I846*H846,2)</f>
        <v>0</v>
      </c>
      <c r="BL846" s="17" t="s">
        <v>207</v>
      </c>
      <c r="BM846" s="148" t="s">
        <v>1381</v>
      </c>
    </row>
    <row r="847" spans="2:65" s="1" customFormat="1" ht="24.2" customHeight="1">
      <c r="B847" s="136"/>
      <c r="C847" s="184" t="s">
        <v>1382</v>
      </c>
      <c r="D847" s="184" t="s">
        <v>377</v>
      </c>
      <c r="E847" s="185" t="s">
        <v>1383</v>
      </c>
      <c r="F847" s="186" t="s">
        <v>1384</v>
      </c>
      <c r="G847" s="187" t="s">
        <v>660</v>
      </c>
      <c r="H847" s="188">
        <v>3</v>
      </c>
      <c r="I847" s="189"/>
      <c r="J847" s="190">
        <f>ROUND(I847*H847,2)</f>
        <v>0</v>
      </c>
      <c r="K847" s="186" t="s">
        <v>194</v>
      </c>
      <c r="L847" s="191"/>
      <c r="M847" s="192" t="s">
        <v>1</v>
      </c>
      <c r="N847" s="193" t="s">
        <v>42</v>
      </c>
      <c r="P847" s="146">
        <f>O847*H847</f>
        <v>0</v>
      </c>
      <c r="Q847" s="146">
        <v>1.2E-2</v>
      </c>
      <c r="R847" s="146">
        <f>Q847*H847</f>
        <v>3.6000000000000004E-2</v>
      </c>
      <c r="S847" s="146">
        <v>0</v>
      </c>
      <c r="T847" s="147">
        <f>S847*H847</f>
        <v>0</v>
      </c>
      <c r="AR847" s="148" t="s">
        <v>227</v>
      </c>
      <c r="AT847" s="148" t="s">
        <v>377</v>
      </c>
      <c r="AU847" s="148" t="s">
        <v>87</v>
      </c>
      <c r="AY847" s="17" t="s">
        <v>187</v>
      </c>
      <c r="BE847" s="149">
        <f>IF(N847="základní",J847,0)</f>
        <v>0</v>
      </c>
      <c r="BF847" s="149">
        <f>IF(N847="snížená",J847,0)</f>
        <v>0</v>
      </c>
      <c r="BG847" s="149">
        <f>IF(N847="zákl. přenesená",J847,0)</f>
        <v>0</v>
      </c>
      <c r="BH847" s="149">
        <f>IF(N847="sníž. přenesená",J847,0)</f>
        <v>0</v>
      </c>
      <c r="BI847" s="149">
        <f>IF(N847="nulová",J847,0)</f>
        <v>0</v>
      </c>
      <c r="BJ847" s="17" t="s">
        <v>85</v>
      </c>
      <c r="BK847" s="149">
        <f>ROUND(I847*H847,2)</f>
        <v>0</v>
      </c>
      <c r="BL847" s="17" t="s">
        <v>207</v>
      </c>
      <c r="BM847" s="148" t="s">
        <v>1385</v>
      </c>
    </row>
    <row r="848" spans="2:65" s="1" customFormat="1" ht="24.2" customHeight="1">
      <c r="B848" s="136"/>
      <c r="C848" s="137" t="s">
        <v>1386</v>
      </c>
      <c r="D848" s="137" t="s">
        <v>190</v>
      </c>
      <c r="E848" s="138" t="s">
        <v>1387</v>
      </c>
      <c r="F848" s="139" t="s">
        <v>1388</v>
      </c>
      <c r="G848" s="140" t="s">
        <v>660</v>
      </c>
      <c r="H848" s="141">
        <v>1</v>
      </c>
      <c r="I848" s="142"/>
      <c r="J848" s="143">
        <f>ROUND(I848*H848,2)</f>
        <v>0</v>
      </c>
      <c r="K848" s="139" t="s">
        <v>194</v>
      </c>
      <c r="L848" s="32"/>
      <c r="M848" s="144" t="s">
        <v>1</v>
      </c>
      <c r="N848" s="145" t="s">
        <v>42</v>
      </c>
      <c r="P848" s="146">
        <f>O848*H848</f>
        <v>0</v>
      </c>
      <c r="Q848" s="146">
        <v>0</v>
      </c>
      <c r="R848" s="146">
        <f>Q848*H848</f>
        <v>0</v>
      </c>
      <c r="S848" s="146">
        <v>0</v>
      </c>
      <c r="T848" s="147">
        <f>S848*H848</f>
        <v>0</v>
      </c>
      <c r="AR848" s="148" t="s">
        <v>207</v>
      </c>
      <c r="AT848" s="148" t="s">
        <v>190</v>
      </c>
      <c r="AU848" s="148" t="s">
        <v>87</v>
      </c>
      <c r="AY848" s="17" t="s">
        <v>187</v>
      </c>
      <c r="BE848" s="149">
        <f>IF(N848="základní",J848,0)</f>
        <v>0</v>
      </c>
      <c r="BF848" s="149">
        <f>IF(N848="snížená",J848,0)</f>
        <v>0</v>
      </c>
      <c r="BG848" s="149">
        <f>IF(N848="zákl. přenesená",J848,0)</f>
        <v>0</v>
      </c>
      <c r="BH848" s="149">
        <f>IF(N848="sníž. přenesená",J848,0)</f>
        <v>0</v>
      </c>
      <c r="BI848" s="149">
        <f>IF(N848="nulová",J848,0)</f>
        <v>0</v>
      </c>
      <c r="BJ848" s="17" t="s">
        <v>85</v>
      </c>
      <c r="BK848" s="149">
        <f>ROUND(I848*H848,2)</f>
        <v>0</v>
      </c>
      <c r="BL848" s="17" t="s">
        <v>207</v>
      </c>
      <c r="BM848" s="148" t="s">
        <v>1389</v>
      </c>
    </row>
    <row r="849" spans="2:65" s="11" customFormat="1" ht="22.9" customHeight="1">
      <c r="B849" s="124"/>
      <c r="D849" s="125" t="s">
        <v>76</v>
      </c>
      <c r="E849" s="134" t="s">
        <v>864</v>
      </c>
      <c r="F849" s="134" t="s">
        <v>1390</v>
      </c>
      <c r="I849" s="127"/>
      <c r="J849" s="135">
        <f>BK849</f>
        <v>0</v>
      </c>
      <c r="L849" s="124"/>
      <c r="M849" s="129"/>
      <c r="P849" s="130">
        <f>SUM(P850:P875)</f>
        <v>0</v>
      </c>
      <c r="R849" s="130">
        <f>SUM(R850:R875)</f>
        <v>0</v>
      </c>
      <c r="T849" s="131">
        <f>SUM(T850:T875)</f>
        <v>0</v>
      </c>
      <c r="AR849" s="125" t="s">
        <v>85</v>
      </c>
      <c r="AT849" s="132" t="s">
        <v>76</v>
      </c>
      <c r="AU849" s="132" t="s">
        <v>85</v>
      </c>
      <c r="AY849" s="125" t="s">
        <v>187</v>
      </c>
      <c r="BK849" s="133">
        <f>SUM(BK850:BK875)</f>
        <v>0</v>
      </c>
    </row>
    <row r="850" spans="2:65" s="1" customFormat="1" ht="24.2" customHeight="1">
      <c r="B850" s="136"/>
      <c r="C850" s="137" t="s">
        <v>1391</v>
      </c>
      <c r="D850" s="137" t="s">
        <v>190</v>
      </c>
      <c r="E850" s="138" t="s">
        <v>1392</v>
      </c>
      <c r="F850" s="139" t="s">
        <v>1393</v>
      </c>
      <c r="G850" s="140" t="s">
        <v>660</v>
      </c>
      <c r="H850" s="141">
        <v>1</v>
      </c>
      <c r="I850" s="142"/>
      <c r="J850" s="143">
        <f>ROUND(I850*H850,2)</f>
        <v>0</v>
      </c>
      <c r="K850" s="139" t="s">
        <v>1</v>
      </c>
      <c r="L850" s="32"/>
      <c r="M850" s="144" t="s">
        <v>1</v>
      </c>
      <c r="N850" s="145" t="s">
        <v>42</v>
      </c>
      <c r="P850" s="146">
        <f>O850*H850</f>
        <v>0</v>
      </c>
      <c r="Q850" s="146">
        <v>0</v>
      </c>
      <c r="R850" s="146">
        <f>Q850*H850</f>
        <v>0</v>
      </c>
      <c r="S850" s="146">
        <v>0</v>
      </c>
      <c r="T850" s="147">
        <f>S850*H850</f>
        <v>0</v>
      </c>
      <c r="AR850" s="148" t="s">
        <v>207</v>
      </c>
      <c r="AT850" s="148" t="s">
        <v>190</v>
      </c>
      <c r="AU850" s="148" t="s">
        <v>87</v>
      </c>
      <c r="AY850" s="17" t="s">
        <v>187</v>
      </c>
      <c r="BE850" s="149">
        <f>IF(N850="základní",J850,0)</f>
        <v>0</v>
      </c>
      <c r="BF850" s="149">
        <f>IF(N850="snížená",J850,0)</f>
        <v>0</v>
      </c>
      <c r="BG850" s="149">
        <f>IF(N850="zákl. přenesená",J850,0)</f>
        <v>0</v>
      </c>
      <c r="BH850" s="149">
        <f>IF(N850="sníž. přenesená",J850,0)</f>
        <v>0</v>
      </c>
      <c r="BI850" s="149">
        <f>IF(N850="nulová",J850,0)</f>
        <v>0</v>
      </c>
      <c r="BJ850" s="17" t="s">
        <v>85</v>
      </c>
      <c r="BK850" s="149">
        <f>ROUND(I850*H850,2)</f>
        <v>0</v>
      </c>
      <c r="BL850" s="17" t="s">
        <v>207</v>
      </c>
      <c r="BM850" s="148" t="s">
        <v>1394</v>
      </c>
    </row>
    <row r="851" spans="2:65" s="1" customFormat="1" ht="37.9" customHeight="1">
      <c r="B851" s="136"/>
      <c r="C851" s="137" t="s">
        <v>1395</v>
      </c>
      <c r="D851" s="137" t="s">
        <v>190</v>
      </c>
      <c r="E851" s="138" t="s">
        <v>1396</v>
      </c>
      <c r="F851" s="139" t="s">
        <v>1397</v>
      </c>
      <c r="G851" s="140" t="s">
        <v>660</v>
      </c>
      <c r="H851" s="141">
        <v>1</v>
      </c>
      <c r="I851" s="142"/>
      <c r="J851" s="143">
        <f>ROUND(I851*H851,2)</f>
        <v>0</v>
      </c>
      <c r="K851" s="139" t="s">
        <v>1</v>
      </c>
      <c r="L851" s="32"/>
      <c r="M851" s="144" t="s">
        <v>1</v>
      </c>
      <c r="N851" s="145" t="s">
        <v>42</v>
      </c>
      <c r="P851" s="146">
        <f>O851*H851</f>
        <v>0</v>
      </c>
      <c r="Q851" s="146">
        <v>0</v>
      </c>
      <c r="R851" s="146">
        <f>Q851*H851</f>
        <v>0</v>
      </c>
      <c r="S851" s="146">
        <v>0</v>
      </c>
      <c r="T851" s="147">
        <f>S851*H851</f>
        <v>0</v>
      </c>
      <c r="AR851" s="148" t="s">
        <v>207</v>
      </c>
      <c r="AT851" s="148" t="s">
        <v>190</v>
      </c>
      <c r="AU851" s="148" t="s">
        <v>87</v>
      </c>
      <c r="AY851" s="17" t="s">
        <v>187</v>
      </c>
      <c r="BE851" s="149">
        <f>IF(N851="základní",J851,0)</f>
        <v>0</v>
      </c>
      <c r="BF851" s="149">
        <f>IF(N851="snížená",J851,0)</f>
        <v>0</v>
      </c>
      <c r="BG851" s="149">
        <f>IF(N851="zákl. přenesená",J851,0)</f>
        <v>0</v>
      </c>
      <c r="BH851" s="149">
        <f>IF(N851="sníž. přenesená",J851,0)</f>
        <v>0</v>
      </c>
      <c r="BI851" s="149">
        <f>IF(N851="nulová",J851,0)</f>
        <v>0</v>
      </c>
      <c r="BJ851" s="17" t="s">
        <v>85</v>
      </c>
      <c r="BK851" s="149">
        <f>ROUND(I851*H851,2)</f>
        <v>0</v>
      </c>
      <c r="BL851" s="17" t="s">
        <v>207</v>
      </c>
      <c r="BM851" s="148" t="s">
        <v>1398</v>
      </c>
    </row>
    <row r="852" spans="2:65" s="1" customFormat="1" ht="24.2" customHeight="1">
      <c r="B852" s="136"/>
      <c r="C852" s="137" t="s">
        <v>1399</v>
      </c>
      <c r="D852" s="137" t="s">
        <v>190</v>
      </c>
      <c r="E852" s="138" t="s">
        <v>1400</v>
      </c>
      <c r="F852" s="139" t="s">
        <v>1401</v>
      </c>
      <c r="G852" s="140" t="s">
        <v>660</v>
      </c>
      <c r="H852" s="141">
        <v>1</v>
      </c>
      <c r="I852" s="142"/>
      <c r="J852" s="143">
        <f>ROUND(I852*H852,2)</f>
        <v>0</v>
      </c>
      <c r="K852" s="139" t="s">
        <v>1</v>
      </c>
      <c r="L852" s="32"/>
      <c r="M852" s="144" t="s">
        <v>1</v>
      </c>
      <c r="N852" s="145" t="s">
        <v>42</v>
      </c>
      <c r="P852" s="146">
        <f>O852*H852</f>
        <v>0</v>
      </c>
      <c r="Q852" s="146">
        <v>0</v>
      </c>
      <c r="R852" s="146">
        <f>Q852*H852</f>
        <v>0</v>
      </c>
      <c r="S852" s="146">
        <v>0</v>
      </c>
      <c r="T852" s="147">
        <f>S852*H852</f>
        <v>0</v>
      </c>
      <c r="AR852" s="148" t="s">
        <v>207</v>
      </c>
      <c r="AT852" s="148" t="s">
        <v>190</v>
      </c>
      <c r="AU852" s="148" t="s">
        <v>87</v>
      </c>
      <c r="AY852" s="17" t="s">
        <v>187</v>
      </c>
      <c r="BE852" s="149">
        <f>IF(N852="základní",J852,0)</f>
        <v>0</v>
      </c>
      <c r="BF852" s="149">
        <f>IF(N852="snížená",J852,0)</f>
        <v>0</v>
      </c>
      <c r="BG852" s="149">
        <f>IF(N852="zákl. přenesená",J852,0)</f>
        <v>0</v>
      </c>
      <c r="BH852" s="149">
        <f>IF(N852="sníž. přenesená",J852,0)</f>
        <v>0</v>
      </c>
      <c r="BI852" s="149">
        <f>IF(N852="nulová",J852,0)</f>
        <v>0</v>
      </c>
      <c r="BJ852" s="17" t="s">
        <v>85</v>
      </c>
      <c r="BK852" s="149">
        <f>ROUND(I852*H852,2)</f>
        <v>0</v>
      </c>
      <c r="BL852" s="17" t="s">
        <v>207</v>
      </c>
      <c r="BM852" s="148" t="s">
        <v>1402</v>
      </c>
    </row>
    <row r="853" spans="2:65" s="1" customFormat="1" ht="24.2" customHeight="1">
      <c r="B853" s="136"/>
      <c r="C853" s="137" t="s">
        <v>1403</v>
      </c>
      <c r="D853" s="137" t="s">
        <v>190</v>
      </c>
      <c r="E853" s="138" t="s">
        <v>1404</v>
      </c>
      <c r="F853" s="139" t="s">
        <v>1405</v>
      </c>
      <c r="G853" s="140" t="s">
        <v>660</v>
      </c>
      <c r="H853" s="141">
        <v>5</v>
      </c>
      <c r="I853" s="142"/>
      <c r="J853" s="143">
        <f>ROUND(I853*H853,2)</f>
        <v>0</v>
      </c>
      <c r="K853" s="139" t="s">
        <v>1</v>
      </c>
      <c r="L853" s="32"/>
      <c r="M853" s="144" t="s">
        <v>1</v>
      </c>
      <c r="N853" s="145" t="s">
        <v>42</v>
      </c>
      <c r="P853" s="146">
        <f>O853*H853</f>
        <v>0</v>
      </c>
      <c r="Q853" s="146">
        <v>0</v>
      </c>
      <c r="R853" s="146">
        <f>Q853*H853</f>
        <v>0</v>
      </c>
      <c r="S853" s="146">
        <v>0</v>
      </c>
      <c r="T853" s="147">
        <f>S853*H853</f>
        <v>0</v>
      </c>
      <c r="AR853" s="148" t="s">
        <v>207</v>
      </c>
      <c r="AT853" s="148" t="s">
        <v>190</v>
      </c>
      <c r="AU853" s="148" t="s">
        <v>87</v>
      </c>
      <c r="AY853" s="17" t="s">
        <v>187</v>
      </c>
      <c r="BE853" s="149">
        <f>IF(N853="základní",J853,0)</f>
        <v>0</v>
      </c>
      <c r="BF853" s="149">
        <f>IF(N853="snížená",J853,0)</f>
        <v>0</v>
      </c>
      <c r="BG853" s="149">
        <f>IF(N853="zákl. přenesená",J853,0)</f>
        <v>0</v>
      </c>
      <c r="BH853" s="149">
        <f>IF(N853="sníž. přenesená",J853,0)</f>
        <v>0</v>
      </c>
      <c r="BI853" s="149">
        <f>IF(N853="nulová",J853,0)</f>
        <v>0</v>
      </c>
      <c r="BJ853" s="17" t="s">
        <v>85</v>
      </c>
      <c r="BK853" s="149">
        <f>ROUND(I853*H853,2)</f>
        <v>0</v>
      </c>
      <c r="BL853" s="17" t="s">
        <v>207</v>
      </c>
      <c r="BM853" s="148" t="s">
        <v>1406</v>
      </c>
    </row>
    <row r="854" spans="2:65" s="1" customFormat="1" ht="24.2" customHeight="1">
      <c r="B854" s="136"/>
      <c r="C854" s="137" t="s">
        <v>1407</v>
      </c>
      <c r="D854" s="137" t="s">
        <v>190</v>
      </c>
      <c r="E854" s="138" t="s">
        <v>1408</v>
      </c>
      <c r="F854" s="139" t="s">
        <v>1409</v>
      </c>
      <c r="G854" s="140" t="s">
        <v>660</v>
      </c>
      <c r="H854" s="141">
        <v>5</v>
      </c>
      <c r="I854" s="142"/>
      <c r="J854" s="143">
        <f>ROUND(I854*H854,2)</f>
        <v>0</v>
      </c>
      <c r="K854" s="139" t="s">
        <v>1</v>
      </c>
      <c r="L854" s="32"/>
      <c r="M854" s="144" t="s">
        <v>1</v>
      </c>
      <c r="N854" s="145" t="s">
        <v>42</v>
      </c>
      <c r="P854" s="146">
        <f>O854*H854</f>
        <v>0</v>
      </c>
      <c r="Q854" s="146">
        <v>0</v>
      </c>
      <c r="R854" s="146">
        <f>Q854*H854</f>
        <v>0</v>
      </c>
      <c r="S854" s="146">
        <v>0</v>
      </c>
      <c r="T854" s="147">
        <f>S854*H854</f>
        <v>0</v>
      </c>
      <c r="AR854" s="148" t="s">
        <v>207</v>
      </c>
      <c r="AT854" s="148" t="s">
        <v>190</v>
      </c>
      <c r="AU854" s="148" t="s">
        <v>87</v>
      </c>
      <c r="AY854" s="17" t="s">
        <v>187</v>
      </c>
      <c r="BE854" s="149">
        <f>IF(N854="základní",J854,0)</f>
        <v>0</v>
      </c>
      <c r="BF854" s="149">
        <f>IF(N854="snížená",J854,0)</f>
        <v>0</v>
      </c>
      <c r="BG854" s="149">
        <f>IF(N854="zákl. přenesená",J854,0)</f>
        <v>0</v>
      </c>
      <c r="BH854" s="149">
        <f>IF(N854="sníž. přenesená",J854,0)</f>
        <v>0</v>
      </c>
      <c r="BI854" s="149">
        <f>IF(N854="nulová",J854,0)</f>
        <v>0</v>
      </c>
      <c r="BJ854" s="17" t="s">
        <v>85</v>
      </c>
      <c r="BK854" s="149">
        <f>ROUND(I854*H854,2)</f>
        <v>0</v>
      </c>
      <c r="BL854" s="17" t="s">
        <v>207</v>
      </c>
      <c r="BM854" s="148" t="s">
        <v>1410</v>
      </c>
    </row>
    <row r="855" spans="2:65" s="12" customFormat="1" ht="11.25">
      <c r="B855" s="157"/>
      <c r="D855" s="150" t="s">
        <v>292</v>
      </c>
      <c r="E855" s="158" t="s">
        <v>1</v>
      </c>
      <c r="F855" s="159" t="s">
        <v>1411</v>
      </c>
      <c r="H855" s="160">
        <v>1</v>
      </c>
      <c r="I855" s="161"/>
      <c r="L855" s="157"/>
      <c r="M855" s="162"/>
      <c r="T855" s="163"/>
      <c r="AT855" s="158" t="s">
        <v>292</v>
      </c>
      <c r="AU855" s="158" t="s">
        <v>87</v>
      </c>
      <c r="AV855" s="12" t="s">
        <v>87</v>
      </c>
      <c r="AW855" s="12" t="s">
        <v>32</v>
      </c>
      <c r="AX855" s="12" t="s">
        <v>77</v>
      </c>
      <c r="AY855" s="158" t="s">
        <v>187</v>
      </c>
    </row>
    <row r="856" spans="2:65" s="12" customFormat="1" ht="11.25">
      <c r="B856" s="157"/>
      <c r="D856" s="150" t="s">
        <v>292</v>
      </c>
      <c r="E856" s="158" t="s">
        <v>1</v>
      </c>
      <c r="F856" s="159" t="s">
        <v>1412</v>
      </c>
      <c r="H856" s="160">
        <v>4</v>
      </c>
      <c r="I856" s="161"/>
      <c r="L856" s="157"/>
      <c r="M856" s="162"/>
      <c r="T856" s="163"/>
      <c r="AT856" s="158" t="s">
        <v>292</v>
      </c>
      <c r="AU856" s="158" t="s">
        <v>87</v>
      </c>
      <c r="AV856" s="12" t="s">
        <v>87</v>
      </c>
      <c r="AW856" s="12" t="s">
        <v>32</v>
      </c>
      <c r="AX856" s="12" t="s">
        <v>77</v>
      </c>
      <c r="AY856" s="158" t="s">
        <v>187</v>
      </c>
    </row>
    <row r="857" spans="2:65" s="13" customFormat="1" ht="11.25">
      <c r="B857" s="164"/>
      <c r="D857" s="150" t="s">
        <v>292</v>
      </c>
      <c r="E857" s="165" t="s">
        <v>1</v>
      </c>
      <c r="F857" s="166" t="s">
        <v>296</v>
      </c>
      <c r="H857" s="167">
        <v>5</v>
      </c>
      <c r="I857" s="168"/>
      <c r="L857" s="164"/>
      <c r="M857" s="169"/>
      <c r="T857" s="170"/>
      <c r="AT857" s="165" t="s">
        <v>292</v>
      </c>
      <c r="AU857" s="165" t="s">
        <v>87</v>
      </c>
      <c r="AV857" s="13" t="s">
        <v>207</v>
      </c>
      <c r="AW857" s="13" t="s">
        <v>32</v>
      </c>
      <c r="AX857" s="13" t="s">
        <v>85</v>
      </c>
      <c r="AY857" s="165" t="s">
        <v>187</v>
      </c>
    </row>
    <row r="858" spans="2:65" s="1" customFormat="1" ht="21.75" customHeight="1">
      <c r="B858" s="136"/>
      <c r="C858" s="137" t="s">
        <v>1413</v>
      </c>
      <c r="D858" s="137" t="s">
        <v>190</v>
      </c>
      <c r="E858" s="138" t="s">
        <v>1414</v>
      </c>
      <c r="F858" s="139" t="s">
        <v>1415</v>
      </c>
      <c r="G858" s="140" t="s">
        <v>660</v>
      </c>
      <c r="H858" s="141">
        <v>2</v>
      </c>
      <c r="I858" s="142"/>
      <c r="J858" s="143">
        <f>ROUND(I858*H858,2)</f>
        <v>0</v>
      </c>
      <c r="K858" s="139" t="s">
        <v>1</v>
      </c>
      <c r="L858" s="32"/>
      <c r="M858" s="144" t="s">
        <v>1</v>
      </c>
      <c r="N858" s="145" t="s">
        <v>42</v>
      </c>
      <c r="P858" s="146">
        <f>O858*H858</f>
        <v>0</v>
      </c>
      <c r="Q858" s="146">
        <v>0</v>
      </c>
      <c r="R858" s="146">
        <f>Q858*H858</f>
        <v>0</v>
      </c>
      <c r="S858" s="146">
        <v>0</v>
      </c>
      <c r="T858" s="147">
        <f>S858*H858</f>
        <v>0</v>
      </c>
      <c r="AR858" s="148" t="s">
        <v>207</v>
      </c>
      <c r="AT858" s="148" t="s">
        <v>190</v>
      </c>
      <c r="AU858" s="148" t="s">
        <v>87</v>
      </c>
      <c r="AY858" s="17" t="s">
        <v>187</v>
      </c>
      <c r="BE858" s="149">
        <f>IF(N858="základní",J858,0)</f>
        <v>0</v>
      </c>
      <c r="BF858" s="149">
        <f>IF(N858="snížená",J858,0)</f>
        <v>0</v>
      </c>
      <c r="BG858" s="149">
        <f>IF(N858="zákl. přenesená",J858,0)</f>
        <v>0</v>
      </c>
      <c r="BH858" s="149">
        <f>IF(N858="sníž. přenesená",J858,0)</f>
        <v>0</v>
      </c>
      <c r="BI858" s="149">
        <f>IF(N858="nulová",J858,0)</f>
        <v>0</v>
      </c>
      <c r="BJ858" s="17" t="s">
        <v>85</v>
      </c>
      <c r="BK858" s="149">
        <f>ROUND(I858*H858,2)</f>
        <v>0</v>
      </c>
      <c r="BL858" s="17" t="s">
        <v>207</v>
      </c>
      <c r="BM858" s="148" t="s">
        <v>1416</v>
      </c>
    </row>
    <row r="859" spans="2:65" s="1" customFormat="1" ht="24.2" customHeight="1">
      <c r="B859" s="136"/>
      <c r="C859" s="137" t="s">
        <v>1417</v>
      </c>
      <c r="D859" s="137" t="s">
        <v>190</v>
      </c>
      <c r="E859" s="138" t="s">
        <v>1418</v>
      </c>
      <c r="F859" s="139" t="s">
        <v>1419</v>
      </c>
      <c r="G859" s="140" t="s">
        <v>660</v>
      </c>
      <c r="H859" s="141">
        <v>1</v>
      </c>
      <c r="I859" s="142"/>
      <c r="J859" s="143">
        <f>ROUND(I859*H859,2)</f>
        <v>0</v>
      </c>
      <c r="K859" s="139" t="s">
        <v>1</v>
      </c>
      <c r="L859" s="32"/>
      <c r="M859" s="144" t="s">
        <v>1</v>
      </c>
      <c r="N859" s="145" t="s">
        <v>42</v>
      </c>
      <c r="P859" s="146">
        <f>O859*H859</f>
        <v>0</v>
      </c>
      <c r="Q859" s="146">
        <v>0</v>
      </c>
      <c r="R859" s="146">
        <f>Q859*H859</f>
        <v>0</v>
      </c>
      <c r="S859" s="146">
        <v>0</v>
      </c>
      <c r="T859" s="147">
        <f>S859*H859</f>
        <v>0</v>
      </c>
      <c r="AR859" s="148" t="s">
        <v>207</v>
      </c>
      <c r="AT859" s="148" t="s">
        <v>190</v>
      </c>
      <c r="AU859" s="148" t="s">
        <v>87</v>
      </c>
      <c r="AY859" s="17" t="s">
        <v>187</v>
      </c>
      <c r="BE859" s="149">
        <f>IF(N859="základní",J859,0)</f>
        <v>0</v>
      </c>
      <c r="BF859" s="149">
        <f>IF(N859="snížená",J859,0)</f>
        <v>0</v>
      </c>
      <c r="BG859" s="149">
        <f>IF(N859="zákl. přenesená",J859,0)</f>
        <v>0</v>
      </c>
      <c r="BH859" s="149">
        <f>IF(N859="sníž. přenesená",J859,0)</f>
        <v>0</v>
      </c>
      <c r="BI859" s="149">
        <f>IF(N859="nulová",J859,0)</f>
        <v>0</v>
      </c>
      <c r="BJ859" s="17" t="s">
        <v>85</v>
      </c>
      <c r="BK859" s="149">
        <f>ROUND(I859*H859,2)</f>
        <v>0</v>
      </c>
      <c r="BL859" s="17" t="s">
        <v>207</v>
      </c>
      <c r="BM859" s="148" t="s">
        <v>1420</v>
      </c>
    </row>
    <row r="860" spans="2:65" s="1" customFormat="1" ht="19.5">
      <c r="B860" s="32"/>
      <c r="D860" s="150" t="s">
        <v>197</v>
      </c>
      <c r="F860" s="151" t="s">
        <v>1421</v>
      </c>
      <c r="I860" s="152"/>
      <c r="L860" s="32"/>
      <c r="M860" s="153"/>
      <c r="T860" s="56"/>
      <c r="AT860" s="17" t="s">
        <v>197</v>
      </c>
      <c r="AU860" s="17" t="s">
        <v>87</v>
      </c>
    </row>
    <row r="861" spans="2:65" s="1" customFormat="1" ht="33" customHeight="1">
      <c r="B861" s="136"/>
      <c r="C861" s="137" t="s">
        <v>1422</v>
      </c>
      <c r="D861" s="137" t="s">
        <v>190</v>
      </c>
      <c r="E861" s="138" t="s">
        <v>1423</v>
      </c>
      <c r="F861" s="139" t="s">
        <v>1424</v>
      </c>
      <c r="G861" s="140" t="s">
        <v>660</v>
      </c>
      <c r="H861" s="141">
        <v>1</v>
      </c>
      <c r="I861" s="142"/>
      <c r="J861" s="143">
        <f>ROUND(I861*H861,2)</f>
        <v>0</v>
      </c>
      <c r="K861" s="139" t="s">
        <v>1</v>
      </c>
      <c r="L861" s="32"/>
      <c r="M861" s="144" t="s">
        <v>1</v>
      </c>
      <c r="N861" s="145" t="s">
        <v>42</v>
      </c>
      <c r="P861" s="146">
        <f>O861*H861</f>
        <v>0</v>
      </c>
      <c r="Q861" s="146">
        <v>0</v>
      </c>
      <c r="R861" s="146">
        <f>Q861*H861</f>
        <v>0</v>
      </c>
      <c r="S861" s="146">
        <v>0</v>
      </c>
      <c r="T861" s="147">
        <f>S861*H861</f>
        <v>0</v>
      </c>
      <c r="AR861" s="148" t="s">
        <v>207</v>
      </c>
      <c r="AT861" s="148" t="s">
        <v>190</v>
      </c>
      <c r="AU861" s="148" t="s">
        <v>87</v>
      </c>
      <c r="AY861" s="17" t="s">
        <v>187</v>
      </c>
      <c r="BE861" s="149">
        <f>IF(N861="základní",J861,0)</f>
        <v>0</v>
      </c>
      <c r="BF861" s="149">
        <f>IF(N861="snížená",J861,0)</f>
        <v>0</v>
      </c>
      <c r="BG861" s="149">
        <f>IF(N861="zákl. přenesená",J861,0)</f>
        <v>0</v>
      </c>
      <c r="BH861" s="149">
        <f>IF(N861="sníž. přenesená",J861,0)</f>
        <v>0</v>
      </c>
      <c r="BI861" s="149">
        <f>IF(N861="nulová",J861,0)</f>
        <v>0</v>
      </c>
      <c r="BJ861" s="17" t="s">
        <v>85</v>
      </c>
      <c r="BK861" s="149">
        <f>ROUND(I861*H861,2)</f>
        <v>0</v>
      </c>
      <c r="BL861" s="17" t="s">
        <v>207</v>
      </c>
      <c r="BM861" s="148" t="s">
        <v>1425</v>
      </c>
    </row>
    <row r="862" spans="2:65" s="1" customFormat="1" ht="24.2" customHeight="1">
      <c r="B862" s="136"/>
      <c r="C862" s="137" t="s">
        <v>1426</v>
      </c>
      <c r="D862" s="137" t="s">
        <v>190</v>
      </c>
      <c r="E862" s="138" t="s">
        <v>1427</v>
      </c>
      <c r="F862" s="139" t="s">
        <v>1428</v>
      </c>
      <c r="G862" s="140" t="s">
        <v>660</v>
      </c>
      <c r="H862" s="141">
        <v>4</v>
      </c>
      <c r="I862" s="142"/>
      <c r="J862" s="143">
        <f>ROUND(I862*H862,2)</f>
        <v>0</v>
      </c>
      <c r="K862" s="139" t="s">
        <v>1</v>
      </c>
      <c r="L862" s="32"/>
      <c r="M862" s="144" t="s">
        <v>1</v>
      </c>
      <c r="N862" s="145" t="s">
        <v>42</v>
      </c>
      <c r="P862" s="146">
        <f>O862*H862</f>
        <v>0</v>
      </c>
      <c r="Q862" s="146">
        <v>0</v>
      </c>
      <c r="R862" s="146">
        <f>Q862*H862</f>
        <v>0</v>
      </c>
      <c r="S862" s="146">
        <v>0</v>
      </c>
      <c r="T862" s="147">
        <f>S862*H862</f>
        <v>0</v>
      </c>
      <c r="AR862" s="148" t="s">
        <v>207</v>
      </c>
      <c r="AT862" s="148" t="s">
        <v>190</v>
      </c>
      <c r="AU862" s="148" t="s">
        <v>87</v>
      </c>
      <c r="AY862" s="17" t="s">
        <v>187</v>
      </c>
      <c r="BE862" s="149">
        <f>IF(N862="základní",J862,0)</f>
        <v>0</v>
      </c>
      <c r="BF862" s="149">
        <f>IF(N862="snížená",J862,0)</f>
        <v>0</v>
      </c>
      <c r="BG862" s="149">
        <f>IF(N862="zákl. přenesená",J862,0)</f>
        <v>0</v>
      </c>
      <c r="BH862" s="149">
        <f>IF(N862="sníž. přenesená",J862,0)</f>
        <v>0</v>
      </c>
      <c r="BI862" s="149">
        <f>IF(N862="nulová",J862,0)</f>
        <v>0</v>
      </c>
      <c r="BJ862" s="17" t="s">
        <v>85</v>
      </c>
      <c r="BK862" s="149">
        <f>ROUND(I862*H862,2)</f>
        <v>0</v>
      </c>
      <c r="BL862" s="17" t="s">
        <v>207</v>
      </c>
      <c r="BM862" s="148" t="s">
        <v>1429</v>
      </c>
    </row>
    <row r="863" spans="2:65" s="1" customFormat="1" ht="24.2" customHeight="1">
      <c r="B863" s="136"/>
      <c r="C863" s="137" t="s">
        <v>1430</v>
      </c>
      <c r="D863" s="137" t="s">
        <v>190</v>
      </c>
      <c r="E863" s="138" t="s">
        <v>1431</v>
      </c>
      <c r="F863" s="139" t="s">
        <v>1432</v>
      </c>
      <c r="G863" s="140" t="s">
        <v>660</v>
      </c>
      <c r="H863" s="141">
        <v>1</v>
      </c>
      <c r="I863" s="142"/>
      <c r="J863" s="143">
        <f>ROUND(I863*H863,2)</f>
        <v>0</v>
      </c>
      <c r="K863" s="139" t="s">
        <v>1</v>
      </c>
      <c r="L863" s="32"/>
      <c r="M863" s="144" t="s">
        <v>1</v>
      </c>
      <c r="N863" s="145" t="s">
        <v>42</v>
      </c>
      <c r="P863" s="146">
        <f>O863*H863</f>
        <v>0</v>
      </c>
      <c r="Q863" s="146">
        <v>0</v>
      </c>
      <c r="R863" s="146">
        <f>Q863*H863</f>
        <v>0</v>
      </c>
      <c r="S863" s="146">
        <v>0</v>
      </c>
      <c r="T863" s="147">
        <f>S863*H863</f>
        <v>0</v>
      </c>
      <c r="AR863" s="148" t="s">
        <v>207</v>
      </c>
      <c r="AT863" s="148" t="s">
        <v>190</v>
      </c>
      <c r="AU863" s="148" t="s">
        <v>87</v>
      </c>
      <c r="AY863" s="17" t="s">
        <v>187</v>
      </c>
      <c r="BE863" s="149">
        <f>IF(N863="základní",J863,0)</f>
        <v>0</v>
      </c>
      <c r="BF863" s="149">
        <f>IF(N863="snížená",J863,0)</f>
        <v>0</v>
      </c>
      <c r="BG863" s="149">
        <f>IF(N863="zákl. přenesená",J863,0)</f>
        <v>0</v>
      </c>
      <c r="BH863" s="149">
        <f>IF(N863="sníž. přenesená",J863,0)</f>
        <v>0</v>
      </c>
      <c r="BI863" s="149">
        <f>IF(N863="nulová",J863,0)</f>
        <v>0</v>
      </c>
      <c r="BJ863" s="17" t="s">
        <v>85</v>
      </c>
      <c r="BK863" s="149">
        <f>ROUND(I863*H863,2)</f>
        <v>0</v>
      </c>
      <c r="BL863" s="17" t="s">
        <v>207</v>
      </c>
      <c r="BM863" s="148" t="s">
        <v>1433</v>
      </c>
    </row>
    <row r="864" spans="2:65" s="1" customFormat="1" ht="33" customHeight="1">
      <c r="B864" s="136"/>
      <c r="C864" s="137" t="s">
        <v>1434</v>
      </c>
      <c r="D864" s="137" t="s">
        <v>190</v>
      </c>
      <c r="E864" s="138" t="s">
        <v>1435</v>
      </c>
      <c r="F864" s="139" t="s">
        <v>1436</v>
      </c>
      <c r="G864" s="140" t="s">
        <v>660</v>
      </c>
      <c r="H864" s="141">
        <v>30</v>
      </c>
      <c r="I864" s="142"/>
      <c r="J864" s="143">
        <f>ROUND(I864*H864,2)</f>
        <v>0</v>
      </c>
      <c r="K864" s="139" t="s">
        <v>1</v>
      </c>
      <c r="L864" s="32"/>
      <c r="M864" s="144" t="s">
        <v>1</v>
      </c>
      <c r="N864" s="145" t="s">
        <v>42</v>
      </c>
      <c r="P864" s="146">
        <f>O864*H864</f>
        <v>0</v>
      </c>
      <c r="Q864" s="146">
        <v>0</v>
      </c>
      <c r="R864" s="146">
        <f>Q864*H864</f>
        <v>0</v>
      </c>
      <c r="S864" s="146">
        <v>0</v>
      </c>
      <c r="T864" s="147">
        <f>S864*H864</f>
        <v>0</v>
      </c>
      <c r="AR864" s="148" t="s">
        <v>207</v>
      </c>
      <c r="AT864" s="148" t="s">
        <v>190</v>
      </c>
      <c r="AU864" s="148" t="s">
        <v>87</v>
      </c>
      <c r="AY864" s="17" t="s">
        <v>187</v>
      </c>
      <c r="BE864" s="149">
        <f>IF(N864="základní",J864,0)</f>
        <v>0</v>
      </c>
      <c r="BF864" s="149">
        <f>IF(N864="snížená",J864,0)</f>
        <v>0</v>
      </c>
      <c r="BG864" s="149">
        <f>IF(N864="zákl. přenesená",J864,0)</f>
        <v>0</v>
      </c>
      <c r="BH864" s="149">
        <f>IF(N864="sníž. přenesená",J864,0)</f>
        <v>0</v>
      </c>
      <c r="BI864" s="149">
        <f>IF(N864="nulová",J864,0)</f>
        <v>0</v>
      </c>
      <c r="BJ864" s="17" t="s">
        <v>85</v>
      </c>
      <c r="BK864" s="149">
        <f>ROUND(I864*H864,2)</f>
        <v>0</v>
      </c>
      <c r="BL864" s="17" t="s">
        <v>207</v>
      </c>
      <c r="BM864" s="148" t="s">
        <v>1437</v>
      </c>
    </row>
    <row r="865" spans="2:65" s="12" customFormat="1" ht="11.25">
      <c r="B865" s="157"/>
      <c r="D865" s="150" t="s">
        <v>292</v>
      </c>
      <c r="E865" s="158" t="s">
        <v>1</v>
      </c>
      <c r="F865" s="159" t="s">
        <v>1438</v>
      </c>
      <c r="H865" s="160">
        <v>30</v>
      </c>
      <c r="I865" s="161"/>
      <c r="L865" s="157"/>
      <c r="M865" s="162"/>
      <c r="T865" s="163"/>
      <c r="AT865" s="158" t="s">
        <v>292</v>
      </c>
      <c r="AU865" s="158" t="s">
        <v>87</v>
      </c>
      <c r="AV865" s="12" t="s">
        <v>87</v>
      </c>
      <c r="AW865" s="12" t="s">
        <v>32</v>
      </c>
      <c r="AX865" s="12" t="s">
        <v>85</v>
      </c>
      <c r="AY865" s="158" t="s">
        <v>187</v>
      </c>
    </row>
    <row r="866" spans="2:65" s="1" customFormat="1" ht="24.2" customHeight="1">
      <c r="B866" s="136"/>
      <c r="C866" s="137" t="s">
        <v>1439</v>
      </c>
      <c r="D866" s="137" t="s">
        <v>190</v>
      </c>
      <c r="E866" s="138" t="s">
        <v>1440</v>
      </c>
      <c r="F866" s="139" t="s">
        <v>1441</v>
      </c>
      <c r="G866" s="140" t="s">
        <v>660</v>
      </c>
      <c r="H866" s="141">
        <v>4</v>
      </c>
      <c r="I866" s="142"/>
      <c r="J866" s="143">
        <f t="shared" ref="J866:J874" si="0">ROUND(I866*H866,2)</f>
        <v>0</v>
      </c>
      <c r="K866" s="139" t="s">
        <v>1</v>
      </c>
      <c r="L866" s="32"/>
      <c r="M866" s="144" t="s">
        <v>1</v>
      </c>
      <c r="N866" s="145" t="s">
        <v>42</v>
      </c>
      <c r="P866" s="146">
        <f t="shared" ref="P866:P874" si="1">O866*H866</f>
        <v>0</v>
      </c>
      <c r="Q866" s="146">
        <v>0</v>
      </c>
      <c r="R866" s="146">
        <f t="shared" ref="R866:R874" si="2">Q866*H866</f>
        <v>0</v>
      </c>
      <c r="S866" s="146">
        <v>0</v>
      </c>
      <c r="T866" s="147">
        <f t="shared" ref="T866:T874" si="3">S866*H866</f>
        <v>0</v>
      </c>
      <c r="AR866" s="148" t="s">
        <v>207</v>
      </c>
      <c r="AT866" s="148" t="s">
        <v>190</v>
      </c>
      <c r="AU866" s="148" t="s">
        <v>87</v>
      </c>
      <c r="AY866" s="17" t="s">
        <v>187</v>
      </c>
      <c r="BE866" s="149">
        <f t="shared" ref="BE866:BE874" si="4">IF(N866="základní",J866,0)</f>
        <v>0</v>
      </c>
      <c r="BF866" s="149">
        <f t="shared" ref="BF866:BF874" si="5">IF(N866="snížená",J866,0)</f>
        <v>0</v>
      </c>
      <c r="BG866" s="149">
        <f t="shared" ref="BG866:BG874" si="6">IF(N866="zákl. přenesená",J866,0)</f>
        <v>0</v>
      </c>
      <c r="BH866" s="149">
        <f t="shared" ref="BH866:BH874" si="7">IF(N866="sníž. přenesená",J866,0)</f>
        <v>0</v>
      </c>
      <c r="BI866" s="149">
        <f t="shared" ref="BI866:BI874" si="8">IF(N866="nulová",J866,0)</f>
        <v>0</v>
      </c>
      <c r="BJ866" s="17" t="s">
        <v>85</v>
      </c>
      <c r="BK866" s="149">
        <f t="shared" ref="BK866:BK874" si="9">ROUND(I866*H866,2)</f>
        <v>0</v>
      </c>
      <c r="BL866" s="17" t="s">
        <v>207</v>
      </c>
      <c r="BM866" s="148" t="s">
        <v>1442</v>
      </c>
    </row>
    <row r="867" spans="2:65" s="1" customFormat="1" ht="24.2" customHeight="1">
      <c r="B867" s="136"/>
      <c r="C867" s="137" t="s">
        <v>1443</v>
      </c>
      <c r="D867" s="137" t="s">
        <v>190</v>
      </c>
      <c r="E867" s="138" t="s">
        <v>1444</v>
      </c>
      <c r="F867" s="139" t="s">
        <v>1445</v>
      </c>
      <c r="G867" s="140" t="s">
        <v>660</v>
      </c>
      <c r="H867" s="141">
        <v>4</v>
      </c>
      <c r="I867" s="142"/>
      <c r="J867" s="143">
        <f t="shared" si="0"/>
        <v>0</v>
      </c>
      <c r="K867" s="139" t="s">
        <v>1</v>
      </c>
      <c r="L867" s="32"/>
      <c r="M867" s="144" t="s">
        <v>1</v>
      </c>
      <c r="N867" s="145" t="s">
        <v>42</v>
      </c>
      <c r="P867" s="146">
        <f t="shared" si="1"/>
        <v>0</v>
      </c>
      <c r="Q867" s="146">
        <v>0</v>
      </c>
      <c r="R867" s="146">
        <f t="shared" si="2"/>
        <v>0</v>
      </c>
      <c r="S867" s="146">
        <v>0</v>
      </c>
      <c r="T867" s="147">
        <f t="shared" si="3"/>
        <v>0</v>
      </c>
      <c r="AR867" s="148" t="s">
        <v>207</v>
      </c>
      <c r="AT867" s="148" t="s">
        <v>190</v>
      </c>
      <c r="AU867" s="148" t="s">
        <v>87</v>
      </c>
      <c r="AY867" s="17" t="s">
        <v>187</v>
      </c>
      <c r="BE867" s="149">
        <f t="shared" si="4"/>
        <v>0</v>
      </c>
      <c r="BF867" s="149">
        <f t="shared" si="5"/>
        <v>0</v>
      </c>
      <c r="BG867" s="149">
        <f t="shared" si="6"/>
        <v>0</v>
      </c>
      <c r="BH867" s="149">
        <f t="shared" si="7"/>
        <v>0</v>
      </c>
      <c r="BI867" s="149">
        <f t="shared" si="8"/>
        <v>0</v>
      </c>
      <c r="BJ867" s="17" t="s">
        <v>85</v>
      </c>
      <c r="BK867" s="149">
        <f t="shared" si="9"/>
        <v>0</v>
      </c>
      <c r="BL867" s="17" t="s">
        <v>207</v>
      </c>
      <c r="BM867" s="148" t="s">
        <v>1446</v>
      </c>
    </row>
    <row r="868" spans="2:65" s="1" customFormat="1" ht="24.2" customHeight="1">
      <c r="B868" s="136"/>
      <c r="C868" s="137" t="s">
        <v>1447</v>
      </c>
      <c r="D868" s="137" t="s">
        <v>190</v>
      </c>
      <c r="E868" s="138" t="s">
        <v>1448</v>
      </c>
      <c r="F868" s="139" t="s">
        <v>1449</v>
      </c>
      <c r="G868" s="140" t="s">
        <v>660</v>
      </c>
      <c r="H868" s="141">
        <v>1</v>
      </c>
      <c r="I868" s="142"/>
      <c r="J868" s="143">
        <f t="shared" si="0"/>
        <v>0</v>
      </c>
      <c r="K868" s="139" t="s">
        <v>1</v>
      </c>
      <c r="L868" s="32"/>
      <c r="M868" s="144" t="s">
        <v>1</v>
      </c>
      <c r="N868" s="145" t="s">
        <v>42</v>
      </c>
      <c r="P868" s="146">
        <f t="shared" si="1"/>
        <v>0</v>
      </c>
      <c r="Q868" s="146">
        <v>0</v>
      </c>
      <c r="R868" s="146">
        <f t="shared" si="2"/>
        <v>0</v>
      </c>
      <c r="S868" s="146">
        <v>0</v>
      </c>
      <c r="T868" s="147">
        <f t="shared" si="3"/>
        <v>0</v>
      </c>
      <c r="AR868" s="148" t="s">
        <v>207</v>
      </c>
      <c r="AT868" s="148" t="s">
        <v>190</v>
      </c>
      <c r="AU868" s="148" t="s">
        <v>87</v>
      </c>
      <c r="AY868" s="17" t="s">
        <v>187</v>
      </c>
      <c r="BE868" s="149">
        <f t="shared" si="4"/>
        <v>0</v>
      </c>
      <c r="BF868" s="149">
        <f t="shared" si="5"/>
        <v>0</v>
      </c>
      <c r="BG868" s="149">
        <f t="shared" si="6"/>
        <v>0</v>
      </c>
      <c r="BH868" s="149">
        <f t="shared" si="7"/>
        <v>0</v>
      </c>
      <c r="BI868" s="149">
        <f t="shared" si="8"/>
        <v>0</v>
      </c>
      <c r="BJ868" s="17" t="s">
        <v>85</v>
      </c>
      <c r="BK868" s="149">
        <f t="shared" si="9"/>
        <v>0</v>
      </c>
      <c r="BL868" s="17" t="s">
        <v>207</v>
      </c>
      <c r="BM868" s="148" t="s">
        <v>1450</v>
      </c>
    </row>
    <row r="869" spans="2:65" s="1" customFormat="1" ht="24.2" customHeight="1">
      <c r="B869" s="136"/>
      <c r="C869" s="137" t="s">
        <v>1451</v>
      </c>
      <c r="D869" s="137" t="s">
        <v>190</v>
      </c>
      <c r="E869" s="138" t="s">
        <v>1452</v>
      </c>
      <c r="F869" s="139" t="s">
        <v>1453</v>
      </c>
      <c r="G869" s="140" t="s">
        <v>660</v>
      </c>
      <c r="H869" s="141">
        <v>1</v>
      </c>
      <c r="I869" s="142"/>
      <c r="J869" s="143">
        <f t="shared" si="0"/>
        <v>0</v>
      </c>
      <c r="K869" s="139" t="s">
        <v>1</v>
      </c>
      <c r="L869" s="32"/>
      <c r="M869" s="144" t="s">
        <v>1</v>
      </c>
      <c r="N869" s="145" t="s">
        <v>42</v>
      </c>
      <c r="P869" s="146">
        <f t="shared" si="1"/>
        <v>0</v>
      </c>
      <c r="Q869" s="146">
        <v>0</v>
      </c>
      <c r="R869" s="146">
        <f t="shared" si="2"/>
        <v>0</v>
      </c>
      <c r="S869" s="146">
        <v>0</v>
      </c>
      <c r="T869" s="147">
        <f t="shared" si="3"/>
        <v>0</v>
      </c>
      <c r="AR869" s="148" t="s">
        <v>207</v>
      </c>
      <c r="AT869" s="148" t="s">
        <v>190</v>
      </c>
      <c r="AU869" s="148" t="s">
        <v>87</v>
      </c>
      <c r="AY869" s="17" t="s">
        <v>187</v>
      </c>
      <c r="BE869" s="149">
        <f t="shared" si="4"/>
        <v>0</v>
      </c>
      <c r="BF869" s="149">
        <f t="shared" si="5"/>
        <v>0</v>
      </c>
      <c r="BG869" s="149">
        <f t="shared" si="6"/>
        <v>0</v>
      </c>
      <c r="BH869" s="149">
        <f t="shared" si="7"/>
        <v>0</v>
      </c>
      <c r="BI869" s="149">
        <f t="shared" si="8"/>
        <v>0</v>
      </c>
      <c r="BJ869" s="17" t="s">
        <v>85</v>
      </c>
      <c r="BK869" s="149">
        <f t="shared" si="9"/>
        <v>0</v>
      </c>
      <c r="BL869" s="17" t="s">
        <v>207</v>
      </c>
      <c r="BM869" s="148" t="s">
        <v>1454</v>
      </c>
    </row>
    <row r="870" spans="2:65" s="1" customFormat="1" ht="33" customHeight="1">
      <c r="B870" s="136"/>
      <c r="C870" s="137" t="s">
        <v>1455</v>
      </c>
      <c r="D870" s="137" t="s">
        <v>190</v>
      </c>
      <c r="E870" s="138" t="s">
        <v>1456</v>
      </c>
      <c r="F870" s="139" t="s">
        <v>1457</v>
      </c>
      <c r="G870" s="140" t="s">
        <v>660</v>
      </c>
      <c r="H870" s="141">
        <v>1</v>
      </c>
      <c r="I870" s="142"/>
      <c r="J870" s="143">
        <f t="shared" si="0"/>
        <v>0</v>
      </c>
      <c r="K870" s="139" t="s">
        <v>1</v>
      </c>
      <c r="L870" s="32"/>
      <c r="M870" s="144" t="s">
        <v>1</v>
      </c>
      <c r="N870" s="145" t="s">
        <v>42</v>
      </c>
      <c r="P870" s="146">
        <f t="shared" si="1"/>
        <v>0</v>
      </c>
      <c r="Q870" s="146">
        <v>0</v>
      </c>
      <c r="R870" s="146">
        <f t="shared" si="2"/>
        <v>0</v>
      </c>
      <c r="S870" s="146">
        <v>0</v>
      </c>
      <c r="T870" s="147">
        <f t="shared" si="3"/>
        <v>0</v>
      </c>
      <c r="AR870" s="148" t="s">
        <v>207</v>
      </c>
      <c r="AT870" s="148" t="s">
        <v>190</v>
      </c>
      <c r="AU870" s="148" t="s">
        <v>87</v>
      </c>
      <c r="AY870" s="17" t="s">
        <v>187</v>
      </c>
      <c r="BE870" s="149">
        <f t="shared" si="4"/>
        <v>0</v>
      </c>
      <c r="BF870" s="149">
        <f t="shared" si="5"/>
        <v>0</v>
      </c>
      <c r="BG870" s="149">
        <f t="shared" si="6"/>
        <v>0</v>
      </c>
      <c r="BH870" s="149">
        <f t="shared" si="7"/>
        <v>0</v>
      </c>
      <c r="BI870" s="149">
        <f t="shared" si="8"/>
        <v>0</v>
      </c>
      <c r="BJ870" s="17" t="s">
        <v>85</v>
      </c>
      <c r="BK870" s="149">
        <f t="shared" si="9"/>
        <v>0</v>
      </c>
      <c r="BL870" s="17" t="s">
        <v>207</v>
      </c>
      <c r="BM870" s="148" t="s">
        <v>1458</v>
      </c>
    </row>
    <row r="871" spans="2:65" s="1" customFormat="1" ht="37.9" customHeight="1">
      <c r="B871" s="136"/>
      <c r="C871" s="137" t="s">
        <v>1459</v>
      </c>
      <c r="D871" s="137" t="s">
        <v>190</v>
      </c>
      <c r="E871" s="138" t="s">
        <v>1460</v>
      </c>
      <c r="F871" s="139" t="s">
        <v>1461</v>
      </c>
      <c r="G871" s="140" t="s">
        <v>660</v>
      </c>
      <c r="H871" s="141">
        <v>9</v>
      </c>
      <c r="I871" s="142"/>
      <c r="J871" s="143">
        <f t="shared" si="0"/>
        <v>0</v>
      </c>
      <c r="K871" s="139" t="s">
        <v>1</v>
      </c>
      <c r="L871" s="32"/>
      <c r="M871" s="144" t="s">
        <v>1</v>
      </c>
      <c r="N871" s="145" t="s">
        <v>42</v>
      </c>
      <c r="P871" s="146">
        <f t="shared" si="1"/>
        <v>0</v>
      </c>
      <c r="Q871" s="146">
        <v>0</v>
      </c>
      <c r="R871" s="146">
        <f t="shared" si="2"/>
        <v>0</v>
      </c>
      <c r="S871" s="146">
        <v>0</v>
      </c>
      <c r="T871" s="147">
        <f t="shared" si="3"/>
        <v>0</v>
      </c>
      <c r="AR871" s="148" t="s">
        <v>207</v>
      </c>
      <c r="AT871" s="148" t="s">
        <v>190</v>
      </c>
      <c r="AU871" s="148" t="s">
        <v>87</v>
      </c>
      <c r="AY871" s="17" t="s">
        <v>187</v>
      </c>
      <c r="BE871" s="149">
        <f t="shared" si="4"/>
        <v>0</v>
      </c>
      <c r="BF871" s="149">
        <f t="shared" si="5"/>
        <v>0</v>
      </c>
      <c r="BG871" s="149">
        <f t="shared" si="6"/>
        <v>0</v>
      </c>
      <c r="BH871" s="149">
        <f t="shared" si="7"/>
        <v>0</v>
      </c>
      <c r="BI871" s="149">
        <f t="shared" si="8"/>
        <v>0</v>
      </c>
      <c r="BJ871" s="17" t="s">
        <v>85</v>
      </c>
      <c r="BK871" s="149">
        <f t="shared" si="9"/>
        <v>0</v>
      </c>
      <c r="BL871" s="17" t="s">
        <v>207</v>
      </c>
      <c r="BM871" s="148" t="s">
        <v>1462</v>
      </c>
    </row>
    <row r="872" spans="2:65" s="1" customFormat="1" ht="24.2" customHeight="1">
      <c r="B872" s="136"/>
      <c r="C872" s="137" t="s">
        <v>1463</v>
      </c>
      <c r="D872" s="137" t="s">
        <v>190</v>
      </c>
      <c r="E872" s="138" t="s">
        <v>1464</v>
      </c>
      <c r="F872" s="139" t="s">
        <v>1465</v>
      </c>
      <c r="G872" s="140" t="s">
        <v>660</v>
      </c>
      <c r="H872" s="141">
        <v>8</v>
      </c>
      <c r="I872" s="142"/>
      <c r="J872" s="143">
        <f t="shared" si="0"/>
        <v>0</v>
      </c>
      <c r="K872" s="139" t="s">
        <v>1</v>
      </c>
      <c r="L872" s="32"/>
      <c r="M872" s="144" t="s">
        <v>1</v>
      </c>
      <c r="N872" s="145" t="s">
        <v>42</v>
      </c>
      <c r="P872" s="146">
        <f t="shared" si="1"/>
        <v>0</v>
      </c>
      <c r="Q872" s="146">
        <v>0</v>
      </c>
      <c r="R872" s="146">
        <f t="shared" si="2"/>
        <v>0</v>
      </c>
      <c r="S872" s="146">
        <v>0</v>
      </c>
      <c r="T872" s="147">
        <f t="shared" si="3"/>
        <v>0</v>
      </c>
      <c r="AR872" s="148" t="s">
        <v>207</v>
      </c>
      <c r="AT872" s="148" t="s">
        <v>190</v>
      </c>
      <c r="AU872" s="148" t="s">
        <v>87</v>
      </c>
      <c r="AY872" s="17" t="s">
        <v>187</v>
      </c>
      <c r="BE872" s="149">
        <f t="shared" si="4"/>
        <v>0</v>
      </c>
      <c r="BF872" s="149">
        <f t="shared" si="5"/>
        <v>0</v>
      </c>
      <c r="BG872" s="149">
        <f t="shared" si="6"/>
        <v>0</v>
      </c>
      <c r="BH872" s="149">
        <f t="shared" si="7"/>
        <v>0</v>
      </c>
      <c r="BI872" s="149">
        <f t="shared" si="8"/>
        <v>0</v>
      </c>
      <c r="BJ872" s="17" t="s">
        <v>85</v>
      </c>
      <c r="BK872" s="149">
        <f t="shared" si="9"/>
        <v>0</v>
      </c>
      <c r="BL872" s="17" t="s">
        <v>207</v>
      </c>
      <c r="BM872" s="148" t="s">
        <v>1466</v>
      </c>
    </row>
    <row r="873" spans="2:65" s="1" customFormat="1" ht="24.2" customHeight="1">
      <c r="B873" s="136"/>
      <c r="C873" s="137" t="s">
        <v>1467</v>
      </c>
      <c r="D873" s="137" t="s">
        <v>190</v>
      </c>
      <c r="E873" s="138" t="s">
        <v>1468</v>
      </c>
      <c r="F873" s="139" t="s">
        <v>1469</v>
      </c>
      <c r="G873" s="140" t="s">
        <v>660</v>
      </c>
      <c r="H873" s="141">
        <v>1</v>
      </c>
      <c r="I873" s="142"/>
      <c r="J873" s="143">
        <f t="shared" si="0"/>
        <v>0</v>
      </c>
      <c r="K873" s="139" t="s">
        <v>1</v>
      </c>
      <c r="L873" s="32"/>
      <c r="M873" s="144" t="s">
        <v>1</v>
      </c>
      <c r="N873" s="145" t="s">
        <v>42</v>
      </c>
      <c r="P873" s="146">
        <f t="shared" si="1"/>
        <v>0</v>
      </c>
      <c r="Q873" s="146">
        <v>0</v>
      </c>
      <c r="R873" s="146">
        <f t="shared" si="2"/>
        <v>0</v>
      </c>
      <c r="S873" s="146">
        <v>0</v>
      </c>
      <c r="T873" s="147">
        <f t="shared" si="3"/>
        <v>0</v>
      </c>
      <c r="AR873" s="148" t="s">
        <v>207</v>
      </c>
      <c r="AT873" s="148" t="s">
        <v>190</v>
      </c>
      <c r="AU873" s="148" t="s">
        <v>87</v>
      </c>
      <c r="AY873" s="17" t="s">
        <v>187</v>
      </c>
      <c r="BE873" s="149">
        <f t="shared" si="4"/>
        <v>0</v>
      </c>
      <c r="BF873" s="149">
        <f t="shared" si="5"/>
        <v>0</v>
      </c>
      <c r="BG873" s="149">
        <f t="shared" si="6"/>
        <v>0</v>
      </c>
      <c r="BH873" s="149">
        <f t="shared" si="7"/>
        <v>0</v>
      </c>
      <c r="BI873" s="149">
        <f t="shared" si="8"/>
        <v>0</v>
      </c>
      <c r="BJ873" s="17" t="s">
        <v>85</v>
      </c>
      <c r="BK873" s="149">
        <f t="shared" si="9"/>
        <v>0</v>
      </c>
      <c r="BL873" s="17" t="s">
        <v>207</v>
      </c>
      <c r="BM873" s="148" t="s">
        <v>1470</v>
      </c>
    </row>
    <row r="874" spans="2:65" s="1" customFormat="1" ht="24.2" customHeight="1">
      <c r="B874" s="136"/>
      <c r="C874" s="137" t="s">
        <v>1471</v>
      </c>
      <c r="D874" s="137" t="s">
        <v>190</v>
      </c>
      <c r="E874" s="138" t="s">
        <v>1472</v>
      </c>
      <c r="F874" s="139" t="s">
        <v>1473</v>
      </c>
      <c r="G874" s="140" t="s">
        <v>193</v>
      </c>
      <c r="H874" s="141">
        <v>1</v>
      </c>
      <c r="I874" s="142"/>
      <c r="J874" s="143">
        <f t="shared" si="0"/>
        <v>0</v>
      </c>
      <c r="K874" s="139" t="s">
        <v>1</v>
      </c>
      <c r="L874" s="32"/>
      <c r="M874" s="144" t="s">
        <v>1</v>
      </c>
      <c r="N874" s="145" t="s">
        <v>42</v>
      </c>
      <c r="P874" s="146">
        <f t="shared" si="1"/>
        <v>0</v>
      </c>
      <c r="Q874" s="146">
        <v>0</v>
      </c>
      <c r="R874" s="146">
        <f t="shared" si="2"/>
        <v>0</v>
      </c>
      <c r="S874" s="146">
        <v>0</v>
      </c>
      <c r="T874" s="147">
        <f t="shared" si="3"/>
        <v>0</v>
      </c>
      <c r="AR874" s="148" t="s">
        <v>207</v>
      </c>
      <c r="AT874" s="148" t="s">
        <v>190</v>
      </c>
      <c r="AU874" s="148" t="s">
        <v>87</v>
      </c>
      <c r="AY874" s="17" t="s">
        <v>187</v>
      </c>
      <c r="BE874" s="149">
        <f t="shared" si="4"/>
        <v>0</v>
      </c>
      <c r="BF874" s="149">
        <f t="shared" si="5"/>
        <v>0</v>
      </c>
      <c r="BG874" s="149">
        <f t="shared" si="6"/>
        <v>0</v>
      </c>
      <c r="BH874" s="149">
        <f t="shared" si="7"/>
        <v>0</v>
      </c>
      <c r="BI874" s="149">
        <f t="shared" si="8"/>
        <v>0</v>
      </c>
      <c r="BJ874" s="17" t="s">
        <v>85</v>
      </c>
      <c r="BK874" s="149">
        <f t="shared" si="9"/>
        <v>0</v>
      </c>
      <c r="BL874" s="17" t="s">
        <v>207</v>
      </c>
      <c r="BM874" s="148" t="s">
        <v>1474</v>
      </c>
    </row>
    <row r="875" spans="2:65" s="1" customFormat="1" ht="19.5">
      <c r="B875" s="32"/>
      <c r="D875" s="150" t="s">
        <v>197</v>
      </c>
      <c r="F875" s="151" t="s">
        <v>1475</v>
      </c>
      <c r="I875" s="152"/>
      <c r="L875" s="32"/>
      <c r="M875" s="153"/>
      <c r="T875" s="56"/>
      <c r="AT875" s="17" t="s">
        <v>197</v>
      </c>
      <c r="AU875" s="17" t="s">
        <v>87</v>
      </c>
    </row>
    <row r="876" spans="2:65" s="11" customFormat="1" ht="22.9" customHeight="1">
      <c r="B876" s="124"/>
      <c r="D876" s="125" t="s">
        <v>76</v>
      </c>
      <c r="E876" s="134" t="s">
        <v>879</v>
      </c>
      <c r="F876" s="134" t="s">
        <v>1476</v>
      </c>
      <c r="I876" s="127"/>
      <c r="J876" s="135">
        <f>BK876</f>
        <v>0</v>
      </c>
      <c r="L876" s="124"/>
      <c r="M876" s="129"/>
      <c r="P876" s="130">
        <f>SUM(P877:P896)</f>
        <v>0</v>
      </c>
      <c r="R876" s="130">
        <f>SUM(R877:R896)</f>
        <v>5.2360000000000004E-2</v>
      </c>
      <c r="T876" s="131">
        <f>SUM(T877:T896)</f>
        <v>0</v>
      </c>
      <c r="AR876" s="125" t="s">
        <v>85</v>
      </c>
      <c r="AT876" s="132" t="s">
        <v>76</v>
      </c>
      <c r="AU876" s="132" t="s">
        <v>85</v>
      </c>
      <c r="AY876" s="125" t="s">
        <v>187</v>
      </c>
      <c r="BK876" s="133">
        <f>SUM(BK877:BK896)</f>
        <v>0</v>
      </c>
    </row>
    <row r="877" spans="2:65" s="1" customFormat="1" ht="37.9" customHeight="1">
      <c r="B877" s="136"/>
      <c r="C877" s="137" t="s">
        <v>1477</v>
      </c>
      <c r="D877" s="137" t="s">
        <v>190</v>
      </c>
      <c r="E877" s="138" t="s">
        <v>1478</v>
      </c>
      <c r="F877" s="139" t="s">
        <v>1479</v>
      </c>
      <c r="G877" s="140" t="s">
        <v>286</v>
      </c>
      <c r="H877" s="141">
        <v>580</v>
      </c>
      <c r="I877" s="142"/>
      <c r="J877" s="143">
        <f>ROUND(I877*H877,2)</f>
        <v>0</v>
      </c>
      <c r="K877" s="139" t="s">
        <v>194</v>
      </c>
      <c r="L877" s="32"/>
      <c r="M877" s="144" t="s">
        <v>1</v>
      </c>
      <c r="N877" s="145" t="s">
        <v>42</v>
      </c>
      <c r="P877" s="146">
        <f>O877*H877</f>
        <v>0</v>
      </c>
      <c r="Q877" s="146">
        <v>0</v>
      </c>
      <c r="R877" s="146">
        <f>Q877*H877</f>
        <v>0</v>
      </c>
      <c r="S877" s="146">
        <v>0</v>
      </c>
      <c r="T877" s="147">
        <f>S877*H877</f>
        <v>0</v>
      </c>
      <c r="AR877" s="148" t="s">
        <v>207</v>
      </c>
      <c r="AT877" s="148" t="s">
        <v>190</v>
      </c>
      <c r="AU877" s="148" t="s">
        <v>87</v>
      </c>
      <c r="AY877" s="17" t="s">
        <v>187</v>
      </c>
      <c r="BE877" s="149">
        <f>IF(N877="základní",J877,0)</f>
        <v>0</v>
      </c>
      <c r="BF877" s="149">
        <f>IF(N877="snížená",J877,0)</f>
        <v>0</v>
      </c>
      <c r="BG877" s="149">
        <f>IF(N877="zákl. přenesená",J877,0)</f>
        <v>0</v>
      </c>
      <c r="BH877" s="149">
        <f>IF(N877="sníž. přenesená",J877,0)</f>
        <v>0</v>
      </c>
      <c r="BI877" s="149">
        <f>IF(N877="nulová",J877,0)</f>
        <v>0</v>
      </c>
      <c r="BJ877" s="17" t="s">
        <v>85</v>
      </c>
      <c r="BK877" s="149">
        <f>ROUND(I877*H877,2)</f>
        <v>0</v>
      </c>
      <c r="BL877" s="17" t="s">
        <v>207</v>
      </c>
      <c r="BM877" s="148" t="s">
        <v>1480</v>
      </c>
    </row>
    <row r="878" spans="2:65" s="12" customFormat="1" ht="11.25">
      <c r="B878" s="157"/>
      <c r="D878" s="150" t="s">
        <v>292</v>
      </c>
      <c r="E878" s="158" t="s">
        <v>1</v>
      </c>
      <c r="F878" s="159" t="s">
        <v>1481</v>
      </c>
      <c r="H878" s="160">
        <v>120</v>
      </c>
      <c r="I878" s="161"/>
      <c r="L878" s="157"/>
      <c r="M878" s="162"/>
      <c r="T878" s="163"/>
      <c r="AT878" s="158" t="s">
        <v>292</v>
      </c>
      <c r="AU878" s="158" t="s">
        <v>87</v>
      </c>
      <c r="AV878" s="12" t="s">
        <v>87</v>
      </c>
      <c r="AW878" s="12" t="s">
        <v>32</v>
      </c>
      <c r="AX878" s="12" t="s">
        <v>77</v>
      </c>
      <c r="AY878" s="158" t="s">
        <v>187</v>
      </c>
    </row>
    <row r="879" spans="2:65" s="12" customFormat="1" ht="11.25">
      <c r="B879" s="157"/>
      <c r="D879" s="150" t="s">
        <v>292</v>
      </c>
      <c r="E879" s="158" t="s">
        <v>1</v>
      </c>
      <c r="F879" s="159" t="s">
        <v>1482</v>
      </c>
      <c r="H879" s="160">
        <v>130</v>
      </c>
      <c r="I879" s="161"/>
      <c r="L879" s="157"/>
      <c r="M879" s="162"/>
      <c r="T879" s="163"/>
      <c r="AT879" s="158" t="s">
        <v>292</v>
      </c>
      <c r="AU879" s="158" t="s">
        <v>87</v>
      </c>
      <c r="AV879" s="12" t="s">
        <v>87</v>
      </c>
      <c r="AW879" s="12" t="s">
        <v>32</v>
      </c>
      <c r="AX879" s="12" t="s">
        <v>77</v>
      </c>
      <c r="AY879" s="158" t="s">
        <v>187</v>
      </c>
    </row>
    <row r="880" spans="2:65" s="12" customFormat="1" ht="11.25">
      <c r="B880" s="157"/>
      <c r="D880" s="150" t="s">
        <v>292</v>
      </c>
      <c r="E880" s="158" t="s">
        <v>1</v>
      </c>
      <c r="F880" s="159" t="s">
        <v>1483</v>
      </c>
      <c r="H880" s="160">
        <v>180</v>
      </c>
      <c r="I880" s="161"/>
      <c r="L880" s="157"/>
      <c r="M880" s="162"/>
      <c r="T880" s="163"/>
      <c r="AT880" s="158" t="s">
        <v>292</v>
      </c>
      <c r="AU880" s="158" t="s">
        <v>87</v>
      </c>
      <c r="AV880" s="12" t="s">
        <v>87</v>
      </c>
      <c r="AW880" s="12" t="s">
        <v>32</v>
      </c>
      <c r="AX880" s="12" t="s">
        <v>77</v>
      </c>
      <c r="AY880" s="158" t="s">
        <v>187</v>
      </c>
    </row>
    <row r="881" spans="2:65" s="12" customFormat="1" ht="11.25">
      <c r="B881" s="157"/>
      <c r="D881" s="150" t="s">
        <v>292</v>
      </c>
      <c r="E881" s="158" t="s">
        <v>1</v>
      </c>
      <c r="F881" s="159" t="s">
        <v>1484</v>
      </c>
      <c r="H881" s="160">
        <v>150</v>
      </c>
      <c r="I881" s="161"/>
      <c r="L881" s="157"/>
      <c r="M881" s="162"/>
      <c r="T881" s="163"/>
      <c r="AT881" s="158" t="s">
        <v>292</v>
      </c>
      <c r="AU881" s="158" t="s">
        <v>87</v>
      </c>
      <c r="AV881" s="12" t="s">
        <v>87</v>
      </c>
      <c r="AW881" s="12" t="s">
        <v>32</v>
      </c>
      <c r="AX881" s="12" t="s">
        <v>77</v>
      </c>
      <c r="AY881" s="158" t="s">
        <v>187</v>
      </c>
    </row>
    <row r="882" spans="2:65" s="13" customFormat="1" ht="11.25">
      <c r="B882" s="164"/>
      <c r="D882" s="150" t="s">
        <v>292</v>
      </c>
      <c r="E882" s="165" t="s">
        <v>1</v>
      </c>
      <c r="F882" s="166" t="s">
        <v>296</v>
      </c>
      <c r="H882" s="167">
        <v>580</v>
      </c>
      <c r="I882" s="168"/>
      <c r="L882" s="164"/>
      <c r="M882" s="169"/>
      <c r="T882" s="170"/>
      <c r="AT882" s="165" t="s">
        <v>292</v>
      </c>
      <c r="AU882" s="165" t="s">
        <v>87</v>
      </c>
      <c r="AV882" s="13" t="s">
        <v>207</v>
      </c>
      <c r="AW882" s="13" t="s">
        <v>32</v>
      </c>
      <c r="AX882" s="13" t="s">
        <v>85</v>
      </c>
      <c r="AY882" s="165" t="s">
        <v>187</v>
      </c>
    </row>
    <row r="883" spans="2:65" s="1" customFormat="1" ht="37.9" customHeight="1">
      <c r="B883" s="136"/>
      <c r="C883" s="137" t="s">
        <v>1485</v>
      </c>
      <c r="D883" s="137" t="s">
        <v>190</v>
      </c>
      <c r="E883" s="138" t="s">
        <v>1486</v>
      </c>
      <c r="F883" s="139" t="s">
        <v>1487</v>
      </c>
      <c r="G883" s="140" t="s">
        <v>286</v>
      </c>
      <c r="H883" s="141">
        <v>156600</v>
      </c>
      <c r="I883" s="142"/>
      <c r="J883" s="143">
        <f>ROUND(I883*H883,2)</f>
        <v>0</v>
      </c>
      <c r="K883" s="139" t="s">
        <v>194</v>
      </c>
      <c r="L883" s="32"/>
      <c r="M883" s="144" t="s">
        <v>1</v>
      </c>
      <c r="N883" s="145" t="s">
        <v>42</v>
      </c>
      <c r="P883" s="146">
        <f>O883*H883</f>
        <v>0</v>
      </c>
      <c r="Q883" s="146">
        <v>0</v>
      </c>
      <c r="R883" s="146">
        <f>Q883*H883</f>
        <v>0</v>
      </c>
      <c r="S883" s="146">
        <v>0</v>
      </c>
      <c r="T883" s="147">
        <f>S883*H883</f>
        <v>0</v>
      </c>
      <c r="AR883" s="148" t="s">
        <v>207</v>
      </c>
      <c r="AT883" s="148" t="s">
        <v>190</v>
      </c>
      <c r="AU883" s="148" t="s">
        <v>87</v>
      </c>
      <c r="AY883" s="17" t="s">
        <v>187</v>
      </c>
      <c r="BE883" s="149">
        <f>IF(N883="základní",J883,0)</f>
        <v>0</v>
      </c>
      <c r="BF883" s="149">
        <f>IF(N883="snížená",J883,0)</f>
        <v>0</v>
      </c>
      <c r="BG883" s="149">
        <f>IF(N883="zákl. přenesená",J883,0)</f>
        <v>0</v>
      </c>
      <c r="BH883" s="149">
        <f>IF(N883="sníž. přenesená",J883,0)</f>
        <v>0</v>
      </c>
      <c r="BI883" s="149">
        <f>IF(N883="nulová",J883,0)</f>
        <v>0</v>
      </c>
      <c r="BJ883" s="17" t="s">
        <v>85</v>
      </c>
      <c r="BK883" s="149">
        <f>ROUND(I883*H883,2)</f>
        <v>0</v>
      </c>
      <c r="BL883" s="17" t="s">
        <v>207</v>
      </c>
      <c r="BM883" s="148" t="s">
        <v>1488</v>
      </c>
    </row>
    <row r="884" spans="2:65" s="12" customFormat="1" ht="11.25">
      <c r="B884" s="157"/>
      <c r="D884" s="150" t="s">
        <v>292</v>
      </c>
      <c r="E884" s="158" t="s">
        <v>1</v>
      </c>
      <c r="F884" s="159" t="s">
        <v>1489</v>
      </c>
      <c r="H884" s="160">
        <v>156600</v>
      </c>
      <c r="I884" s="161"/>
      <c r="L884" s="157"/>
      <c r="M884" s="162"/>
      <c r="T884" s="163"/>
      <c r="AT884" s="158" t="s">
        <v>292</v>
      </c>
      <c r="AU884" s="158" t="s">
        <v>87</v>
      </c>
      <c r="AV884" s="12" t="s">
        <v>87</v>
      </c>
      <c r="AW884" s="12" t="s">
        <v>32</v>
      </c>
      <c r="AX884" s="12" t="s">
        <v>85</v>
      </c>
      <c r="AY884" s="158" t="s">
        <v>187</v>
      </c>
    </row>
    <row r="885" spans="2:65" s="1" customFormat="1" ht="44.25" customHeight="1">
      <c r="B885" s="136"/>
      <c r="C885" s="137" t="s">
        <v>1490</v>
      </c>
      <c r="D885" s="137" t="s">
        <v>190</v>
      </c>
      <c r="E885" s="138" t="s">
        <v>1491</v>
      </c>
      <c r="F885" s="139" t="s">
        <v>1492</v>
      </c>
      <c r="G885" s="140" t="s">
        <v>660</v>
      </c>
      <c r="H885" s="141">
        <v>9</v>
      </c>
      <c r="I885" s="142"/>
      <c r="J885" s="143">
        <f>ROUND(I885*H885,2)</f>
        <v>0</v>
      </c>
      <c r="K885" s="139" t="s">
        <v>194</v>
      </c>
      <c r="L885" s="32"/>
      <c r="M885" s="144" t="s">
        <v>1</v>
      </c>
      <c r="N885" s="145" t="s">
        <v>42</v>
      </c>
      <c r="P885" s="146">
        <f>O885*H885</f>
        <v>0</v>
      </c>
      <c r="Q885" s="146">
        <v>0</v>
      </c>
      <c r="R885" s="146">
        <f>Q885*H885</f>
        <v>0</v>
      </c>
      <c r="S885" s="146">
        <v>0</v>
      </c>
      <c r="T885" s="147">
        <f>S885*H885</f>
        <v>0</v>
      </c>
      <c r="AR885" s="148" t="s">
        <v>207</v>
      </c>
      <c r="AT885" s="148" t="s">
        <v>190</v>
      </c>
      <c r="AU885" s="148" t="s">
        <v>87</v>
      </c>
      <c r="AY885" s="17" t="s">
        <v>187</v>
      </c>
      <c r="BE885" s="149">
        <f>IF(N885="základní",J885,0)</f>
        <v>0</v>
      </c>
      <c r="BF885" s="149">
        <f>IF(N885="snížená",J885,0)</f>
        <v>0</v>
      </c>
      <c r="BG885" s="149">
        <f>IF(N885="zákl. přenesená",J885,0)</f>
        <v>0</v>
      </c>
      <c r="BH885" s="149">
        <f>IF(N885="sníž. přenesená",J885,0)</f>
        <v>0</v>
      </c>
      <c r="BI885" s="149">
        <f>IF(N885="nulová",J885,0)</f>
        <v>0</v>
      </c>
      <c r="BJ885" s="17" t="s">
        <v>85</v>
      </c>
      <c r="BK885" s="149">
        <f>ROUND(I885*H885,2)</f>
        <v>0</v>
      </c>
      <c r="BL885" s="17" t="s">
        <v>207</v>
      </c>
      <c r="BM885" s="148" t="s">
        <v>1493</v>
      </c>
    </row>
    <row r="886" spans="2:65" s="1" customFormat="1" ht="37.9" customHeight="1">
      <c r="B886" s="136"/>
      <c r="C886" s="137" t="s">
        <v>1494</v>
      </c>
      <c r="D886" s="137" t="s">
        <v>190</v>
      </c>
      <c r="E886" s="138" t="s">
        <v>1495</v>
      </c>
      <c r="F886" s="139" t="s">
        <v>1496</v>
      </c>
      <c r="G886" s="140" t="s">
        <v>286</v>
      </c>
      <c r="H886" s="141">
        <v>580</v>
      </c>
      <c r="I886" s="142"/>
      <c r="J886" s="143">
        <f>ROUND(I886*H886,2)</f>
        <v>0</v>
      </c>
      <c r="K886" s="139" t="s">
        <v>194</v>
      </c>
      <c r="L886" s="32"/>
      <c r="M886" s="144" t="s">
        <v>1</v>
      </c>
      <c r="N886" s="145" t="s">
        <v>42</v>
      </c>
      <c r="P886" s="146">
        <f>O886*H886</f>
        <v>0</v>
      </c>
      <c r="Q886" s="146">
        <v>0</v>
      </c>
      <c r="R886" s="146">
        <f>Q886*H886</f>
        <v>0</v>
      </c>
      <c r="S886" s="146">
        <v>0</v>
      </c>
      <c r="T886" s="147">
        <f>S886*H886</f>
        <v>0</v>
      </c>
      <c r="AR886" s="148" t="s">
        <v>207</v>
      </c>
      <c r="AT886" s="148" t="s">
        <v>190</v>
      </c>
      <c r="AU886" s="148" t="s">
        <v>87</v>
      </c>
      <c r="AY886" s="17" t="s">
        <v>187</v>
      </c>
      <c r="BE886" s="149">
        <f>IF(N886="základní",J886,0)</f>
        <v>0</v>
      </c>
      <c r="BF886" s="149">
        <f>IF(N886="snížená",J886,0)</f>
        <v>0</v>
      </c>
      <c r="BG886" s="149">
        <f>IF(N886="zákl. přenesená",J886,0)</f>
        <v>0</v>
      </c>
      <c r="BH886" s="149">
        <f>IF(N886="sníž. přenesená",J886,0)</f>
        <v>0</v>
      </c>
      <c r="BI886" s="149">
        <f>IF(N886="nulová",J886,0)</f>
        <v>0</v>
      </c>
      <c r="BJ886" s="17" t="s">
        <v>85</v>
      </c>
      <c r="BK886" s="149">
        <f>ROUND(I886*H886,2)</f>
        <v>0</v>
      </c>
      <c r="BL886" s="17" t="s">
        <v>207</v>
      </c>
      <c r="BM886" s="148" t="s">
        <v>1497</v>
      </c>
    </row>
    <row r="887" spans="2:65" s="1" customFormat="1" ht="16.5" customHeight="1">
      <c r="B887" s="136"/>
      <c r="C887" s="137" t="s">
        <v>1498</v>
      </c>
      <c r="D887" s="137" t="s">
        <v>190</v>
      </c>
      <c r="E887" s="138" t="s">
        <v>1499</v>
      </c>
      <c r="F887" s="139" t="s">
        <v>1500</v>
      </c>
      <c r="G887" s="140" t="s">
        <v>286</v>
      </c>
      <c r="H887" s="141">
        <v>595</v>
      </c>
      <c r="I887" s="142"/>
      <c r="J887" s="143">
        <f>ROUND(I887*H887,2)</f>
        <v>0</v>
      </c>
      <c r="K887" s="139" t="s">
        <v>194</v>
      </c>
      <c r="L887" s="32"/>
      <c r="M887" s="144" t="s">
        <v>1</v>
      </c>
      <c r="N887" s="145" t="s">
        <v>42</v>
      </c>
      <c r="P887" s="146">
        <f>O887*H887</f>
        <v>0</v>
      </c>
      <c r="Q887" s="146">
        <v>0</v>
      </c>
      <c r="R887" s="146">
        <f>Q887*H887</f>
        <v>0</v>
      </c>
      <c r="S887" s="146">
        <v>0</v>
      </c>
      <c r="T887" s="147">
        <f>S887*H887</f>
        <v>0</v>
      </c>
      <c r="AR887" s="148" t="s">
        <v>207</v>
      </c>
      <c r="AT887" s="148" t="s">
        <v>190</v>
      </c>
      <c r="AU887" s="148" t="s">
        <v>87</v>
      </c>
      <c r="AY887" s="17" t="s">
        <v>187</v>
      </c>
      <c r="BE887" s="149">
        <f>IF(N887="základní",J887,0)</f>
        <v>0</v>
      </c>
      <c r="BF887" s="149">
        <f>IF(N887="snížená",J887,0)</f>
        <v>0</v>
      </c>
      <c r="BG887" s="149">
        <f>IF(N887="zákl. přenesená",J887,0)</f>
        <v>0</v>
      </c>
      <c r="BH887" s="149">
        <f>IF(N887="sníž. přenesená",J887,0)</f>
        <v>0</v>
      </c>
      <c r="BI887" s="149">
        <f>IF(N887="nulová",J887,0)</f>
        <v>0</v>
      </c>
      <c r="BJ887" s="17" t="s">
        <v>85</v>
      </c>
      <c r="BK887" s="149">
        <f>ROUND(I887*H887,2)</f>
        <v>0</v>
      </c>
      <c r="BL887" s="17" t="s">
        <v>207</v>
      </c>
      <c r="BM887" s="148" t="s">
        <v>1501</v>
      </c>
    </row>
    <row r="888" spans="2:65" s="1" customFormat="1" ht="16.5" customHeight="1">
      <c r="B888" s="136"/>
      <c r="C888" s="184" t="s">
        <v>1502</v>
      </c>
      <c r="D888" s="184" t="s">
        <v>377</v>
      </c>
      <c r="E888" s="185" t="s">
        <v>1503</v>
      </c>
      <c r="F888" s="186" t="s">
        <v>1504</v>
      </c>
      <c r="G888" s="187" t="s">
        <v>286</v>
      </c>
      <c r="H888" s="188">
        <v>654.5</v>
      </c>
      <c r="I888" s="189"/>
      <c r="J888" s="190">
        <f>ROUND(I888*H888,2)</f>
        <v>0</v>
      </c>
      <c r="K888" s="186" t="s">
        <v>194</v>
      </c>
      <c r="L888" s="191"/>
      <c r="M888" s="192" t="s">
        <v>1</v>
      </c>
      <c r="N888" s="193" t="s">
        <v>42</v>
      </c>
      <c r="P888" s="146">
        <f>O888*H888</f>
        <v>0</v>
      </c>
      <c r="Q888" s="146">
        <v>8.0000000000000007E-5</v>
      </c>
      <c r="R888" s="146">
        <f>Q888*H888</f>
        <v>5.2360000000000004E-2</v>
      </c>
      <c r="S888" s="146">
        <v>0</v>
      </c>
      <c r="T888" s="147">
        <f>S888*H888</f>
        <v>0</v>
      </c>
      <c r="AR888" s="148" t="s">
        <v>227</v>
      </c>
      <c r="AT888" s="148" t="s">
        <v>377</v>
      </c>
      <c r="AU888" s="148" t="s">
        <v>87</v>
      </c>
      <c r="AY888" s="17" t="s">
        <v>187</v>
      </c>
      <c r="BE888" s="149">
        <f>IF(N888="základní",J888,0)</f>
        <v>0</v>
      </c>
      <c r="BF888" s="149">
        <f>IF(N888="snížená",J888,0)</f>
        <v>0</v>
      </c>
      <c r="BG888" s="149">
        <f>IF(N888="zákl. přenesená",J888,0)</f>
        <v>0</v>
      </c>
      <c r="BH888" s="149">
        <f>IF(N888="sníž. přenesená",J888,0)</f>
        <v>0</v>
      </c>
      <c r="BI888" s="149">
        <f>IF(N888="nulová",J888,0)</f>
        <v>0</v>
      </c>
      <c r="BJ888" s="17" t="s">
        <v>85</v>
      </c>
      <c r="BK888" s="149">
        <f>ROUND(I888*H888,2)</f>
        <v>0</v>
      </c>
      <c r="BL888" s="17" t="s">
        <v>207</v>
      </c>
      <c r="BM888" s="148" t="s">
        <v>1505</v>
      </c>
    </row>
    <row r="889" spans="2:65" s="12" customFormat="1" ht="11.25">
      <c r="B889" s="157"/>
      <c r="D889" s="150" t="s">
        <v>292</v>
      </c>
      <c r="E889" s="158" t="s">
        <v>1</v>
      </c>
      <c r="F889" s="159" t="s">
        <v>1506</v>
      </c>
      <c r="H889" s="160">
        <v>654.5</v>
      </c>
      <c r="I889" s="161"/>
      <c r="L889" s="157"/>
      <c r="M889" s="162"/>
      <c r="T889" s="163"/>
      <c r="AT889" s="158" t="s">
        <v>292</v>
      </c>
      <c r="AU889" s="158" t="s">
        <v>87</v>
      </c>
      <c r="AV889" s="12" t="s">
        <v>87</v>
      </c>
      <c r="AW889" s="12" t="s">
        <v>32</v>
      </c>
      <c r="AX889" s="12" t="s">
        <v>85</v>
      </c>
      <c r="AY889" s="158" t="s">
        <v>187</v>
      </c>
    </row>
    <row r="890" spans="2:65" s="1" customFormat="1" ht="21.75" customHeight="1">
      <c r="B890" s="136"/>
      <c r="C890" s="137" t="s">
        <v>1507</v>
      </c>
      <c r="D890" s="137" t="s">
        <v>190</v>
      </c>
      <c r="E890" s="138" t="s">
        <v>1508</v>
      </c>
      <c r="F890" s="139" t="s">
        <v>1509</v>
      </c>
      <c r="G890" s="140" t="s">
        <v>286</v>
      </c>
      <c r="H890" s="141">
        <v>595</v>
      </c>
      <c r="I890" s="142"/>
      <c r="J890" s="143">
        <f>ROUND(I890*H890,2)</f>
        <v>0</v>
      </c>
      <c r="K890" s="139" t="s">
        <v>194</v>
      </c>
      <c r="L890" s="32"/>
      <c r="M890" s="144" t="s">
        <v>1</v>
      </c>
      <c r="N890" s="145" t="s">
        <v>42</v>
      </c>
      <c r="P890" s="146">
        <f>O890*H890</f>
        <v>0</v>
      </c>
      <c r="Q890" s="146">
        <v>0</v>
      </c>
      <c r="R890" s="146">
        <f>Q890*H890</f>
        <v>0</v>
      </c>
      <c r="S890" s="146">
        <v>0</v>
      </c>
      <c r="T890" s="147">
        <f>S890*H890</f>
        <v>0</v>
      </c>
      <c r="AR890" s="148" t="s">
        <v>207</v>
      </c>
      <c r="AT890" s="148" t="s">
        <v>190</v>
      </c>
      <c r="AU890" s="148" t="s">
        <v>87</v>
      </c>
      <c r="AY890" s="17" t="s">
        <v>187</v>
      </c>
      <c r="BE890" s="149">
        <f>IF(N890="základní",J890,0)</f>
        <v>0</v>
      </c>
      <c r="BF890" s="149">
        <f>IF(N890="snížená",J890,0)</f>
        <v>0</v>
      </c>
      <c r="BG890" s="149">
        <f>IF(N890="zákl. přenesená",J890,0)</f>
        <v>0</v>
      </c>
      <c r="BH890" s="149">
        <f>IF(N890="sníž. přenesená",J890,0)</f>
        <v>0</v>
      </c>
      <c r="BI890" s="149">
        <f>IF(N890="nulová",J890,0)</f>
        <v>0</v>
      </c>
      <c r="BJ890" s="17" t="s">
        <v>85</v>
      </c>
      <c r="BK890" s="149">
        <f>ROUND(I890*H890,2)</f>
        <v>0</v>
      </c>
      <c r="BL890" s="17" t="s">
        <v>207</v>
      </c>
      <c r="BM890" s="148" t="s">
        <v>1510</v>
      </c>
    </row>
    <row r="891" spans="2:65" s="1" customFormat="1" ht="33" customHeight="1">
      <c r="B891" s="136"/>
      <c r="C891" s="137" t="s">
        <v>1511</v>
      </c>
      <c r="D891" s="137" t="s">
        <v>190</v>
      </c>
      <c r="E891" s="138" t="s">
        <v>1512</v>
      </c>
      <c r="F891" s="139" t="s">
        <v>1513</v>
      </c>
      <c r="G891" s="140" t="s">
        <v>286</v>
      </c>
      <c r="H891" s="141">
        <v>420</v>
      </c>
      <c r="I891" s="142"/>
      <c r="J891" s="143">
        <f>ROUND(I891*H891,2)</f>
        <v>0</v>
      </c>
      <c r="K891" s="139" t="s">
        <v>194</v>
      </c>
      <c r="L891" s="32"/>
      <c r="M891" s="144" t="s">
        <v>1</v>
      </c>
      <c r="N891" s="145" t="s">
        <v>42</v>
      </c>
      <c r="P891" s="146">
        <f>O891*H891</f>
        <v>0</v>
      </c>
      <c r="Q891" s="146">
        <v>0</v>
      </c>
      <c r="R891" s="146">
        <f>Q891*H891</f>
        <v>0</v>
      </c>
      <c r="S891" s="146">
        <v>0</v>
      </c>
      <c r="T891" s="147">
        <f>S891*H891</f>
        <v>0</v>
      </c>
      <c r="AR891" s="148" t="s">
        <v>207</v>
      </c>
      <c r="AT891" s="148" t="s">
        <v>190</v>
      </c>
      <c r="AU891" s="148" t="s">
        <v>87</v>
      </c>
      <c r="AY891" s="17" t="s">
        <v>187</v>
      </c>
      <c r="BE891" s="149">
        <f>IF(N891="základní",J891,0)</f>
        <v>0</v>
      </c>
      <c r="BF891" s="149">
        <f>IF(N891="snížená",J891,0)</f>
        <v>0</v>
      </c>
      <c r="BG891" s="149">
        <f>IF(N891="zákl. přenesená",J891,0)</f>
        <v>0</v>
      </c>
      <c r="BH891" s="149">
        <f>IF(N891="sníž. přenesená",J891,0)</f>
        <v>0</v>
      </c>
      <c r="BI891" s="149">
        <f>IF(N891="nulová",J891,0)</f>
        <v>0</v>
      </c>
      <c r="BJ891" s="17" t="s">
        <v>85</v>
      </c>
      <c r="BK891" s="149">
        <f>ROUND(I891*H891,2)</f>
        <v>0</v>
      </c>
      <c r="BL891" s="17" t="s">
        <v>207</v>
      </c>
      <c r="BM891" s="148" t="s">
        <v>1514</v>
      </c>
    </row>
    <row r="892" spans="2:65" s="12" customFormat="1" ht="11.25">
      <c r="B892" s="157"/>
      <c r="D892" s="150" t="s">
        <v>292</v>
      </c>
      <c r="E892" s="158" t="s">
        <v>1</v>
      </c>
      <c r="F892" s="159" t="s">
        <v>1515</v>
      </c>
      <c r="H892" s="160">
        <v>249</v>
      </c>
      <c r="I892" s="161"/>
      <c r="L892" s="157"/>
      <c r="M892" s="162"/>
      <c r="T892" s="163"/>
      <c r="AT892" s="158" t="s">
        <v>292</v>
      </c>
      <c r="AU892" s="158" t="s">
        <v>87</v>
      </c>
      <c r="AV892" s="12" t="s">
        <v>87</v>
      </c>
      <c r="AW892" s="12" t="s">
        <v>32</v>
      </c>
      <c r="AX892" s="12" t="s">
        <v>77</v>
      </c>
      <c r="AY892" s="158" t="s">
        <v>187</v>
      </c>
    </row>
    <row r="893" spans="2:65" s="12" customFormat="1" ht="11.25">
      <c r="B893" s="157"/>
      <c r="D893" s="150" t="s">
        <v>292</v>
      </c>
      <c r="E893" s="158" t="s">
        <v>1</v>
      </c>
      <c r="F893" s="159" t="s">
        <v>1516</v>
      </c>
      <c r="H893" s="160">
        <v>171</v>
      </c>
      <c r="I893" s="161"/>
      <c r="L893" s="157"/>
      <c r="M893" s="162"/>
      <c r="T893" s="163"/>
      <c r="AT893" s="158" t="s">
        <v>292</v>
      </c>
      <c r="AU893" s="158" t="s">
        <v>87</v>
      </c>
      <c r="AV893" s="12" t="s">
        <v>87</v>
      </c>
      <c r="AW893" s="12" t="s">
        <v>32</v>
      </c>
      <c r="AX893" s="12" t="s">
        <v>77</v>
      </c>
      <c r="AY893" s="158" t="s">
        <v>187</v>
      </c>
    </row>
    <row r="894" spans="2:65" s="13" customFormat="1" ht="11.25">
      <c r="B894" s="164"/>
      <c r="D894" s="150" t="s">
        <v>292</v>
      </c>
      <c r="E894" s="165" t="s">
        <v>1</v>
      </c>
      <c r="F894" s="166" t="s">
        <v>296</v>
      </c>
      <c r="H894" s="167">
        <v>420</v>
      </c>
      <c r="I894" s="168"/>
      <c r="L894" s="164"/>
      <c r="M894" s="169"/>
      <c r="T894" s="170"/>
      <c r="AT894" s="165" t="s">
        <v>292</v>
      </c>
      <c r="AU894" s="165" t="s">
        <v>87</v>
      </c>
      <c r="AV894" s="13" t="s">
        <v>207</v>
      </c>
      <c r="AW894" s="13" t="s">
        <v>32</v>
      </c>
      <c r="AX894" s="13" t="s">
        <v>85</v>
      </c>
      <c r="AY894" s="165" t="s">
        <v>187</v>
      </c>
    </row>
    <row r="895" spans="2:65" s="1" customFormat="1" ht="24.2" customHeight="1">
      <c r="B895" s="136"/>
      <c r="C895" s="137" t="s">
        <v>1517</v>
      </c>
      <c r="D895" s="137" t="s">
        <v>190</v>
      </c>
      <c r="E895" s="138" t="s">
        <v>1518</v>
      </c>
      <c r="F895" s="139" t="s">
        <v>1519</v>
      </c>
      <c r="G895" s="140" t="s">
        <v>286</v>
      </c>
      <c r="H895" s="141">
        <v>580</v>
      </c>
      <c r="I895" s="142"/>
      <c r="J895" s="143">
        <f>ROUND(I895*H895,2)</f>
        <v>0</v>
      </c>
      <c r="K895" s="139" t="s">
        <v>194</v>
      </c>
      <c r="L895" s="32"/>
      <c r="M895" s="144" t="s">
        <v>1</v>
      </c>
      <c r="N895" s="145" t="s">
        <v>42</v>
      </c>
      <c r="P895" s="146">
        <f>O895*H895</f>
        <v>0</v>
      </c>
      <c r="Q895" s="146">
        <v>0</v>
      </c>
      <c r="R895" s="146">
        <f>Q895*H895</f>
        <v>0</v>
      </c>
      <c r="S895" s="146">
        <v>0</v>
      </c>
      <c r="T895" s="147">
        <f>S895*H895</f>
        <v>0</v>
      </c>
      <c r="AR895" s="148" t="s">
        <v>207</v>
      </c>
      <c r="AT895" s="148" t="s">
        <v>190</v>
      </c>
      <c r="AU895" s="148" t="s">
        <v>87</v>
      </c>
      <c r="AY895" s="17" t="s">
        <v>187</v>
      </c>
      <c r="BE895" s="149">
        <f>IF(N895="základní",J895,0)</f>
        <v>0</v>
      </c>
      <c r="BF895" s="149">
        <f>IF(N895="snížená",J895,0)</f>
        <v>0</v>
      </c>
      <c r="BG895" s="149">
        <f>IF(N895="zákl. přenesená",J895,0)</f>
        <v>0</v>
      </c>
      <c r="BH895" s="149">
        <f>IF(N895="sníž. přenesená",J895,0)</f>
        <v>0</v>
      </c>
      <c r="BI895" s="149">
        <f>IF(N895="nulová",J895,0)</f>
        <v>0</v>
      </c>
      <c r="BJ895" s="17" t="s">
        <v>85</v>
      </c>
      <c r="BK895" s="149">
        <f>ROUND(I895*H895,2)</f>
        <v>0</v>
      </c>
      <c r="BL895" s="17" t="s">
        <v>207</v>
      </c>
      <c r="BM895" s="148" t="s">
        <v>1520</v>
      </c>
    </row>
    <row r="896" spans="2:65" s="1" customFormat="1" ht="24.2" customHeight="1">
      <c r="B896" s="136"/>
      <c r="C896" s="137" t="s">
        <v>1521</v>
      </c>
      <c r="D896" s="137" t="s">
        <v>190</v>
      </c>
      <c r="E896" s="138" t="s">
        <v>1522</v>
      </c>
      <c r="F896" s="139" t="s">
        <v>1523</v>
      </c>
      <c r="G896" s="140" t="s">
        <v>286</v>
      </c>
      <c r="H896" s="141">
        <v>580</v>
      </c>
      <c r="I896" s="142"/>
      <c r="J896" s="143">
        <f>ROUND(I896*H896,2)</f>
        <v>0</v>
      </c>
      <c r="K896" s="139" t="s">
        <v>194</v>
      </c>
      <c r="L896" s="32"/>
      <c r="M896" s="144" t="s">
        <v>1</v>
      </c>
      <c r="N896" s="145" t="s">
        <v>42</v>
      </c>
      <c r="P896" s="146">
        <f>O896*H896</f>
        <v>0</v>
      </c>
      <c r="Q896" s="146">
        <v>0</v>
      </c>
      <c r="R896" s="146">
        <f>Q896*H896</f>
        <v>0</v>
      </c>
      <c r="S896" s="146">
        <v>0</v>
      </c>
      <c r="T896" s="147">
        <f>S896*H896</f>
        <v>0</v>
      </c>
      <c r="AR896" s="148" t="s">
        <v>207</v>
      </c>
      <c r="AT896" s="148" t="s">
        <v>190</v>
      </c>
      <c r="AU896" s="148" t="s">
        <v>87</v>
      </c>
      <c r="AY896" s="17" t="s">
        <v>187</v>
      </c>
      <c r="BE896" s="149">
        <f>IF(N896="základní",J896,0)</f>
        <v>0</v>
      </c>
      <c r="BF896" s="149">
        <f>IF(N896="snížená",J896,0)</f>
        <v>0</v>
      </c>
      <c r="BG896" s="149">
        <f>IF(N896="zákl. přenesená",J896,0)</f>
        <v>0</v>
      </c>
      <c r="BH896" s="149">
        <f>IF(N896="sníž. přenesená",J896,0)</f>
        <v>0</v>
      </c>
      <c r="BI896" s="149">
        <f>IF(N896="nulová",J896,0)</f>
        <v>0</v>
      </c>
      <c r="BJ896" s="17" t="s">
        <v>85</v>
      </c>
      <c r="BK896" s="149">
        <f>ROUND(I896*H896,2)</f>
        <v>0</v>
      </c>
      <c r="BL896" s="17" t="s">
        <v>207</v>
      </c>
      <c r="BM896" s="148" t="s">
        <v>1524</v>
      </c>
    </row>
    <row r="897" spans="2:65" s="11" customFormat="1" ht="22.9" customHeight="1">
      <c r="B897" s="124"/>
      <c r="D897" s="125" t="s">
        <v>76</v>
      </c>
      <c r="E897" s="134" t="s">
        <v>888</v>
      </c>
      <c r="F897" s="134" t="s">
        <v>1525</v>
      </c>
      <c r="I897" s="127"/>
      <c r="J897" s="135">
        <f>BK897</f>
        <v>0</v>
      </c>
      <c r="L897" s="124"/>
      <c r="M897" s="129"/>
      <c r="P897" s="130">
        <f>SUM(P898:P903)</f>
        <v>0</v>
      </c>
      <c r="R897" s="130">
        <f>SUM(R898:R903)</f>
        <v>0</v>
      </c>
      <c r="T897" s="131">
        <f>SUM(T898:T903)</f>
        <v>19.589500000000001</v>
      </c>
      <c r="AR897" s="125" t="s">
        <v>85</v>
      </c>
      <c r="AT897" s="132" t="s">
        <v>76</v>
      </c>
      <c r="AU897" s="132" t="s">
        <v>85</v>
      </c>
      <c r="AY897" s="125" t="s">
        <v>187</v>
      </c>
      <c r="BK897" s="133">
        <f>SUM(BK898:BK903)</f>
        <v>0</v>
      </c>
    </row>
    <row r="898" spans="2:65" s="1" customFormat="1" ht="24.2" customHeight="1">
      <c r="B898" s="136"/>
      <c r="C898" s="137" t="s">
        <v>1526</v>
      </c>
      <c r="D898" s="137" t="s">
        <v>190</v>
      </c>
      <c r="E898" s="138" t="s">
        <v>1527</v>
      </c>
      <c r="F898" s="139" t="s">
        <v>1528</v>
      </c>
      <c r="G898" s="140" t="s">
        <v>286</v>
      </c>
      <c r="H898" s="141">
        <v>17.5</v>
      </c>
      <c r="I898" s="142"/>
      <c r="J898" s="143">
        <f>ROUND(I898*H898,2)</f>
        <v>0</v>
      </c>
      <c r="K898" s="139" t="s">
        <v>194</v>
      </c>
      <c r="L898" s="32"/>
      <c r="M898" s="144" t="s">
        <v>1</v>
      </c>
      <c r="N898" s="145" t="s">
        <v>42</v>
      </c>
      <c r="P898" s="146">
        <f>O898*H898</f>
        <v>0</v>
      </c>
      <c r="Q898" s="146">
        <v>0</v>
      </c>
      <c r="R898" s="146">
        <f>Q898*H898</f>
        <v>0</v>
      </c>
      <c r="S898" s="146">
        <v>0.32500000000000001</v>
      </c>
      <c r="T898" s="147">
        <f>S898*H898</f>
        <v>5.6875</v>
      </c>
      <c r="AR898" s="148" t="s">
        <v>207</v>
      </c>
      <c r="AT898" s="148" t="s">
        <v>190</v>
      </c>
      <c r="AU898" s="148" t="s">
        <v>87</v>
      </c>
      <c r="AY898" s="17" t="s">
        <v>187</v>
      </c>
      <c r="BE898" s="149">
        <f>IF(N898="základní",J898,0)</f>
        <v>0</v>
      </c>
      <c r="BF898" s="149">
        <f>IF(N898="snížená",J898,0)</f>
        <v>0</v>
      </c>
      <c r="BG898" s="149">
        <f>IF(N898="zákl. přenesená",J898,0)</f>
        <v>0</v>
      </c>
      <c r="BH898" s="149">
        <f>IF(N898="sníž. přenesená",J898,0)</f>
        <v>0</v>
      </c>
      <c r="BI898" s="149">
        <f>IF(N898="nulová",J898,0)</f>
        <v>0</v>
      </c>
      <c r="BJ898" s="17" t="s">
        <v>85</v>
      </c>
      <c r="BK898" s="149">
        <f>ROUND(I898*H898,2)</f>
        <v>0</v>
      </c>
      <c r="BL898" s="17" t="s">
        <v>207</v>
      </c>
      <c r="BM898" s="148" t="s">
        <v>1529</v>
      </c>
    </row>
    <row r="899" spans="2:65" s="12" customFormat="1" ht="11.25">
      <c r="B899" s="157"/>
      <c r="D899" s="150" t="s">
        <v>292</v>
      </c>
      <c r="E899" s="158" t="s">
        <v>1</v>
      </c>
      <c r="F899" s="159" t="s">
        <v>1530</v>
      </c>
      <c r="H899" s="160">
        <v>17.5</v>
      </c>
      <c r="I899" s="161"/>
      <c r="L899" s="157"/>
      <c r="M899" s="162"/>
      <c r="T899" s="163"/>
      <c r="AT899" s="158" t="s">
        <v>292</v>
      </c>
      <c r="AU899" s="158" t="s">
        <v>87</v>
      </c>
      <c r="AV899" s="12" t="s">
        <v>87</v>
      </c>
      <c r="AW899" s="12" t="s">
        <v>32</v>
      </c>
      <c r="AX899" s="12" t="s">
        <v>85</v>
      </c>
      <c r="AY899" s="158" t="s">
        <v>187</v>
      </c>
    </row>
    <row r="900" spans="2:65" s="1" customFormat="1" ht="33" customHeight="1">
      <c r="B900" s="136"/>
      <c r="C900" s="137" t="s">
        <v>1531</v>
      </c>
      <c r="D900" s="137" t="s">
        <v>190</v>
      </c>
      <c r="E900" s="138" t="s">
        <v>1532</v>
      </c>
      <c r="F900" s="139" t="s">
        <v>1533</v>
      </c>
      <c r="G900" s="140" t="s">
        <v>290</v>
      </c>
      <c r="H900" s="141">
        <v>14.28</v>
      </c>
      <c r="I900" s="142"/>
      <c r="J900" s="143">
        <f>ROUND(I900*H900,2)</f>
        <v>0</v>
      </c>
      <c r="K900" s="139" t="s">
        <v>194</v>
      </c>
      <c r="L900" s="32"/>
      <c r="M900" s="144" t="s">
        <v>1</v>
      </c>
      <c r="N900" s="145" t="s">
        <v>42</v>
      </c>
      <c r="P900" s="146">
        <f>O900*H900</f>
        <v>0</v>
      </c>
      <c r="Q900" s="146">
        <v>0</v>
      </c>
      <c r="R900" s="146">
        <f>Q900*H900</f>
        <v>0</v>
      </c>
      <c r="S900" s="146">
        <v>0.65</v>
      </c>
      <c r="T900" s="147">
        <f>S900*H900</f>
        <v>9.282</v>
      </c>
      <c r="AR900" s="148" t="s">
        <v>207</v>
      </c>
      <c r="AT900" s="148" t="s">
        <v>190</v>
      </c>
      <c r="AU900" s="148" t="s">
        <v>87</v>
      </c>
      <c r="AY900" s="17" t="s">
        <v>187</v>
      </c>
      <c r="BE900" s="149">
        <f>IF(N900="základní",J900,0)</f>
        <v>0</v>
      </c>
      <c r="BF900" s="149">
        <f>IF(N900="snížená",J900,0)</f>
        <v>0</v>
      </c>
      <c r="BG900" s="149">
        <f>IF(N900="zákl. přenesená",J900,0)</f>
        <v>0</v>
      </c>
      <c r="BH900" s="149">
        <f>IF(N900="sníž. přenesená",J900,0)</f>
        <v>0</v>
      </c>
      <c r="BI900" s="149">
        <f>IF(N900="nulová",J900,0)</f>
        <v>0</v>
      </c>
      <c r="BJ900" s="17" t="s">
        <v>85</v>
      </c>
      <c r="BK900" s="149">
        <f>ROUND(I900*H900,2)</f>
        <v>0</v>
      </c>
      <c r="BL900" s="17" t="s">
        <v>207</v>
      </c>
      <c r="BM900" s="148" t="s">
        <v>1534</v>
      </c>
    </row>
    <row r="901" spans="2:65" s="12" customFormat="1" ht="11.25">
      <c r="B901" s="157"/>
      <c r="D901" s="150" t="s">
        <v>292</v>
      </c>
      <c r="E901" s="158" t="s">
        <v>1</v>
      </c>
      <c r="F901" s="159" t="s">
        <v>1535</v>
      </c>
      <c r="H901" s="160">
        <v>14.28</v>
      </c>
      <c r="I901" s="161"/>
      <c r="L901" s="157"/>
      <c r="M901" s="162"/>
      <c r="T901" s="163"/>
      <c r="AT901" s="158" t="s">
        <v>292</v>
      </c>
      <c r="AU901" s="158" t="s">
        <v>87</v>
      </c>
      <c r="AV901" s="12" t="s">
        <v>87</v>
      </c>
      <c r="AW901" s="12" t="s">
        <v>32</v>
      </c>
      <c r="AX901" s="12" t="s">
        <v>85</v>
      </c>
      <c r="AY901" s="158" t="s">
        <v>187</v>
      </c>
    </row>
    <row r="902" spans="2:65" s="1" customFormat="1" ht="24.2" customHeight="1">
      <c r="B902" s="136"/>
      <c r="C902" s="137" t="s">
        <v>1536</v>
      </c>
      <c r="D902" s="137" t="s">
        <v>190</v>
      </c>
      <c r="E902" s="138" t="s">
        <v>1537</v>
      </c>
      <c r="F902" s="139" t="s">
        <v>1538</v>
      </c>
      <c r="G902" s="140" t="s">
        <v>290</v>
      </c>
      <c r="H902" s="141">
        <v>2.1</v>
      </c>
      <c r="I902" s="142"/>
      <c r="J902" s="143">
        <f>ROUND(I902*H902,2)</f>
        <v>0</v>
      </c>
      <c r="K902" s="139" t="s">
        <v>194</v>
      </c>
      <c r="L902" s="32"/>
      <c r="M902" s="144" t="s">
        <v>1</v>
      </c>
      <c r="N902" s="145" t="s">
        <v>42</v>
      </c>
      <c r="P902" s="146">
        <f>O902*H902</f>
        <v>0</v>
      </c>
      <c r="Q902" s="146">
        <v>0</v>
      </c>
      <c r="R902" s="146">
        <f>Q902*H902</f>
        <v>0</v>
      </c>
      <c r="S902" s="146">
        <v>2.2000000000000002</v>
      </c>
      <c r="T902" s="147">
        <f>S902*H902</f>
        <v>4.620000000000001</v>
      </c>
      <c r="AR902" s="148" t="s">
        <v>207</v>
      </c>
      <c r="AT902" s="148" t="s">
        <v>190</v>
      </c>
      <c r="AU902" s="148" t="s">
        <v>87</v>
      </c>
      <c r="AY902" s="17" t="s">
        <v>187</v>
      </c>
      <c r="BE902" s="149">
        <f>IF(N902="základní",J902,0)</f>
        <v>0</v>
      </c>
      <c r="BF902" s="149">
        <f>IF(N902="snížená",J902,0)</f>
        <v>0</v>
      </c>
      <c r="BG902" s="149">
        <f>IF(N902="zákl. přenesená",J902,0)</f>
        <v>0</v>
      </c>
      <c r="BH902" s="149">
        <f>IF(N902="sníž. přenesená",J902,0)</f>
        <v>0</v>
      </c>
      <c r="BI902" s="149">
        <f>IF(N902="nulová",J902,0)</f>
        <v>0</v>
      </c>
      <c r="BJ902" s="17" t="s">
        <v>85</v>
      </c>
      <c r="BK902" s="149">
        <f>ROUND(I902*H902,2)</f>
        <v>0</v>
      </c>
      <c r="BL902" s="17" t="s">
        <v>207</v>
      </c>
      <c r="BM902" s="148" t="s">
        <v>1539</v>
      </c>
    </row>
    <row r="903" spans="2:65" s="12" customFormat="1" ht="11.25">
      <c r="B903" s="157"/>
      <c r="D903" s="150" t="s">
        <v>292</v>
      </c>
      <c r="E903" s="158" t="s">
        <v>1</v>
      </c>
      <c r="F903" s="159" t="s">
        <v>1540</v>
      </c>
      <c r="H903" s="160">
        <v>2.1</v>
      </c>
      <c r="I903" s="161"/>
      <c r="L903" s="157"/>
      <c r="M903" s="162"/>
      <c r="T903" s="163"/>
      <c r="AT903" s="158" t="s">
        <v>292</v>
      </c>
      <c r="AU903" s="158" t="s">
        <v>87</v>
      </c>
      <c r="AV903" s="12" t="s">
        <v>87</v>
      </c>
      <c r="AW903" s="12" t="s">
        <v>32</v>
      </c>
      <c r="AX903" s="12" t="s">
        <v>85</v>
      </c>
      <c r="AY903" s="158" t="s">
        <v>187</v>
      </c>
    </row>
    <row r="904" spans="2:65" s="11" customFormat="1" ht="22.9" customHeight="1">
      <c r="B904" s="124"/>
      <c r="D904" s="125" t="s">
        <v>76</v>
      </c>
      <c r="E904" s="134" t="s">
        <v>1541</v>
      </c>
      <c r="F904" s="134" t="s">
        <v>1542</v>
      </c>
      <c r="I904" s="127"/>
      <c r="J904" s="135">
        <f>BK904</f>
        <v>0</v>
      </c>
      <c r="L904" s="124"/>
      <c r="M904" s="129"/>
      <c r="P904" s="130">
        <f>SUM(P905:P912)</f>
        <v>0</v>
      </c>
      <c r="R904" s="130">
        <f>SUM(R905:R912)</f>
        <v>0</v>
      </c>
      <c r="T904" s="131">
        <f>SUM(T905:T912)</f>
        <v>0</v>
      </c>
      <c r="AR904" s="125" t="s">
        <v>85</v>
      </c>
      <c r="AT904" s="132" t="s">
        <v>76</v>
      </c>
      <c r="AU904" s="132" t="s">
        <v>85</v>
      </c>
      <c r="AY904" s="125" t="s">
        <v>187</v>
      </c>
      <c r="BK904" s="133">
        <f>SUM(BK905:BK912)</f>
        <v>0</v>
      </c>
    </row>
    <row r="905" spans="2:65" s="1" customFormat="1" ht="24.2" customHeight="1">
      <c r="B905" s="136"/>
      <c r="C905" s="137" t="s">
        <v>1543</v>
      </c>
      <c r="D905" s="137" t="s">
        <v>190</v>
      </c>
      <c r="E905" s="138" t="s">
        <v>1544</v>
      </c>
      <c r="F905" s="139" t="s">
        <v>1545</v>
      </c>
      <c r="G905" s="140" t="s">
        <v>357</v>
      </c>
      <c r="H905" s="141">
        <v>20.306999999999999</v>
      </c>
      <c r="I905" s="142"/>
      <c r="J905" s="143">
        <f>ROUND(I905*H905,2)</f>
        <v>0</v>
      </c>
      <c r="K905" s="139" t="s">
        <v>194</v>
      </c>
      <c r="L905" s="32"/>
      <c r="M905" s="144" t="s">
        <v>1</v>
      </c>
      <c r="N905" s="145" t="s">
        <v>42</v>
      </c>
      <c r="P905" s="146">
        <f>O905*H905</f>
        <v>0</v>
      </c>
      <c r="Q905" s="146">
        <v>0</v>
      </c>
      <c r="R905" s="146">
        <f>Q905*H905</f>
        <v>0</v>
      </c>
      <c r="S905" s="146">
        <v>0</v>
      </c>
      <c r="T905" s="147">
        <f>S905*H905</f>
        <v>0</v>
      </c>
      <c r="AR905" s="148" t="s">
        <v>207</v>
      </c>
      <c r="AT905" s="148" t="s">
        <v>190</v>
      </c>
      <c r="AU905" s="148" t="s">
        <v>87</v>
      </c>
      <c r="AY905" s="17" t="s">
        <v>187</v>
      </c>
      <c r="BE905" s="149">
        <f>IF(N905="základní",J905,0)</f>
        <v>0</v>
      </c>
      <c r="BF905" s="149">
        <f>IF(N905="snížená",J905,0)</f>
        <v>0</v>
      </c>
      <c r="BG905" s="149">
        <f>IF(N905="zákl. přenesená",J905,0)</f>
        <v>0</v>
      </c>
      <c r="BH905" s="149">
        <f>IF(N905="sníž. přenesená",J905,0)</f>
        <v>0</v>
      </c>
      <c r="BI905" s="149">
        <f>IF(N905="nulová",J905,0)</f>
        <v>0</v>
      </c>
      <c r="BJ905" s="17" t="s">
        <v>85</v>
      </c>
      <c r="BK905" s="149">
        <f>ROUND(I905*H905,2)</f>
        <v>0</v>
      </c>
      <c r="BL905" s="17" t="s">
        <v>207</v>
      </c>
      <c r="BM905" s="148" t="s">
        <v>1546</v>
      </c>
    </row>
    <row r="906" spans="2:65" s="1" customFormat="1" ht="24.2" customHeight="1">
      <c r="B906" s="136"/>
      <c r="C906" s="137" t="s">
        <v>1547</v>
      </c>
      <c r="D906" s="137" t="s">
        <v>190</v>
      </c>
      <c r="E906" s="138" t="s">
        <v>1548</v>
      </c>
      <c r="F906" s="139" t="s">
        <v>1549</v>
      </c>
      <c r="G906" s="140" t="s">
        <v>357</v>
      </c>
      <c r="H906" s="141">
        <v>20.306999999999999</v>
      </c>
      <c r="I906" s="142"/>
      <c r="J906" s="143">
        <f>ROUND(I906*H906,2)</f>
        <v>0</v>
      </c>
      <c r="K906" s="139" t="s">
        <v>194</v>
      </c>
      <c r="L906" s="32"/>
      <c r="M906" s="144" t="s">
        <v>1</v>
      </c>
      <c r="N906" s="145" t="s">
        <v>42</v>
      </c>
      <c r="P906" s="146">
        <f>O906*H906</f>
        <v>0</v>
      </c>
      <c r="Q906" s="146">
        <v>0</v>
      </c>
      <c r="R906" s="146">
        <f>Q906*H906</f>
        <v>0</v>
      </c>
      <c r="S906" s="146">
        <v>0</v>
      </c>
      <c r="T906" s="147">
        <f>S906*H906</f>
        <v>0</v>
      </c>
      <c r="AR906" s="148" t="s">
        <v>207</v>
      </c>
      <c r="AT906" s="148" t="s">
        <v>190</v>
      </c>
      <c r="AU906" s="148" t="s">
        <v>87</v>
      </c>
      <c r="AY906" s="17" t="s">
        <v>187</v>
      </c>
      <c r="BE906" s="149">
        <f>IF(N906="základní",J906,0)</f>
        <v>0</v>
      </c>
      <c r="BF906" s="149">
        <f>IF(N906="snížená",J906,0)</f>
        <v>0</v>
      </c>
      <c r="BG906" s="149">
        <f>IF(N906="zákl. přenesená",J906,0)</f>
        <v>0</v>
      </c>
      <c r="BH906" s="149">
        <f>IF(N906="sníž. přenesená",J906,0)</f>
        <v>0</v>
      </c>
      <c r="BI906" s="149">
        <f>IF(N906="nulová",J906,0)</f>
        <v>0</v>
      </c>
      <c r="BJ906" s="17" t="s">
        <v>85</v>
      </c>
      <c r="BK906" s="149">
        <f>ROUND(I906*H906,2)</f>
        <v>0</v>
      </c>
      <c r="BL906" s="17" t="s">
        <v>207</v>
      </c>
      <c r="BM906" s="148" t="s">
        <v>1550</v>
      </c>
    </row>
    <row r="907" spans="2:65" s="1" customFormat="1" ht="24.2" customHeight="1">
      <c r="B907" s="136"/>
      <c r="C907" s="137" t="s">
        <v>1551</v>
      </c>
      <c r="D907" s="137" t="s">
        <v>190</v>
      </c>
      <c r="E907" s="138" t="s">
        <v>1552</v>
      </c>
      <c r="F907" s="139" t="s">
        <v>1553</v>
      </c>
      <c r="G907" s="140" t="s">
        <v>357</v>
      </c>
      <c r="H907" s="141">
        <v>223.37700000000001</v>
      </c>
      <c r="I907" s="142"/>
      <c r="J907" s="143">
        <f>ROUND(I907*H907,2)</f>
        <v>0</v>
      </c>
      <c r="K907" s="139" t="s">
        <v>194</v>
      </c>
      <c r="L907" s="32"/>
      <c r="M907" s="144" t="s">
        <v>1</v>
      </c>
      <c r="N907" s="145" t="s">
        <v>42</v>
      </c>
      <c r="P907" s="146">
        <f>O907*H907</f>
        <v>0</v>
      </c>
      <c r="Q907" s="146">
        <v>0</v>
      </c>
      <c r="R907" s="146">
        <f>Q907*H907</f>
        <v>0</v>
      </c>
      <c r="S907" s="146">
        <v>0</v>
      </c>
      <c r="T907" s="147">
        <f>S907*H907</f>
        <v>0</v>
      </c>
      <c r="AR907" s="148" t="s">
        <v>207</v>
      </c>
      <c r="AT907" s="148" t="s">
        <v>190</v>
      </c>
      <c r="AU907" s="148" t="s">
        <v>87</v>
      </c>
      <c r="AY907" s="17" t="s">
        <v>187</v>
      </c>
      <c r="BE907" s="149">
        <f>IF(N907="základní",J907,0)</f>
        <v>0</v>
      </c>
      <c r="BF907" s="149">
        <f>IF(N907="snížená",J907,0)</f>
        <v>0</v>
      </c>
      <c r="BG907" s="149">
        <f>IF(N907="zákl. přenesená",J907,0)</f>
        <v>0</v>
      </c>
      <c r="BH907" s="149">
        <f>IF(N907="sníž. přenesená",J907,0)</f>
        <v>0</v>
      </c>
      <c r="BI907" s="149">
        <f>IF(N907="nulová",J907,0)</f>
        <v>0</v>
      </c>
      <c r="BJ907" s="17" t="s">
        <v>85</v>
      </c>
      <c r="BK907" s="149">
        <f>ROUND(I907*H907,2)</f>
        <v>0</v>
      </c>
      <c r="BL907" s="17" t="s">
        <v>207</v>
      </c>
      <c r="BM907" s="148" t="s">
        <v>1554</v>
      </c>
    </row>
    <row r="908" spans="2:65" s="12" customFormat="1" ht="11.25">
      <c r="B908" s="157"/>
      <c r="D908" s="150" t="s">
        <v>292</v>
      </c>
      <c r="E908" s="158" t="s">
        <v>1</v>
      </c>
      <c r="F908" s="159" t="s">
        <v>1555</v>
      </c>
      <c r="H908" s="160">
        <v>223.37700000000001</v>
      </c>
      <c r="I908" s="161"/>
      <c r="L908" s="157"/>
      <c r="M908" s="162"/>
      <c r="T908" s="163"/>
      <c r="AT908" s="158" t="s">
        <v>292</v>
      </c>
      <c r="AU908" s="158" t="s">
        <v>87</v>
      </c>
      <c r="AV908" s="12" t="s">
        <v>87</v>
      </c>
      <c r="AW908" s="12" t="s">
        <v>32</v>
      </c>
      <c r="AX908" s="12" t="s">
        <v>85</v>
      </c>
      <c r="AY908" s="158" t="s">
        <v>187</v>
      </c>
    </row>
    <row r="909" spans="2:65" s="1" customFormat="1" ht="44.25" customHeight="1">
      <c r="B909" s="136"/>
      <c r="C909" s="137" t="s">
        <v>1556</v>
      </c>
      <c r="D909" s="137" t="s">
        <v>190</v>
      </c>
      <c r="E909" s="138" t="s">
        <v>1557</v>
      </c>
      <c r="F909" s="139" t="s">
        <v>1558</v>
      </c>
      <c r="G909" s="140" t="s">
        <v>357</v>
      </c>
      <c r="H909" s="141">
        <v>16.245999999999999</v>
      </c>
      <c r="I909" s="142"/>
      <c r="J909" s="143">
        <f>ROUND(I909*H909,2)</f>
        <v>0</v>
      </c>
      <c r="K909" s="139" t="s">
        <v>194</v>
      </c>
      <c r="L909" s="32"/>
      <c r="M909" s="144" t="s">
        <v>1</v>
      </c>
      <c r="N909" s="145" t="s">
        <v>42</v>
      </c>
      <c r="P909" s="146">
        <f>O909*H909</f>
        <v>0</v>
      </c>
      <c r="Q909" s="146">
        <v>0</v>
      </c>
      <c r="R909" s="146">
        <f>Q909*H909</f>
        <v>0</v>
      </c>
      <c r="S909" s="146">
        <v>0</v>
      </c>
      <c r="T909" s="147">
        <f>S909*H909</f>
        <v>0</v>
      </c>
      <c r="AR909" s="148" t="s">
        <v>207</v>
      </c>
      <c r="AT909" s="148" t="s">
        <v>190</v>
      </c>
      <c r="AU909" s="148" t="s">
        <v>87</v>
      </c>
      <c r="AY909" s="17" t="s">
        <v>187</v>
      </c>
      <c r="BE909" s="149">
        <f>IF(N909="základní",J909,0)</f>
        <v>0</v>
      </c>
      <c r="BF909" s="149">
        <f>IF(N909="snížená",J909,0)</f>
        <v>0</v>
      </c>
      <c r="BG909" s="149">
        <f>IF(N909="zákl. přenesená",J909,0)</f>
        <v>0</v>
      </c>
      <c r="BH909" s="149">
        <f>IF(N909="sníž. přenesená",J909,0)</f>
        <v>0</v>
      </c>
      <c r="BI909" s="149">
        <f>IF(N909="nulová",J909,0)</f>
        <v>0</v>
      </c>
      <c r="BJ909" s="17" t="s">
        <v>85</v>
      </c>
      <c r="BK909" s="149">
        <f>ROUND(I909*H909,2)</f>
        <v>0</v>
      </c>
      <c r="BL909" s="17" t="s">
        <v>207</v>
      </c>
      <c r="BM909" s="148" t="s">
        <v>1559</v>
      </c>
    </row>
    <row r="910" spans="2:65" s="12" customFormat="1" ht="11.25">
      <c r="B910" s="157"/>
      <c r="D910" s="150" t="s">
        <v>292</v>
      </c>
      <c r="E910" s="158" t="s">
        <v>1</v>
      </c>
      <c r="F910" s="159" t="s">
        <v>1560</v>
      </c>
      <c r="H910" s="160">
        <v>16.245999999999999</v>
      </c>
      <c r="I910" s="161"/>
      <c r="L910" s="157"/>
      <c r="M910" s="162"/>
      <c r="T910" s="163"/>
      <c r="AT910" s="158" t="s">
        <v>292</v>
      </c>
      <c r="AU910" s="158" t="s">
        <v>87</v>
      </c>
      <c r="AV910" s="12" t="s">
        <v>87</v>
      </c>
      <c r="AW910" s="12" t="s">
        <v>32</v>
      </c>
      <c r="AX910" s="12" t="s">
        <v>85</v>
      </c>
      <c r="AY910" s="158" t="s">
        <v>187</v>
      </c>
    </row>
    <row r="911" spans="2:65" s="1" customFormat="1" ht="44.25" customHeight="1">
      <c r="B911" s="136"/>
      <c r="C911" s="137" t="s">
        <v>1561</v>
      </c>
      <c r="D911" s="137" t="s">
        <v>190</v>
      </c>
      <c r="E911" s="138" t="s">
        <v>1562</v>
      </c>
      <c r="F911" s="139" t="s">
        <v>1563</v>
      </c>
      <c r="G911" s="140" t="s">
        <v>357</v>
      </c>
      <c r="H911" s="141">
        <v>4.0609999999999999</v>
      </c>
      <c r="I911" s="142"/>
      <c r="J911" s="143">
        <f>ROUND(I911*H911,2)</f>
        <v>0</v>
      </c>
      <c r="K911" s="139" t="s">
        <v>194</v>
      </c>
      <c r="L911" s="32"/>
      <c r="M911" s="144" t="s">
        <v>1</v>
      </c>
      <c r="N911" s="145" t="s">
        <v>42</v>
      </c>
      <c r="P911" s="146">
        <f>O911*H911</f>
        <v>0</v>
      </c>
      <c r="Q911" s="146">
        <v>0</v>
      </c>
      <c r="R911" s="146">
        <f>Q911*H911</f>
        <v>0</v>
      </c>
      <c r="S911" s="146">
        <v>0</v>
      </c>
      <c r="T911" s="147">
        <f>S911*H911</f>
        <v>0</v>
      </c>
      <c r="AR911" s="148" t="s">
        <v>207</v>
      </c>
      <c r="AT911" s="148" t="s">
        <v>190</v>
      </c>
      <c r="AU911" s="148" t="s">
        <v>87</v>
      </c>
      <c r="AY911" s="17" t="s">
        <v>187</v>
      </c>
      <c r="BE911" s="149">
        <f>IF(N911="základní",J911,0)</f>
        <v>0</v>
      </c>
      <c r="BF911" s="149">
        <f>IF(N911="snížená",J911,0)</f>
        <v>0</v>
      </c>
      <c r="BG911" s="149">
        <f>IF(N911="zákl. přenesená",J911,0)</f>
        <v>0</v>
      </c>
      <c r="BH911" s="149">
        <f>IF(N911="sníž. přenesená",J911,0)</f>
        <v>0</v>
      </c>
      <c r="BI911" s="149">
        <f>IF(N911="nulová",J911,0)</f>
        <v>0</v>
      </c>
      <c r="BJ911" s="17" t="s">
        <v>85</v>
      </c>
      <c r="BK911" s="149">
        <f>ROUND(I911*H911,2)</f>
        <v>0</v>
      </c>
      <c r="BL911" s="17" t="s">
        <v>207</v>
      </c>
      <c r="BM911" s="148" t="s">
        <v>1564</v>
      </c>
    </row>
    <row r="912" spans="2:65" s="12" customFormat="1" ht="11.25">
      <c r="B912" s="157"/>
      <c r="D912" s="150" t="s">
        <v>292</v>
      </c>
      <c r="E912" s="158" t="s">
        <v>1</v>
      </c>
      <c r="F912" s="159" t="s">
        <v>1565</v>
      </c>
      <c r="H912" s="160">
        <v>4.0609999999999999</v>
      </c>
      <c r="I912" s="161"/>
      <c r="L912" s="157"/>
      <c r="M912" s="162"/>
      <c r="T912" s="163"/>
      <c r="AT912" s="158" t="s">
        <v>292</v>
      </c>
      <c r="AU912" s="158" t="s">
        <v>87</v>
      </c>
      <c r="AV912" s="12" t="s">
        <v>87</v>
      </c>
      <c r="AW912" s="12" t="s">
        <v>32</v>
      </c>
      <c r="AX912" s="12" t="s">
        <v>85</v>
      </c>
      <c r="AY912" s="158" t="s">
        <v>187</v>
      </c>
    </row>
    <row r="913" spans="2:65" s="11" customFormat="1" ht="22.9" customHeight="1">
      <c r="B913" s="124"/>
      <c r="D913" s="125" t="s">
        <v>76</v>
      </c>
      <c r="E913" s="134" t="s">
        <v>1566</v>
      </c>
      <c r="F913" s="134" t="s">
        <v>1567</v>
      </c>
      <c r="I913" s="127"/>
      <c r="J913" s="135">
        <f>BK913</f>
        <v>0</v>
      </c>
      <c r="L913" s="124"/>
      <c r="M913" s="129"/>
      <c r="P913" s="130">
        <f>P914</f>
        <v>0</v>
      </c>
      <c r="R913" s="130">
        <f>R914</f>
        <v>0</v>
      </c>
      <c r="T913" s="131">
        <f>T914</f>
        <v>0</v>
      </c>
      <c r="AR913" s="125" t="s">
        <v>85</v>
      </c>
      <c r="AT913" s="132" t="s">
        <v>76</v>
      </c>
      <c r="AU913" s="132" t="s">
        <v>85</v>
      </c>
      <c r="AY913" s="125" t="s">
        <v>187</v>
      </c>
      <c r="BK913" s="133">
        <f>BK914</f>
        <v>0</v>
      </c>
    </row>
    <row r="914" spans="2:65" s="1" customFormat="1" ht="21.75" customHeight="1">
      <c r="B914" s="136"/>
      <c r="C914" s="137" t="s">
        <v>1568</v>
      </c>
      <c r="D914" s="137" t="s">
        <v>190</v>
      </c>
      <c r="E914" s="138" t="s">
        <v>1569</v>
      </c>
      <c r="F914" s="139" t="s">
        <v>1570</v>
      </c>
      <c r="G914" s="140" t="s">
        <v>357</v>
      </c>
      <c r="H914" s="141">
        <v>1091.4749999999999</v>
      </c>
      <c r="I914" s="142"/>
      <c r="J914" s="143">
        <f>ROUND(I914*H914,2)</f>
        <v>0</v>
      </c>
      <c r="K914" s="139" t="s">
        <v>194</v>
      </c>
      <c r="L914" s="32"/>
      <c r="M914" s="144" t="s">
        <v>1</v>
      </c>
      <c r="N914" s="145" t="s">
        <v>42</v>
      </c>
      <c r="P914" s="146">
        <f>O914*H914</f>
        <v>0</v>
      </c>
      <c r="Q914" s="146">
        <v>0</v>
      </c>
      <c r="R914" s="146">
        <f>Q914*H914</f>
        <v>0</v>
      </c>
      <c r="S914" s="146">
        <v>0</v>
      </c>
      <c r="T914" s="147">
        <f>S914*H914</f>
        <v>0</v>
      </c>
      <c r="AR914" s="148" t="s">
        <v>207</v>
      </c>
      <c r="AT914" s="148" t="s">
        <v>190</v>
      </c>
      <c r="AU914" s="148" t="s">
        <v>87</v>
      </c>
      <c r="AY914" s="17" t="s">
        <v>187</v>
      </c>
      <c r="BE914" s="149">
        <f>IF(N914="základní",J914,0)</f>
        <v>0</v>
      </c>
      <c r="BF914" s="149">
        <f>IF(N914="snížená",J914,0)</f>
        <v>0</v>
      </c>
      <c r="BG914" s="149">
        <f>IF(N914="zákl. přenesená",J914,0)</f>
        <v>0</v>
      </c>
      <c r="BH914" s="149">
        <f>IF(N914="sníž. přenesená",J914,0)</f>
        <v>0</v>
      </c>
      <c r="BI914" s="149">
        <f>IF(N914="nulová",J914,0)</f>
        <v>0</v>
      </c>
      <c r="BJ914" s="17" t="s">
        <v>85</v>
      </c>
      <c r="BK914" s="149">
        <f>ROUND(I914*H914,2)</f>
        <v>0</v>
      </c>
      <c r="BL914" s="17" t="s">
        <v>207</v>
      </c>
      <c r="BM914" s="148" t="s">
        <v>1571</v>
      </c>
    </row>
    <row r="915" spans="2:65" s="11" customFormat="1" ht="25.9" customHeight="1">
      <c r="B915" s="124"/>
      <c r="D915" s="125" t="s">
        <v>76</v>
      </c>
      <c r="E915" s="126" t="s">
        <v>1572</v>
      </c>
      <c r="F915" s="126" t="s">
        <v>1573</v>
      </c>
      <c r="I915" s="127"/>
      <c r="J915" s="128">
        <f>BK915</f>
        <v>0</v>
      </c>
      <c r="L915" s="124"/>
      <c r="M915" s="129"/>
      <c r="P915" s="130">
        <f>P916+P966+P1029+P1121+P1131+P1286+P1327+P1509+P1549+P1566+P1571+P1641+P1694+P1734+P1769</f>
        <v>0</v>
      </c>
      <c r="R915" s="130">
        <f>R916+R966+R1029+R1121+R1131+R1286+R1327+R1509+R1549+R1566+R1571+R1641+R1694+R1734+R1769</f>
        <v>64.199954030000001</v>
      </c>
      <c r="T915" s="131">
        <f>T916+T966+T1029+T1121+T1131+T1286+T1327+T1509+T1549+T1566+T1571+T1641+T1694+T1734+T1769</f>
        <v>0.71450999999999998</v>
      </c>
      <c r="AR915" s="125" t="s">
        <v>87</v>
      </c>
      <c r="AT915" s="132" t="s">
        <v>76</v>
      </c>
      <c r="AU915" s="132" t="s">
        <v>77</v>
      </c>
      <c r="AY915" s="125" t="s">
        <v>187</v>
      </c>
      <c r="BK915" s="133">
        <f>BK916+BK966+BK1029+BK1121+BK1131+BK1286+BK1327+BK1509+BK1549+BK1566+BK1571+BK1641+BK1694+BK1734+BK1769</f>
        <v>0</v>
      </c>
    </row>
    <row r="916" spans="2:65" s="11" customFormat="1" ht="22.9" customHeight="1">
      <c r="B916" s="124"/>
      <c r="D916" s="125" t="s">
        <v>76</v>
      </c>
      <c r="E916" s="134" t="s">
        <v>1574</v>
      </c>
      <c r="F916" s="134" t="s">
        <v>1575</v>
      </c>
      <c r="I916" s="127"/>
      <c r="J916" s="135">
        <f>BK916</f>
        <v>0</v>
      </c>
      <c r="L916" s="124"/>
      <c r="M916" s="129"/>
      <c r="P916" s="130">
        <f>SUM(P917:P965)</f>
        <v>0</v>
      </c>
      <c r="R916" s="130">
        <f>SUM(R917:R965)</f>
        <v>6.5397758000000001</v>
      </c>
      <c r="T916" s="131">
        <f>SUM(T917:T965)</f>
        <v>0.71450999999999998</v>
      </c>
      <c r="AR916" s="125" t="s">
        <v>87</v>
      </c>
      <c r="AT916" s="132" t="s">
        <v>76</v>
      </c>
      <c r="AU916" s="132" t="s">
        <v>85</v>
      </c>
      <c r="AY916" s="125" t="s">
        <v>187</v>
      </c>
      <c r="BK916" s="133">
        <f>SUM(BK917:BK965)</f>
        <v>0</v>
      </c>
    </row>
    <row r="917" spans="2:65" s="1" customFormat="1" ht="24.2" customHeight="1">
      <c r="B917" s="136"/>
      <c r="C917" s="137" t="s">
        <v>1576</v>
      </c>
      <c r="D917" s="137" t="s">
        <v>190</v>
      </c>
      <c r="E917" s="138" t="s">
        <v>1577</v>
      </c>
      <c r="F917" s="139" t="s">
        <v>1578</v>
      </c>
      <c r="G917" s="140" t="s">
        <v>286</v>
      </c>
      <c r="H917" s="141">
        <v>420.3</v>
      </c>
      <c r="I917" s="142"/>
      <c r="J917" s="143">
        <f>ROUND(I917*H917,2)</f>
        <v>0</v>
      </c>
      <c r="K917" s="139" t="s">
        <v>194</v>
      </c>
      <c r="L917" s="32"/>
      <c r="M917" s="144" t="s">
        <v>1</v>
      </c>
      <c r="N917" s="145" t="s">
        <v>42</v>
      </c>
      <c r="P917" s="146">
        <f>O917*H917</f>
        <v>0</v>
      </c>
      <c r="Q917" s="146">
        <v>0</v>
      </c>
      <c r="R917" s="146">
        <f>Q917*H917</f>
        <v>0</v>
      </c>
      <c r="S917" s="146">
        <v>0</v>
      </c>
      <c r="T917" s="147">
        <f>S917*H917</f>
        <v>0</v>
      </c>
      <c r="AR917" s="148" t="s">
        <v>371</v>
      </c>
      <c r="AT917" s="148" t="s">
        <v>190</v>
      </c>
      <c r="AU917" s="148" t="s">
        <v>87</v>
      </c>
      <c r="AY917" s="17" t="s">
        <v>187</v>
      </c>
      <c r="BE917" s="149">
        <f>IF(N917="základní",J917,0)</f>
        <v>0</v>
      </c>
      <c r="BF917" s="149">
        <f>IF(N917="snížená",J917,0)</f>
        <v>0</v>
      </c>
      <c r="BG917" s="149">
        <f>IF(N917="zákl. přenesená",J917,0)</f>
        <v>0</v>
      </c>
      <c r="BH917" s="149">
        <f>IF(N917="sníž. přenesená",J917,0)</f>
        <v>0</v>
      </c>
      <c r="BI917" s="149">
        <f>IF(N917="nulová",J917,0)</f>
        <v>0</v>
      </c>
      <c r="BJ917" s="17" t="s">
        <v>85</v>
      </c>
      <c r="BK917" s="149">
        <f>ROUND(I917*H917,2)</f>
        <v>0</v>
      </c>
      <c r="BL917" s="17" t="s">
        <v>371</v>
      </c>
      <c r="BM917" s="148" t="s">
        <v>1579</v>
      </c>
    </row>
    <row r="918" spans="2:65" s="14" customFormat="1" ht="11.25">
      <c r="B918" s="171"/>
      <c r="D918" s="150" t="s">
        <v>292</v>
      </c>
      <c r="E918" s="172" t="s">
        <v>1</v>
      </c>
      <c r="F918" s="173" t="s">
        <v>1580</v>
      </c>
      <c r="H918" s="172" t="s">
        <v>1</v>
      </c>
      <c r="I918" s="174"/>
      <c r="L918" s="171"/>
      <c r="M918" s="175"/>
      <c r="T918" s="176"/>
      <c r="AT918" s="172" t="s">
        <v>292</v>
      </c>
      <c r="AU918" s="172" t="s">
        <v>87</v>
      </c>
      <c r="AV918" s="14" t="s">
        <v>85</v>
      </c>
      <c r="AW918" s="14" t="s">
        <v>32</v>
      </c>
      <c r="AX918" s="14" t="s">
        <v>77</v>
      </c>
      <c r="AY918" s="172" t="s">
        <v>187</v>
      </c>
    </row>
    <row r="919" spans="2:65" s="12" customFormat="1" ht="11.25">
      <c r="B919" s="157"/>
      <c r="D919" s="150" t="s">
        <v>292</v>
      </c>
      <c r="E919" s="158" t="s">
        <v>1</v>
      </c>
      <c r="F919" s="159" t="s">
        <v>1515</v>
      </c>
      <c r="H919" s="160">
        <v>249</v>
      </c>
      <c r="I919" s="161"/>
      <c r="L919" s="157"/>
      <c r="M919" s="162"/>
      <c r="T919" s="163"/>
      <c r="AT919" s="158" t="s">
        <v>292</v>
      </c>
      <c r="AU919" s="158" t="s">
        <v>87</v>
      </c>
      <c r="AV919" s="12" t="s">
        <v>87</v>
      </c>
      <c r="AW919" s="12" t="s">
        <v>32</v>
      </c>
      <c r="AX919" s="12" t="s">
        <v>77</v>
      </c>
      <c r="AY919" s="158" t="s">
        <v>187</v>
      </c>
    </row>
    <row r="920" spans="2:65" s="12" customFormat="1" ht="11.25">
      <c r="B920" s="157"/>
      <c r="D920" s="150" t="s">
        <v>292</v>
      </c>
      <c r="E920" s="158" t="s">
        <v>1</v>
      </c>
      <c r="F920" s="159" t="s">
        <v>1581</v>
      </c>
      <c r="H920" s="160">
        <v>171.3</v>
      </c>
      <c r="I920" s="161"/>
      <c r="L920" s="157"/>
      <c r="M920" s="162"/>
      <c r="T920" s="163"/>
      <c r="AT920" s="158" t="s">
        <v>292</v>
      </c>
      <c r="AU920" s="158" t="s">
        <v>87</v>
      </c>
      <c r="AV920" s="12" t="s">
        <v>87</v>
      </c>
      <c r="AW920" s="12" t="s">
        <v>32</v>
      </c>
      <c r="AX920" s="12" t="s">
        <v>77</v>
      </c>
      <c r="AY920" s="158" t="s">
        <v>187</v>
      </c>
    </row>
    <row r="921" spans="2:65" s="13" customFormat="1" ht="11.25">
      <c r="B921" s="164"/>
      <c r="D921" s="150" t="s">
        <v>292</v>
      </c>
      <c r="E921" s="165" t="s">
        <v>1</v>
      </c>
      <c r="F921" s="166" t="s">
        <v>296</v>
      </c>
      <c r="H921" s="167">
        <v>420.3</v>
      </c>
      <c r="I921" s="168"/>
      <c r="L921" s="164"/>
      <c r="M921" s="169"/>
      <c r="T921" s="170"/>
      <c r="AT921" s="165" t="s">
        <v>292</v>
      </c>
      <c r="AU921" s="165" t="s">
        <v>87</v>
      </c>
      <c r="AV921" s="13" t="s">
        <v>207</v>
      </c>
      <c r="AW921" s="13" t="s">
        <v>32</v>
      </c>
      <c r="AX921" s="13" t="s">
        <v>85</v>
      </c>
      <c r="AY921" s="165" t="s">
        <v>187</v>
      </c>
    </row>
    <row r="922" spans="2:65" s="1" customFormat="1" ht="24.2" customHeight="1">
      <c r="B922" s="136"/>
      <c r="C922" s="184" t="s">
        <v>1582</v>
      </c>
      <c r="D922" s="184" t="s">
        <v>377</v>
      </c>
      <c r="E922" s="185" t="s">
        <v>1583</v>
      </c>
      <c r="F922" s="186" t="s">
        <v>1584</v>
      </c>
      <c r="G922" s="187" t="s">
        <v>286</v>
      </c>
      <c r="H922" s="188">
        <v>483.34500000000003</v>
      </c>
      <c r="I922" s="189"/>
      <c r="J922" s="190">
        <f>ROUND(I922*H922,2)</f>
        <v>0</v>
      </c>
      <c r="K922" s="186" t="s">
        <v>194</v>
      </c>
      <c r="L922" s="191"/>
      <c r="M922" s="192" t="s">
        <v>1</v>
      </c>
      <c r="N922" s="193" t="s">
        <v>42</v>
      </c>
      <c r="P922" s="146">
        <f>O922*H922</f>
        <v>0</v>
      </c>
      <c r="Q922" s="146">
        <v>6.4000000000000005E-4</v>
      </c>
      <c r="R922" s="146">
        <f>Q922*H922</f>
        <v>0.30934080000000003</v>
      </c>
      <c r="S922" s="146">
        <v>0</v>
      </c>
      <c r="T922" s="147">
        <f>S922*H922</f>
        <v>0</v>
      </c>
      <c r="AR922" s="148" t="s">
        <v>450</v>
      </c>
      <c r="AT922" s="148" t="s">
        <v>377</v>
      </c>
      <c r="AU922" s="148" t="s">
        <v>87</v>
      </c>
      <c r="AY922" s="17" t="s">
        <v>187</v>
      </c>
      <c r="BE922" s="149">
        <f>IF(N922="základní",J922,0)</f>
        <v>0</v>
      </c>
      <c r="BF922" s="149">
        <f>IF(N922="snížená",J922,0)</f>
        <v>0</v>
      </c>
      <c r="BG922" s="149">
        <f>IF(N922="zákl. přenesená",J922,0)</f>
        <v>0</v>
      </c>
      <c r="BH922" s="149">
        <f>IF(N922="sníž. přenesená",J922,0)</f>
        <v>0</v>
      </c>
      <c r="BI922" s="149">
        <f>IF(N922="nulová",J922,0)</f>
        <v>0</v>
      </c>
      <c r="BJ922" s="17" t="s">
        <v>85</v>
      </c>
      <c r="BK922" s="149">
        <f>ROUND(I922*H922,2)</f>
        <v>0</v>
      </c>
      <c r="BL922" s="17" t="s">
        <v>371</v>
      </c>
      <c r="BM922" s="148" t="s">
        <v>1585</v>
      </c>
    </row>
    <row r="923" spans="2:65" s="12" customFormat="1" ht="11.25">
      <c r="B923" s="157"/>
      <c r="D923" s="150" t="s">
        <v>292</v>
      </c>
      <c r="E923" s="158" t="s">
        <v>1</v>
      </c>
      <c r="F923" s="159" t="s">
        <v>1586</v>
      </c>
      <c r="H923" s="160">
        <v>483.34500000000003</v>
      </c>
      <c r="I923" s="161"/>
      <c r="L923" s="157"/>
      <c r="M923" s="162"/>
      <c r="T923" s="163"/>
      <c r="AT923" s="158" t="s">
        <v>292</v>
      </c>
      <c r="AU923" s="158" t="s">
        <v>87</v>
      </c>
      <c r="AV923" s="12" t="s">
        <v>87</v>
      </c>
      <c r="AW923" s="12" t="s">
        <v>32</v>
      </c>
      <c r="AX923" s="12" t="s">
        <v>85</v>
      </c>
      <c r="AY923" s="158" t="s">
        <v>187</v>
      </c>
    </row>
    <row r="924" spans="2:65" s="1" customFormat="1" ht="33" customHeight="1">
      <c r="B924" s="136"/>
      <c r="C924" s="137" t="s">
        <v>1587</v>
      </c>
      <c r="D924" s="137" t="s">
        <v>190</v>
      </c>
      <c r="E924" s="138" t="s">
        <v>1588</v>
      </c>
      <c r="F924" s="139" t="s">
        <v>1589</v>
      </c>
      <c r="G924" s="140" t="s">
        <v>286</v>
      </c>
      <c r="H924" s="141">
        <v>420.3</v>
      </c>
      <c r="I924" s="142"/>
      <c r="J924" s="143">
        <f>ROUND(I924*H924,2)</f>
        <v>0</v>
      </c>
      <c r="K924" s="139" t="s">
        <v>194</v>
      </c>
      <c r="L924" s="32"/>
      <c r="M924" s="144" t="s">
        <v>1</v>
      </c>
      <c r="N924" s="145" t="s">
        <v>42</v>
      </c>
      <c r="P924" s="146">
        <f>O924*H924</f>
        <v>0</v>
      </c>
      <c r="Q924" s="146">
        <v>0</v>
      </c>
      <c r="R924" s="146">
        <f>Q924*H924</f>
        <v>0</v>
      </c>
      <c r="S924" s="146">
        <v>1.6999999999999999E-3</v>
      </c>
      <c r="T924" s="147">
        <f>S924*H924</f>
        <v>0.71450999999999998</v>
      </c>
      <c r="AR924" s="148" t="s">
        <v>371</v>
      </c>
      <c r="AT924" s="148" t="s">
        <v>190</v>
      </c>
      <c r="AU924" s="148" t="s">
        <v>87</v>
      </c>
      <c r="AY924" s="17" t="s">
        <v>187</v>
      </c>
      <c r="BE924" s="149">
        <f>IF(N924="základní",J924,0)</f>
        <v>0</v>
      </c>
      <c r="BF924" s="149">
        <f>IF(N924="snížená",J924,0)</f>
        <v>0</v>
      </c>
      <c r="BG924" s="149">
        <f>IF(N924="zákl. přenesená",J924,0)</f>
        <v>0</v>
      </c>
      <c r="BH924" s="149">
        <f>IF(N924="sníž. přenesená",J924,0)</f>
        <v>0</v>
      </c>
      <c r="BI924" s="149">
        <f>IF(N924="nulová",J924,0)</f>
        <v>0</v>
      </c>
      <c r="BJ924" s="17" t="s">
        <v>85</v>
      </c>
      <c r="BK924" s="149">
        <f>ROUND(I924*H924,2)</f>
        <v>0</v>
      </c>
      <c r="BL924" s="17" t="s">
        <v>371</v>
      </c>
      <c r="BM924" s="148" t="s">
        <v>1590</v>
      </c>
    </row>
    <row r="925" spans="2:65" s="1" customFormat="1" ht="24.2" customHeight="1">
      <c r="B925" s="136"/>
      <c r="C925" s="137" t="s">
        <v>1591</v>
      </c>
      <c r="D925" s="137" t="s">
        <v>190</v>
      </c>
      <c r="E925" s="138" t="s">
        <v>1592</v>
      </c>
      <c r="F925" s="139" t="s">
        <v>1593</v>
      </c>
      <c r="G925" s="140" t="s">
        <v>286</v>
      </c>
      <c r="H925" s="141">
        <v>315</v>
      </c>
      <c r="I925" s="142"/>
      <c r="J925" s="143">
        <f>ROUND(I925*H925,2)</f>
        <v>0</v>
      </c>
      <c r="K925" s="139" t="s">
        <v>194</v>
      </c>
      <c r="L925" s="32"/>
      <c r="M925" s="144" t="s">
        <v>1</v>
      </c>
      <c r="N925" s="145" t="s">
        <v>42</v>
      </c>
      <c r="P925" s="146">
        <f>O925*H925</f>
        <v>0</v>
      </c>
      <c r="Q925" s="146">
        <v>0</v>
      </c>
      <c r="R925" s="146">
        <f>Q925*H925</f>
        <v>0</v>
      </c>
      <c r="S925" s="146">
        <v>0</v>
      </c>
      <c r="T925" s="147">
        <f>S925*H925</f>
        <v>0</v>
      </c>
      <c r="AR925" s="148" t="s">
        <v>371</v>
      </c>
      <c r="AT925" s="148" t="s">
        <v>190</v>
      </c>
      <c r="AU925" s="148" t="s">
        <v>87</v>
      </c>
      <c r="AY925" s="17" t="s">
        <v>187</v>
      </c>
      <c r="BE925" s="149">
        <f>IF(N925="základní",J925,0)</f>
        <v>0</v>
      </c>
      <c r="BF925" s="149">
        <f>IF(N925="snížená",J925,0)</f>
        <v>0</v>
      </c>
      <c r="BG925" s="149">
        <f>IF(N925="zákl. přenesená",J925,0)</f>
        <v>0</v>
      </c>
      <c r="BH925" s="149">
        <f>IF(N925="sníž. přenesená",J925,0)</f>
        <v>0</v>
      </c>
      <c r="BI925" s="149">
        <f>IF(N925="nulová",J925,0)</f>
        <v>0</v>
      </c>
      <c r="BJ925" s="17" t="s">
        <v>85</v>
      </c>
      <c r="BK925" s="149">
        <f>ROUND(I925*H925,2)</f>
        <v>0</v>
      </c>
      <c r="BL925" s="17" t="s">
        <v>371</v>
      </c>
      <c r="BM925" s="148" t="s">
        <v>1594</v>
      </c>
    </row>
    <row r="926" spans="2:65" s="12" customFormat="1" ht="11.25">
      <c r="B926" s="157"/>
      <c r="D926" s="150" t="s">
        <v>292</v>
      </c>
      <c r="E926" s="158" t="s">
        <v>1</v>
      </c>
      <c r="F926" s="159" t="s">
        <v>1595</v>
      </c>
      <c r="H926" s="160">
        <v>315</v>
      </c>
      <c r="I926" s="161"/>
      <c r="L926" s="157"/>
      <c r="M926" s="162"/>
      <c r="T926" s="163"/>
      <c r="AT926" s="158" t="s">
        <v>292</v>
      </c>
      <c r="AU926" s="158" t="s">
        <v>87</v>
      </c>
      <c r="AV926" s="12" t="s">
        <v>87</v>
      </c>
      <c r="AW926" s="12" t="s">
        <v>32</v>
      </c>
      <c r="AX926" s="12" t="s">
        <v>85</v>
      </c>
      <c r="AY926" s="158" t="s">
        <v>187</v>
      </c>
    </row>
    <row r="927" spans="2:65" s="1" customFormat="1" ht="24.2" customHeight="1">
      <c r="B927" s="136"/>
      <c r="C927" s="137" t="s">
        <v>1596</v>
      </c>
      <c r="D927" s="137" t="s">
        <v>190</v>
      </c>
      <c r="E927" s="138" t="s">
        <v>1597</v>
      </c>
      <c r="F927" s="139" t="s">
        <v>1598</v>
      </c>
      <c r="G927" s="140" t="s">
        <v>286</v>
      </c>
      <c r="H927" s="141">
        <v>130</v>
      </c>
      <c r="I927" s="142"/>
      <c r="J927" s="143">
        <f>ROUND(I927*H927,2)</f>
        <v>0</v>
      </c>
      <c r="K927" s="139" t="s">
        <v>194</v>
      </c>
      <c r="L927" s="32"/>
      <c r="M927" s="144" t="s">
        <v>1</v>
      </c>
      <c r="N927" s="145" t="s">
        <v>42</v>
      </c>
      <c r="P927" s="146">
        <f>O927*H927</f>
        <v>0</v>
      </c>
      <c r="Q927" s="146">
        <v>0</v>
      </c>
      <c r="R927" s="146">
        <f>Q927*H927</f>
        <v>0</v>
      </c>
      <c r="S927" s="146">
        <v>0</v>
      </c>
      <c r="T927" s="147">
        <f>S927*H927</f>
        <v>0</v>
      </c>
      <c r="AR927" s="148" t="s">
        <v>371</v>
      </c>
      <c r="AT927" s="148" t="s">
        <v>190</v>
      </c>
      <c r="AU927" s="148" t="s">
        <v>87</v>
      </c>
      <c r="AY927" s="17" t="s">
        <v>187</v>
      </c>
      <c r="BE927" s="149">
        <f>IF(N927="základní",J927,0)</f>
        <v>0</v>
      </c>
      <c r="BF927" s="149">
        <f>IF(N927="snížená",J927,0)</f>
        <v>0</v>
      </c>
      <c r="BG927" s="149">
        <f>IF(N927="zákl. přenesená",J927,0)</f>
        <v>0</v>
      </c>
      <c r="BH927" s="149">
        <f>IF(N927="sníž. přenesená",J927,0)</f>
        <v>0</v>
      </c>
      <c r="BI927" s="149">
        <f>IF(N927="nulová",J927,0)</f>
        <v>0</v>
      </c>
      <c r="BJ927" s="17" t="s">
        <v>85</v>
      </c>
      <c r="BK927" s="149">
        <f>ROUND(I927*H927,2)</f>
        <v>0</v>
      </c>
      <c r="BL927" s="17" t="s">
        <v>371</v>
      </c>
      <c r="BM927" s="148" t="s">
        <v>1599</v>
      </c>
    </row>
    <row r="928" spans="2:65" s="12" customFormat="1" ht="11.25">
      <c r="B928" s="157"/>
      <c r="D928" s="150" t="s">
        <v>292</v>
      </c>
      <c r="E928" s="158" t="s">
        <v>1</v>
      </c>
      <c r="F928" s="159" t="s">
        <v>1600</v>
      </c>
      <c r="H928" s="160">
        <v>27.7</v>
      </c>
      <c r="I928" s="161"/>
      <c r="L928" s="157"/>
      <c r="M928" s="162"/>
      <c r="T928" s="163"/>
      <c r="AT928" s="158" t="s">
        <v>292</v>
      </c>
      <c r="AU928" s="158" t="s">
        <v>87</v>
      </c>
      <c r="AV928" s="12" t="s">
        <v>87</v>
      </c>
      <c r="AW928" s="12" t="s">
        <v>32</v>
      </c>
      <c r="AX928" s="12" t="s">
        <v>77</v>
      </c>
      <c r="AY928" s="158" t="s">
        <v>187</v>
      </c>
    </row>
    <row r="929" spans="2:65" s="12" customFormat="1" ht="11.25">
      <c r="B929" s="157"/>
      <c r="D929" s="150" t="s">
        <v>292</v>
      </c>
      <c r="E929" s="158" t="s">
        <v>1</v>
      </c>
      <c r="F929" s="159" t="s">
        <v>1601</v>
      </c>
      <c r="H929" s="160">
        <v>23</v>
      </c>
      <c r="I929" s="161"/>
      <c r="L929" s="157"/>
      <c r="M929" s="162"/>
      <c r="T929" s="163"/>
      <c r="AT929" s="158" t="s">
        <v>292</v>
      </c>
      <c r="AU929" s="158" t="s">
        <v>87</v>
      </c>
      <c r="AV929" s="12" t="s">
        <v>87</v>
      </c>
      <c r="AW929" s="12" t="s">
        <v>32</v>
      </c>
      <c r="AX929" s="12" t="s">
        <v>77</v>
      </c>
      <c r="AY929" s="158" t="s">
        <v>187</v>
      </c>
    </row>
    <row r="930" spans="2:65" s="12" customFormat="1" ht="11.25">
      <c r="B930" s="157"/>
      <c r="D930" s="150" t="s">
        <v>292</v>
      </c>
      <c r="E930" s="158" t="s">
        <v>1</v>
      </c>
      <c r="F930" s="159" t="s">
        <v>1602</v>
      </c>
      <c r="H930" s="160">
        <v>24.8</v>
      </c>
      <c r="I930" s="161"/>
      <c r="L930" s="157"/>
      <c r="M930" s="162"/>
      <c r="T930" s="163"/>
      <c r="AT930" s="158" t="s">
        <v>292</v>
      </c>
      <c r="AU930" s="158" t="s">
        <v>87</v>
      </c>
      <c r="AV930" s="12" t="s">
        <v>87</v>
      </c>
      <c r="AW930" s="12" t="s">
        <v>32</v>
      </c>
      <c r="AX930" s="12" t="s">
        <v>77</v>
      </c>
      <c r="AY930" s="158" t="s">
        <v>187</v>
      </c>
    </row>
    <row r="931" spans="2:65" s="12" customFormat="1" ht="11.25">
      <c r="B931" s="157"/>
      <c r="D931" s="150" t="s">
        <v>292</v>
      </c>
      <c r="E931" s="158" t="s">
        <v>1</v>
      </c>
      <c r="F931" s="159" t="s">
        <v>1603</v>
      </c>
      <c r="H931" s="160">
        <v>54.5</v>
      </c>
      <c r="I931" s="161"/>
      <c r="L931" s="157"/>
      <c r="M931" s="162"/>
      <c r="T931" s="163"/>
      <c r="AT931" s="158" t="s">
        <v>292</v>
      </c>
      <c r="AU931" s="158" t="s">
        <v>87</v>
      </c>
      <c r="AV931" s="12" t="s">
        <v>87</v>
      </c>
      <c r="AW931" s="12" t="s">
        <v>32</v>
      </c>
      <c r="AX931" s="12" t="s">
        <v>77</v>
      </c>
      <c r="AY931" s="158" t="s">
        <v>187</v>
      </c>
    </row>
    <row r="932" spans="2:65" s="13" customFormat="1" ht="11.25">
      <c r="B932" s="164"/>
      <c r="D932" s="150" t="s">
        <v>292</v>
      </c>
      <c r="E932" s="165" t="s">
        <v>1</v>
      </c>
      <c r="F932" s="166" t="s">
        <v>296</v>
      </c>
      <c r="H932" s="167">
        <v>130</v>
      </c>
      <c r="I932" s="168"/>
      <c r="L932" s="164"/>
      <c r="M932" s="169"/>
      <c r="T932" s="170"/>
      <c r="AT932" s="165" t="s">
        <v>292</v>
      </c>
      <c r="AU932" s="165" t="s">
        <v>87</v>
      </c>
      <c r="AV932" s="13" t="s">
        <v>207</v>
      </c>
      <c r="AW932" s="13" t="s">
        <v>32</v>
      </c>
      <c r="AX932" s="13" t="s">
        <v>85</v>
      </c>
      <c r="AY932" s="165" t="s">
        <v>187</v>
      </c>
    </row>
    <row r="933" spans="2:65" s="1" customFormat="1" ht="16.5" customHeight="1">
      <c r="B933" s="136"/>
      <c r="C933" s="184" t="s">
        <v>1604</v>
      </c>
      <c r="D933" s="184" t="s">
        <v>377</v>
      </c>
      <c r="E933" s="185" t="s">
        <v>1605</v>
      </c>
      <c r="F933" s="186" t="s">
        <v>1606</v>
      </c>
      <c r="G933" s="187" t="s">
        <v>357</v>
      </c>
      <c r="H933" s="188">
        <v>0.14099999999999999</v>
      </c>
      <c r="I933" s="189"/>
      <c r="J933" s="190">
        <f>ROUND(I933*H933,2)</f>
        <v>0</v>
      </c>
      <c r="K933" s="186" t="s">
        <v>194</v>
      </c>
      <c r="L933" s="191"/>
      <c r="M933" s="192" t="s">
        <v>1</v>
      </c>
      <c r="N933" s="193" t="s">
        <v>42</v>
      </c>
      <c r="P933" s="146">
        <f>O933*H933</f>
        <v>0</v>
      </c>
      <c r="Q933" s="146">
        <v>1</v>
      </c>
      <c r="R933" s="146">
        <f>Q933*H933</f>
        <v>0.14099999999999999</v>
      </c>
      <c r="S933" s="146">
        <v>0</v>
      </c>
      <c r="T933" s="147">
        <f>S933*H933</f>
        <v>0</v>
      </c>
      <c r="AR933" s="148" t="s">
        <v>450</v>
      </c>
      <c r="AT933" s="148" t="s">
        <v>377</v>
      </c>
      <c r="AU933" s="148" t="s">
        <v>87</v>
      </c>
      <c r="AY933" s="17" t="s">
        <v>187</v>
      </c>
      <c r="BE933" s="149">
        <f>IF(N933="základní",J933,0)</f>
        <v>0</v>
      </c>
      <c r="BF933" s="149">
        <f>IF(N933="snížená",J933,0)</f>
        <v>0</v>
      </c>
      <c r="BG933" s="149">
        <f>IF(N933="zákl. přenesená",J933,0)</f>
        <v>0</v>
      </c>
      <c r="BH933" s="149">
        <f>IF(N933="sníž. přenesená",J933,0)</f>
        <v>0</v>
      </c>
      <c r="BI933" s="149">
        <f>IF(N933="nulová",J933,0)</f>
        <v>0</v>
      </c>
      <c r="BJ933" s="17" t="s">
        <v>85</v>
      </c>
      <c r="BK933" s="149">
        <f>ROUND(I933*H933,2)</f>
        <v>0</v>
      </c>
      <c r="BL933" s="17" t="s">
        <v>371</v>
      </c>
      <c r="BM933" s="148" t="s">
        <v>1607</v>
      </c>
    </row>
    <row r="934" spans="2:65" s="12" customFormat="1" ht="11.25">
      <c r="B934" s="157"/>
      <c r="D934" s="150" t="s">
        <v>292</v>
      </c>
      <c r="E934" s="158" t="s">
        <v>1</v>
      </c>
      <c r="F934" s="159" t="s">
        <v>1608</v>
      </c>
      <c r="H934" s="160">
        <v>9.5000000000000001E-2</v>
      </c>
      <c r="I934" s="161"/>
      <c r="L934" s="157"/>
      <c r="M934" s="162"/>
      <c r="T934" s="163"/>
      <c r="AT934" s="158" t="s">
        <v>292</v>
      </c>
      <c r="AU934" s="158" t="s">
        <v>87</v>
      </c>
      <c r="AV934" s="12" t="s">
        <v>87</v>
      </c>
      <c r="AW934" s="12" t="s">
        <v>32</v>
      </c>
      <c r="AX934" s="12" t="s">
        <v>77</v>
      </c>
      <c r="AY934" s="158" t="s">
        <v>187</v>
      </c>
    </row>
    <row r="935" spans="2:65" s="12" customFormat="1" ht="11.25">
      <c r="B935" s="157"/>
      <c r="D935" s="150" t="s">
        <v>292</v>
      </c>
      <c r="E935" s="158" t="s">
        <v>1</v>
      </c>
      <c r="F935" s="159" t="s">
        <v>1609</v>
      </c>
      <c r="H935" s="160">
        <v>4.5999999999999999E-2</v>
      </c>
      <c r="I935" s="161"/>
      <c r="L935" s="157"/>
      <c r="M935" s="162"/>
      <c r="T935" s="163"/>
      <c r="AT935" s="158" t="s">
        <v>292</v>
      </c>
      <c r="AU935" s="158" t="s">
        <v>87</v>
      </c>
      <c r="AV935" s="12" t="s">
        <v>87</v>
      </c>
      <c r="AW935" s="12" t="s">
        <v>32</v>
      </c>
      <c r="AX935" s="12" t="s">
        <v>77</v>
      </c>
      <c r="AY935" s="158" t="s">
        <v>187</v>
      </c>
    </row>
    <row r="936" spans="2:65" s="13" customFormat="1" ht="11.25">
      <c r="B936" s="164"/>
      <c r="D936" s="150" t="s">
        <v>292</v>
      </c>
      <c r="E936" s="165" t="s">
        <v>1</v>
      </c>
      <c r="F936" s="166" t="s">
        <v>296</v>
      </c>
      <c r="H936" s="167">
        <v>0.14099999999999999</v>
      </c>
      <c r="I936" s="168"/>
      <c r="L936" s="164"/>
      <c r="M936" s="169"/>
      <c r="T936" s="170"/>
      <c r="AT936" s="165" t="s">
        <v>292</v>
      </c>
      <c r="AU936" s="165" t="s">
        <v>87</v>
      </c>
      <c r="AV936" s="13" t="s">
        <v>207</v>
      </c>
      <c r="AW936" s="13" t="s">
        <v>32</v>
      </c>
      <c r="AX936" s="13" t="s">
        <v>85</v>
      </c>
      <c r="AY936" s="165" t="s">
        <v>187</v>
      </c>
    </row>
    <row r="937" spans="2:65" s="1" customFormat="1" ht="24.2" customHeight="1">
      <c r="B937" s="136"/>
      <c r="C937" s="137" t="s">
        <v>1610</v>
      </c>
      <c r="D937" s="137" t="s">
        <v>190</v>
      </c>
      <c r="E937" s="138" t="s">
        <v>1611</v>
      </c>
      <c r="F937" s="139" t="s">
        <v>1612</v>
      </c>
      <c r="G937" s="140" t="s">
        <v>286</v>
      </c>
      <c r="H937" s="141">
        <v>630</v>
      </c>
      <c r="I937" s="142"/>
      <c r="J937" s="143">
        <f>ROUND(I937*H937,2)</f>
        <v>0</v>
      </c>
      <c r="K937" s="139" t="s">
        <v>194</v>
      </c>
      <c r="L937" s="32"/>
      <c r="M937" s="144" t="s">
        <v>1</v>
      </c>
      <c r="N937" s="145" t="s">
        <v>42</v>
      </c>
      <c r="P937" s="146">
        <f>O937*H937</f>
        <v>0</v>
      </c>
      <c r="Q937" s="146">
        <v>4.0000000000000002E-4</v>
      </c>
      <c r="R937" s="146">
        <f>Q937*H937</f>
        <v>0.252</v>
      </c>
      <c r="S937" s="146">
        <v>0</v>
      </c>
      <c r="T937" s="147">
        <f>S937*H937</f>
        <v>0</v>
      </c>
      <c r="AR937" s="148" t="s">
        <v>371</v>
      </c>
      <c r="AT937" s="148" t="s">
        <v>190</v>
      </c>
      <c r="AU937" s="148" t="s">
        <v>87</v>
      </c>
      <c r="AY937" s="17" t="s">
        <v>187</v>
      </c>
      <c r="BE937" s="149">
        <f>IF(N937="základní",J937,0)</f>
        <v>0</v>
      </c>
      <c r="BF937" s="149">
        <f>IF(N937="snížená",J937,0)</f>
        <v>0</v>
      </c>
      <c r="BG937" s="149">
        <f>IF(N937="zákl. přenesená",J937,0)</f>
        <v>0</v>
      </c>
      <c r="BH937" s="149">
        <f>IF(N937="sníž. přenesená",J937,0)</f>
        <v>0</v>
      </c>
      <c r="BI937" s="149">
        <f>IF(N937="nulová",J937,0)</f>
        <v>0</v>
      </c>
      <c r="BJ937" s="17" t="s">
        <v>85</v>
      </c>
      <c r="BK937" s="149">
        <f>ROUND(I937*H937,2)</f>
        <v>0</v>
      </c>
      <c r="BL937" s="17" t="s">
        <v>371</v>
      </c>
      <c r="BM937" s="148" t="s">
        <v>1613</v>
      </c>
    </row>
    <row r="938" spans="2:65" s="12" customFormat="1" ht="11.25">
      <c r="B938" s="157"/>
      <c r="D938" s="150" t="s">
        <v>292</v>
      </c>
      <c r="E938" s="158" t="s">
        <v>1</v>
      </c>
      <c r="F938" s="159" t="s">
        <v>1614</v>
      </c>
      <c r="H938" s="160">
        <v>630</v>
      </c>
      <c r="I938" s="161"/>
      <c r="L938" s="157"/>
      <c r="M938" s="162"/>
      <c r="T938" s="163"/>
      <c r="AT938" s="158" t="s">
        <v>292</v>
      </c>
      <c r="AU938" s="158" t="s">
        <v>87</v>
      </c>
      <c r="AV938" s="12" t="s">
        <v>87</v>
      </c>
      <c r="AW938" s="12" t="s">
        <v>32</v>
      </c>
      <c r="AX938" s="12" t="s">
        <v>85</v>
      </c>
      <c r="AY938" s="158" t="s">
        <v>187</v>
      </c>
    </row>
    <row r="939" spans="2:65" s="1" customFormat="1" ht="24.2" customHeight="1">
      <c r="B939" s="136"/>
      <c r="C939" s="137" t="s">
        <v>1615</v>
      </c>
      <c r="D939" s="137" t="s">
        <v>190</v>
      </c>
      <c r="E939" s="138" t="s">
        <v>1616</v>
      </c>
      <c r="F939" s="139" t="s">
        <v>1617</v>
      </c>
      <c r="G939" s="140" t="s">
        <v>286</v>
      </c>
      <c r="H939" s="141">
        <v>260</v>
      </c>
      <c r="I939" s="142"/>
      <c r="J939" s="143">
        <f>ROUND(I939*H939,2)</f>
        <v>0</v>
      </c>
      <c r="K939" s="139" t="s">
        <v>194</v>
      </c>
      <c r="L939" s="32"/>
      <c r="M939" s="144" t="s">
        <v>1</v>
      </c>
      <c r="N939" s="145" t="s">
        <v>42</v>
      </c>
      <c r="P939" s="146">
        <f>O939*H939</f>
        <v>0</v>
      </c>
      <c r="Q939" s="146">
        <v>4.0000000000000002E-4</v>
      </c>
      <c r="R939" s="146">
        <f>Q939*H939</f>
        <v>0.10400000000000001</v>
      </c>
      <c r="S939" s="146">
        <v>0</v>
      </c>
      <c r="T939" s="147">
        <f>S939*H939</f>
        <v>0</v>
      </c>
      <c r="AR939" s="148" t="s">
        <v>371</v>
      </c>
      <c r="AT939" s="148" t="s">
        <v>190</v>
      </c>
      <c r="AU939" s="148" t="s">
        <v>87</v>
      </c>
      <c r="AY939" s="17" t="s">
        <v>187</v>
      </c>
      <c r="BE939" s="149">
        <f>IF(N939="základní",J939,0)</f>
        <v>0</v>
      </c>
      <c r="BF939" s="149">
        <f>IF(N939="snížená",J939,0)</f>
        <v>0</v>
      </c>
      <c r="BG939" s="149">
        <f>IF(N939="zákl. přenesená",J939,0)</f>
        <v>0</v>
      </c>
      <c r="BH939" s="149">
        <f>IF(N939="sníž. přenesená",J939,0)</f>
        <v>0</v>
      </c>
      <c r="BI939" s="149">
        <f>IF(N939="nulová",J939,0)</f>
        <v>0</v>
      </c>
      <c r="BJ939" s="17" t="s">
        <v>85</v>
      </c>
      <c r="BK939" s="149">
        <f>ROUND(I939*H939,2)</f>
        <v>0</v>
      </c>
      <c r="BL939" s="17" t="s">
        <v>371</v>
      </c>
      <c r="BM939" s="148" t="s">
        <v>1618</v>
      </c>
    </row>
    <row r="940" spans="2:65" s="12" customFormat="1" ht="11.25">
      <c r="B940" s="157"/>
      <c r="D940" s="150" t="s">
        <v>292</v>
      </c>
      <c r="E940" s="158" t="s">
        <v>1</v>
      </c>
      <c r="F940" s="159" t="s">
        <v>1619</v>
      </c>
      <c r="H940" s="160">
        <v>260</v>
      </c>
      <c r="I940" s="161"/>
      <c r="L940" s="157"/>
      <c r="M940" s="162"/>
      <c r="T940" s="163"/>
      <c r="AT940" s="158" t="s">
        <v>292</v>
      </c>
      <c r="AU940" s="158" t="s">
        <v>87</v>
      </c>
      <c r="AV940" s="12" t="s">
        <v>87</v>
      </c>
      <c r="AW940" s="12" t="s">
        <v>32</v>
      </c>
      <c r="AX940" s="12" t="s">
        <v>85</v>
      </c>
      <c r="AY940" s="158" t="s">
        <v>187</v>
      </c>
    </row>
    <row r="941" spans="2:65" s="1" customFormat="1" ht="49.15" customHeight="1">
      <c r="B941" s="136"/>
      <c r="C941" s="184" t="s">
        <v>1620</v>
      </c>
      <c r="D941" s="184" t="s">
        <v>377</v>
      </c>
      <c r="E941" s="185" t="s">
        <v>1621</v>
      </c>
      <c r="F941" s="186" t="s">
        <v>1622</v>
      </c>
      <c r="G941" s="187" t="s">
        <v>286</v>
      </c>
      <c r="H941" s="188">
        <v>518.25</v>
      </c>
      <c r="I941" s="189"/>
      <c r="J941" s="190">
        <f>ROUND(I941*H941,2)</f>
        <v>0</v>
      </c>
      <c r="K941" s="186" t="s">
        <v>194</v>
      </c>
      <c r="L941" s="191"/>
      <c r="M941" s="192" t="s">
        <v>1</v>
      </c>
      <c r="N941" s="193" t="s">
        <v>42</v>
      </c>
      <c r="P941" s="146">
        <f>O941*H941</f>
        <v>0</v>
      </c>
      <c r="Q941" s="146">
        <v>5.3E-3</v>
      </c>
      <c r="R941" s="146">
        <f>Q941*H941</f>
        <v>2.7467250000000001</v>
      </c>
      <c r="S941" s="146">
        <v>0</v>
      </c>
      <c r="T941" s="147">
        <f>S941*H941</f>
        <v>0</v>
      </c>
      <c r="AR941" s="148" t="s">
        <v>450</v>
      </c>
      <c r="AT941" s="148" t="s">
        <v>377</v>
      </c>
      <c r="AU941" s="148" t="s">
        <v>87</v>
      </c>
      <c r="AY941" s="17" t="s">
        <v>187</v>
      </c>
      <c r="BE941" s="149">
        <f>IF(N941="základní",J941,0)</f>
        <v>0</v>
      </c>
      <c r="BF941" s="149">
        <f>IF(N941="snížená",J941,0)</f>
        <v>0</v>
      </c>
      <c r="BG941" s="149">
        <f>IF(N941="zákl. přenesená",J941,0)</f>
        <v>0</v>
      </c>
      <c r="BH941" s="149">
        <f>IF(N941="sníž. přenesená",J941,0)</f>
        <v>0</v>
      </c>
      <c r="BI941" s="149">
        <f>IF(N941="nulová",J941,0)</f>
        <v>0</v>
      </c>
      <c r="BJ941" s="17" t="s">
        <v>85</v>
      </c>
      <c r="BK941" s="149">
        <f>ROUND(I941*H941,2)</f>
        <v>0</v>
      </c>
      <c r="BL941" s="17" t="s">
        <v>371</v>
      </c>
      <c r="BM941" s="148" t="s">
        <v>1623</v>
      </c>
    </row>
    <row r="942" spans="2:65" s="1" customFormat="1" ht="19.5">
      <c r="B942" s="32"/>
      <c r="D942" s="150" t="s">
        <v>197</v>
      </c>
      <c r="F942" s="151" t="s">
        <v>1624</v>
      </c>
      <c r="I942" s="152"/>
      <c r="L942" s="32"/>
      <c r="M942" s="153"/>
      <c r="T942" s="56"/>
      <c r="AT942" s="17" t="s">
        <v>197</v>
      </c>
      <c r="AU942" s="17" t="s">
        <v>87</v>
      </c>
    </row>
    <row r="943" spans="2:65" s="12" customFormat="1" ht="11.25">
      <c r="B943" s="157"/>
      <c r="D943" s="150" t="s">
        <v>292</v>
      </c>
      <c r="E943" s="158" t="s">
        <v>1</v>
      </c>
      <c r="F943" s="159" t="s">
        <v>1625</v>
      </c>
      <c r="H943" s="160">
        <v>362.25</v>
      </c>
      <c r="I943" s="161"/>
      <c r="L943" s="157"/>
      <c r="M943" s="162"/>
      <c r="T943" s="163"/>
      <c r="AT943" s="158" t="s">
        <v>292</v>
      </c>
      <c r="AU943" s="158" t="s">
        <v>87</v>
      </c>
      <c r="AV943" s="12" t="s">
        <v>87</v>
      </c>
      <c r="AW943" s="12" t="s">
        <v>32</v>
      </c>
      <c r="AX943" s="12" t="s">
        <v>77</v>
      </c>
      <c r="AY943" s="158" t="s">
        <v>187</v>
      </c>
    </row>
    <row r="944" spans="2:65" s="12" customFormat="1" ht="11.25">
      <c r="B944" s="157"/>
      <c r="D944" s="150" t="s">
        <v>292</v>
      </c>
      <c r="E944" s="158" t="s">
        <v>1</v>
      </c>
      <c r="F944" s="159" t="s">
        <v>1626</v>
      </c>
      <c r="H944" s="160">
        <v>156</v>
      </c>
      <c r="I944" s="161"/>
      <c r="L944" s="157"/>
      <c r="M944" s="162"/>
      <c r="T944" s="163"/>
      <c r="AT944" s="158" t="s">
        <v>292</v>
      </c>
      <c r="AU944" s="158" t="s">
        <v>87</v>
      </c>
      <c r="AV944" s="12" t="s">
        <v>87</v>
      </c>
      <c r="AW944" s="12" t="s">
        <v>32</v>
      </c>
      <c r="AX944" s="12" t="s">
        <v>77</v>
      </c>
      <c r="AY944" s="158" t="s">
        <v>187</v>
      </c>
    </row>
    <row r="945" spans="2:65" s="13" customFormat="1" ht="11.25">
      <c r="B945" s="164"/>
      <c r="D945" s="150" t="s">
        <v>292</v>
      </c>
      <c r="E945" s="165" t="s">
        <v>1</v>
      </c>
      <c r="F945" s="166" t="s">
        <v>296</v>
      </c>
      <c r="H945" s="167">
        <v>518.25</v>
      </c>
      <c r="I945" s="168"/>
      <c r="L945" s="164"/>
      <c r="M945" s="169"/>
      <c r="T945" s="170"/>
      <c r="AT945" s="165" t="s">
        <v>292</v>
      </c>
      <c r="AU945" s="165" t="s">
        <v>87</v>
      </c>
      <c r="AV945" s="13" t="s">
        <v>207</v>
      </c>
      <c r="AW945" s="13" t="s">
        <v>32</v>
      </c>
      <c r="AX945" s="13" t="s">
        <v>85</v>
      </c>
      <c r="AY945" s="165" t="s">
        <v>187</v>
      </c>
    </row>
    <row r="946" spans="2:65" s="1" customFormat="1" ht="49.15" customHeight="1">
      <c r="B946" s="136"/>
      <c r="C946" s="184" t="s">
        <v>1627</v>
      </c>
      <c r="D946" s="184" t="s">
        <v>377</v>
      </c>
      <c r="E946" s="185" t="s">
        <v>1628</v>
      </c>
      <c r="F946" s="186" t="s">
        <v>1629</v>
      </c>
      <c r="G946" s="187" t="s">
        <v>286</v>
      </c>
      <c r="H946" s="188">
        <v>518.25</v>
      </c>
      <c r="I946" s="189"/>
      <c r="J946" s="190">
        <f>ROUND(I946*H946,2)</f>
        <v>0</v>
      </c>
      <c r="K946" s="186" t="s">
        <v>194</v>
      </c>
      <c r="L946" s="191"/>
      <c r="M946" s="192" t="s">
        <v>1</v>
      </c>
      <c r="N946" s="193" t="s">
        <v>42</v>
      </c>
      <c r="P946" s="146">
        <f>O946*H946</f>
        <v>0</v>
      </c>
      <c r="Q946" s="146">
        <v>5.4000000000000003E-3</v>
      </c>
      <c r="R946" s="146">
        <f>Q946*H946</f>
        <v>2.7985500000000001</v>
      </c>
      <c r="S946" s="146">
        <v>0</v>
      </c>
      <c r="T946" s="147">
        <f>S946*H946</f>
        <v>0</v>
      </c>
      <c r="AR946" s="148" t="s">
        <v>450</v>
      </c>
      <c r="AT946" s="148" t="s">
        <v>377</v>
      </c>
      <c r="AU946" s="148" t="s">
        <v>87</v>
      </c>
      <c r="AY946" s="17" t="s">
        <v>187</v>
      </c>
      <c r="BE946" s="149">
        <f>IF(N946="základní",J946,0)</f>
        <v>0</v>
      </c>
      <c r="BF946" s="149">
        <f>IF(N946="snížená",J946,0)</f>
        <v>0</v>
      </c>
      <c r="BG946" s="149">
        <f>IF(N946="zákl. přenesená",J946,0)</f>
        <v>0</v>
      </c>
      <c r="BH946" s="149">
        <f>IF(N946="sníž. přenesená",J946,0)</f>
        <v>0</v>
      </c>
      <c r="BI946" s="149">
        <f>IF(N946="nulová",J946,0)</f>
        <v>0</v>
      </c>
      <c r="BJ946" s="17" t="s">
        <v>85</v>
      </c>
      <c r="BK946" s="149">
        <f>ROUND(I946*H946,2)</f>
        <v>0</v>
      </c>
      <c r="BL946" s="17" t="s">
        <v>371</v>
      </c>
      <c r="BM946" s="148" t="s">
        <v>1630</v>
      </c>
    </row>
    <row r="947" spans="2:65" s="1" customFormat="1" ht="19.5">
      <c r="B947" s="32"/>
      <c r="D947" s="150" t="s">
        <v>197</v>
      </c>
      <c r="F947" s="151" t="s">
        <v>1631</v>
      </c>
      <c r="I947" s="152"/>
      <c r="L947" s="32"/>
      <c r="M947" s="153"/>
      <c r="T947" s="56"/>
      <c r="AT947" s="17" t="s">
        <v>197</v>
      </c>
      <c r="AU947" s="17" t="s">
        <v>87</v>
      </c>
    </row>
    <row r="948" spans="2:65" s="1" customFormat="1" ht="24.2" customHeight="1">
      <c r="B948" s="136"/>
      <c r="C948" s="137" t="s">
        <v>1632</v>
      </c>
      <c r="D948" s="137" t="s">
        <v>190</v>
      </c>
      <c r="E948" s="138" t="s">
        <v>1633</v>
      </c>
      <c r="F948" s="139" t="s">
        <v>1634</v>
      </c>
      <c r="G948" s="140" t="s">
        <v>286</v>
      </c>
      <c r="H948" s="141">
        <v>10</v>
      </c>
      <c r="I948" s="142"/>
      <c r="J948" s="143">
        <f>ROUND(I948*H948,2)</f>
        <v>0</v>
      </c>
      <c r="K948" s="139" t="s">
        <v>1</v>
      </c>
      <c r="L948" s="32"/>
      <c r="M948" s="144" t="s">
        <v>1</v>
      </c>
      <c r="N948" s="145" t="s">
        <v>42</v>
      </c>
      <c r="P948" s="146">
        <f>O948*H948</f>
        <v>0</v>
      </c>
      <c r="Q948" s="146">
        <v>0</v>
      </c>
      <c r="R948" s="146">
        <f>Q948*H948</f>
        <v>0</v>
      </c>
      <c r="S948" s="146">
        <v>0</v>
      </c>
      <c r="T948" s="147">
        <f>S948*H948</f>
        <v>0</v>
      </c>
      <c r="AR948" s="148" t="s">
        <v>371</v>
      </c>
      <c r="AT948" s="148" t="s">
        <v>190</v>
      </c>
      <c r="AU948" s="148" t="s">
        <v>87</v>
      </c>
      <c r="AY948" s="17" t="s">
        <v>187</v>
      </c>
      <c r="BE948" s="149">
        <f>IF(N948="základní",J948,0)</f>
        <v>0</v>
      </c>
      <c r="BF948" s="149">
        <f>IF(N948="snížená",J948,0)</f>
        <v>0</v>
      </c>
      <c r="BG948" s="149">
        <f>IF(N948="zákl. přenesená",J948,0)</f>
        <v>0</v>
      </c>
      <c r="BH948" s="149">
        <f>IF(N948="sníž. přenesená",J948,0)</f>
        <v>0</v>
      </c>
      <c r="BI948" s="149">
        <f>IF(N948="nulová",J948,0)</f>
        <v>0</v>
      </c>
      <c r="BJ948" s="17" t="s">
        <v>85</v>
      </c>
      <c r="BK948" s="149">
        <f>ROUND(I948*H948,2)</f>
        <v>0</v>
      </c>
      <c r="BL948" s="17" t="s">
        <v>371</v>
      </c>
      <c r="BM948" s="148" t="s">
        <v>1635</v>
      </c>
    </row>
    <row r="949" spans="2:65" s="1" customFormat="1" ht="24.2" customHeight="1">
      <c r="B949" s="136"/>
      <c r="C949" s="137" t="s">
        <v>1636</v>
      </c>
      <c r="D949" s="137" t="s">
        <v>190</v>
      </c>
      <c r="E949" s="138" t="s">
        <v>1637</v>
      </c>
      <c r="F949" s="139" t="s">
        <v>1638</v>
      </c>
      <c r="G949" s="140" t="s">
        <v>286</v>
      </c>
      <c r="H949" s="141">
        <v>117.9</v>
      </c>
      <c r="I949" s="142"/>
      <c r="J949" s="143">
        <f>ROUND(I949*H949,2)</f>
        <v>0</v>
      </c>
      <c r="K949" s="139" t="s">
        <v>194</v>
      </c>
      <c r="L949" s="32"/>
      <c r="M949" s="144" t="s">
        <v>1</v>
      </c>
      <c r="N949" s="145" t="s">
        <v>42</v>
      </c>
      <c r="P949" s="146">
        <f>O949*H949</f>
        <v>0</v>
      </c>
      <c r="Q949" s="146">
        <v>4.0000000000000002E-4</v>
      </c>
      <c r="R949" s="146">
        <f>Q949*H949</f>
        <v>4.7160000000000007E-2</v>
      </c>
      <c r="S949" s="146">
        <v>0</v>
      </c>
      <c r="T949" s="147">
        <f>S949*H949</f>
        <v>0</v>
      </c>
      <c r="AR949" s="148" t="s">
        <v>371</v>
      </c>
      <c r="AT949" s="148" t="s">
        <v>190</v>
      </c>
      <c r="AU949" s="148" t="s">
        <v>87</v>
      </c>
      <c r="AY949" s="17" t="s">
        <v>187</v>
      </c>
      <c r="BE949" s="149">
        <f>IF(N949="základní",J949,0)</f>
        <v>0</v>
      </c>
      <c r="BF949" s="149">
        <f>IF(N949="snížená",J949,0)</f>
        <v>0</v>
      </c>
      <c r="BG949" s="149">
        <f>IF(N949="zákl. přenesená",J949,0)</f>
        <v>0</v>
      </c>
      <c r="BH949" s="149">
        <f>IF(N949="sníž. přenesená",J949,0)</f>
        <v>0</v>
      </c>
      <c r="BI949" s="149">
        <f>IF(N949="nulová",J949,0)</f>
        <v>0</v>
      </c>
      <c r="BJ949" s="17" t="s">
        <v>85</v>
      </c>
      <c r="BK949" s="149">
        <f>ROUND(I949*H949,2)</f>
        <v>0</v>
      </c>
      <c r="BL949" s="17" t="s">
        <v>371</v>
      </c>
      <c r="BM949" s="148" t="s">
        <v>1639</v>
      </c>
    </row>
    <row r="950" spans="2:65" s="12" customFormat="1" ht="11.25">
      <c r="B950" s="157"/>
      <c r="D950" s="150" t="s">
        <v>292</v>
      </c>
      <c r="E950" s="158" t="s">
        <v>1</v>
      </c>
      <c r="F950" s="159" t="s">
        <v>1640</v>
      </c>
      <c r="H950" s="160">
        <v>50.2</v>
      </c>
      <c r="I950" s="161"/>
      <c r="L950" s="157"/>
      <c r="M950" s="162"/>
      <c r="T950" s="163"/>
      <c r="AT950" s="158" t="s">
        <v>292</v>
      </c>
      <c r="AU950" s="158" t="s">
        <v>87</v>
      </c>
      <c r="AV950" s="12" t="s">
        <v>87</v>
      </c>
      <c r="AW950" s="12" t="s">
        <v>32</v>
      </c>
      <c r="AX950" s="12" t="s">
        <v>77</v>
      </c>
      <c r="AY950" s="158" t="s">
        <v>187</v>
      </c>
    </row>
    <row r="951" spans="2:65" s="12" customFormat="1" ht="11.25">
      <c r="B951" s="157"/>
      <c r="D951" s="150" t="s">
        <v>292</v>
      </c>
      <c r="E951" s="158" t="s">
        <v>1</v>
      </c>
      <c r="F951" s="159" t="s">
        <v>1641</v>
      </c>
      <c r="H951" s="160">
        <v>17.100000000000001</v>
      </c>
      <c r="I951" s="161"/>
      <c r="L951" s="157"/>
      <c r="M951" s="162"/>
      <c r="T951" s="163"/>
      <c r="AT951" s="158" t="s">
        <v>292</v>
      </c>
      <c r="AU951" s="158" t="s">
        <v>87</v>
      </c>
      <c r="AV951" s="12" t="s">
        <v>87</v>
      </c>
      <c r="AW951" s="12" t="s">
        <v>32</v>
      </c>
      <c r="AX951" s="12" t="s">
        <v>77</v>
      </c>
      <c r="AY951" s="158" t="s">
        <v>187</v>
      </c>
    </row>
    <row r="952" spans="2:65" s="12" customFormat="1" ht="11.25">
      <c r="B952" s="157"/>
      <c r="D952" s="150" t="s">
        <v>292</v>
      </c>
      <c r="E952" s="158" t="s">
        <v>1</v>
      </c>
      <c r="F952" s="159" t="s">
        <v>1642</v>
      </c>
      <c r="H952" s="160">
        <v>24.1</v>
      </c>
      <c r="I952" s="161"/>
      <c r="L952" s="157"/>
      <c r="M952" s="162"/>
      <c r="T952" s="163"/>
      <c r="AT952" s="158" t="s">
        <v>292</v>
      </c>
      <c r="AU952" s="158" t="s">
        <v>87</v>
      </c>
      <c r="AV952" s="12" t="s">
        <v>87</v>
      </c>
      <c r="AW952" s="12" t="s">
        <v>32</v>
      </c>
      <c r="AX952" s="12" t="s">
        <v>77</v>
      </c>
      <c r="AY952" s="158" t="s">
        <v>187</v>
      </c>
    </row>
    <row r="953" spans="2:65" s="12" customFormat="1" ht="11.25">
      <c r="B953" s="157"/>
      <c r="D953" s="150" t="s">
        <v>292</v>
      </c>
      <c r="E953" s="158" t="s">
        <v>1</v>
      </c>
      <c r="F953" s="159" t="s">
        <v>1643</v>
      </c>
      <c r="H953" s="160">
        <v>26.5</v>
      </c>
      <c r="I953" s="161"/>
      <c r="L953" s="157"/>
      <c r="M953" s="162"/>
      <c r="T953" s="163"/>
      <c r="AT953" s="158" t="s">
        <v>292</v>
      </c>
      <c r="AU953" s="158" t="s">
        <v>87</v>
      </c>
      <c r="AV953" s="12" t="s">
        <v>87</v>
      </c>
      <c r="AW953" s="12" t="s">
        <v>32</v>
      </c>
      <c r="AX953" s="12" t="s">
        <v>77</v>
      </c>
      <c r="AY953" s="158" t="s">
        <v>187</v>
      </c>
    </row>
    <row r="954" spans="2:65" s="13" customFormat="1" ht="11.25">
      <c r="B954" s="164"/>
      <c r="D954" s="150" t="s">
        <v>292</v>
      </c>
      <c r="E954" s="165" t="s">
        <v>1</v>
      </c>
      <c r="F954" s="166" t="s">
        <v>296</v>
      </c>
      <c r="H954" s="167">
        <v>117.9</v>
      </c>
      <c r="I954" s="168"/>
      <c r="L954" s="164"/>
      <c r="M954" s="169"/>
      <c r="T954" s="170"/>
      <c r="AT954" s="165" t="s">
        <v>292</v>
      </c>
      <c r="AU954" s="165" t="s">
        <v>87</v>
      </c>
      <c r="AV954" s="13" t="s">
        <v>207</v>
      </c>
      <c r="AW954" s="13" t="s">
        <v>32</v>
      </c>
      <c r="AX954" s="13" t="s">
        <v>85</v>
      </c>
      <c r="AY954" s="165" t="s">
        <v>187</v>
      </c>
    </row>
    <row r="955" spans="2:65" s="1" customFormat="1" ht="24.2" customHeight="1">
      <c r="B955" s="136"/>
      <c r="C955" s="137" t="s">
        <v>1644</v>
      </c>
      <c r="D955" s="137" t="s">
        <v>190</v>
      </c>
      <c r="E955" s="138" t="s">
        <v>1645</v>
      </c>
      <c r="F955" s="139" t="s">
        <v>1646</v>
      </c>
      <c r="G955" s="140" t="s">
        <v>286</v>
      </c>
      <c r="H955" s="141">
        <v>30</v>
      </c>
      <c r="I955" s="142"/>
      <c r="J955" s="143">
        <f>ROUND(I955*H955,2)</f>
        <v>0</v>
      </c>
      <c r="K955" s="139" t="s">
        <v>194</v>
      </c>
      <c r="L955" s="32"/>
      <c r="M955" s="144" t="s">
        <v>1</v>
      </c>
      <c r="N955" s="145" t="s">
        <v>42</v>
      </c>
      <c r="P955" s="146">
        <f>O955*H955</f>
        <v>0</v>
      </c>
      <c r="Q955" s="146">
        <v>0</v>
      </c>
      <c r="R955" s="146">
        <f>Q955*H955</f>
        <v>0</v>
      </c>
      <c r="S955" s="146">
        <v>0</v>
      </c>
      <c r="T955" s="147">
        <f>S955*H955</f>
        <v>0</v>
      </c>
      <c r="AR955" s="148" t="s">
        <v>371</v>
      </c>
      <c r="AT955" s="148" t="s">
        <v>190</v>
      </c>
      <c r="AU955" s="148" t="s">
        <v>87</v>
      </c>
      <c r="AY955" s="17" t="s">
        <v>187</v>
      </c>
      <c r="BE955" s="149">
        <f>IF(N955="základní",J955,0)</f>
        <v>0</v>
      </c>
      <c r="BF955" s="149">
        <f>IF(N955="snížená",J955,0)</f>
        <v>0</v>
      </c>
      <c r="BG955" s="149">
        <f>IF(N955="zákl. přenesená",J955,0)</f>
        <v>0</v>
      </c>
      <c r="BH955" s="149">
        <f>IF(N955="sníž. přenesená",J955,0)</f>
        <v>0</v>
      </c>
      <c r="BI955" s="149">
        <f>IF(N955="nulová",J955,0)</f>
        <v>0</v>
      </c>
      <c r="BJ955" s="17" t="s">
        <v>85</v>
      </c>
      <c r="BK955" s="149">
        <f>ROUND(I955*H955,2)</f>
        <v>0</v>
      </c>
      <c r="BL955" s="17" t="s">
        <v>371</v>
      </c>
      <c r="BM955" s="148" t="s">
        <v>1647</v>
      </c>
    </row>
    <row r="956" spans="2:65" s="12" customFormat="1" ht="11.25">
      <c r="B956" s="157"/>
      <c r="D956" s="150" t="s">
        <v>292</v>
      </c>
      <c r="E956" s="158" t="s">
        <v>1</v>
      </c>
      <c r="F956" s="159" t="s">
        <v>1258</v>
      </c>
      <c r="H956" s="160">
        <v>7.5</v>
      </c>
      <c r="I956" s="161"/>
      <c r="L956" s="157"/>
      <c r="M956" s="162"/>
      <c r="T956" s="163"/>
      <c r="AT956" s="158" t="s">
        <v>292</v>
      </c>
      <c r="AU956" s="158" t="s">
        <v>87</v>
      </c>
      <c r="AV956" s="12" t="s">
        <v>87</v>
      </c>
      <c r="AW956" s="12" t="s">
        <v>32</v>
      </c>
      <c r="AX956" s="12" t="s">
        <v>77</v>
      </c>
      <c r="AY956" s="158" t="s">
        <v>187</v>
      </c>
    </row>
    <row r="957" spans="2:65" s="12" customFormat="1" ht="11.25">
      <c r="B957" s="157"/>
      <c r="D957" s="150" t="s">
        <v>292</v>
      </c>
      <c r="E957" s="158" t="s">
        <v>1</v>
      </c>
      <c r="F957" s="159" t="s">
        <v>1259</v>
      </c>
      <c r="H957" s="160">
        <v>11.9</v>
      </c>
      <c r="I957" s="161"/>
      <c r="L957" s="157"/>
      <c r="M957" s="162"/>
      <c r="T957" s="163"/>
      <c r="AT957" s="158" t="s">
        <v>292</v>
      </c>
      <c r="AU957" s="158" t="s">
        <v>87</v>
      </c>
      <c r="AV957" s="12" t="s">
        <v>87</v>
      </c>
      <c r="AW957" s="12" t="s">
        <v>32</v>
      </c>
      <c r="AX957" s="12" t="s">
        <v>77</v>
      </c>
      <c r="AY957" s="158" t="s">
        <v>187</v>
      </c>
    </row>
    <row r="958" spans="2:65" s="12" customFormat="1" ht="11.25">
      <c r="B958" s="157"/>
      <c r="D958" s="150" t="s">
        <v>292</v>
      </c>
      <c r="E958" s="158" t="s">
        <v>1</v>
      </c>
      <c r="F958" s="159" t="s">
        <v>1260</v>
      </c>
      <c r="H958" s="160">
        <v>3</v>
      </c>
      <c r="I958" s="161"/>
      <c r="L958" s="157"/>
      <c r="M958" s="162"/>
      <c r="T958" s="163"/>
      <c r="AT958" s="158" t="s">
        <v>292</v>
      </c>
      <c r="AU958" s="158" t="s">
        <v>87</v>
      </c>
      <c r="AV958" s="12" t="s">
        <v>87</v>
      </c>
      <c r="AW958" s="12" t="s">
        <v>32</v>
      </c>
      <c r="AX958" s="12" t="s">
        <v>77</v>
      </c>
      <c r="AY958" s="158" t="s">
        <v>187</v>
      </c>
    </row>
    <row r="959" spans="2:65" s="12" customFormat="1" ht="11.25">
      <c r="B959" s="157"/>
      <c r="D959" s="150" t="s">
        <v>292</v>
      </c>
      <c r="E959" s="158" t="s">
        <v>1</v>
      </c>
      <c r="F959" s="159" t="s">
        <v>1261</v>
      </c>
      <c r="H959" s="160">
        <v>7.6</v>
      </c>
      <c r="I959" s="161"/>
      <c r="L959" s="157"/>
      <c r="M959" s="162"/>
      <c r="T959" s="163"/>
      <c r="AT959" s="158" t="s">
        <v>292</v>
      </c>
      <c r="AU959" s="158" t="s">
        <v>87</v>
      </c>
      <c r="AV959" s="12" t="s">
        <v>87</v>
      </c>
      <c r="AW959" s="12" t="s">
        <v>32</v>
      </c>
      <c r="AX959" s="12" t="s">
        <v>77</v>
      </c>
      <c r="AY959" s="158" t="s">
        <v>187</v>
      </c>
    </row>
    <row r="960" spans="2:65" s="13" customFormat="1" ht="11.25">
      <c r="B960" s="164"/>
      <c r="D960" s="150" t="s">
        <v>292</v>
      </c>
      <c r="E960" s="165" t="s">
        <v>1</v>
      </c>
      <c r="F960" s="166" t="s">
        <v>296</v>
      </c>
      <c r="H960" s="167">
        <v>30</v>
      </c>
      <c r="I960" s="168"/>
      <c r="L960" s="164"/>
      <c r="M960" s="169"/>
      <c r="T960" s="170"/>
      <c r="AT960" s="165" t="s">
        <v>292</v>
      </c>
      <c r="AU960" s="165" t="s">
        <v>87</v>
      </c>
      <c r="AV960" s="13" t="s">
        <v>207</v>
      </c>
      <c r="AW960" s="13" t="s">
        <v>32</v>
      </c>
      <c r="AX960" s="13" t="s">
        <v>85</v>
      </c>
      <c r="AY960" s="165" t="s">
        <v>187</v>
      </c>
    </row>
    <row r="961" spans="2:65" s="1" customFormat="1" ht="55.5" customHeight="1">
      <c r="B961" s="136"/>
      <c r="C961" s="184" t="s">
        <v>1648</v>
      </c>
      <c r="D961" s="184" t="s">
        <v>377</v>
      </c>
      <c r="E961" s="185" t="s">
        <v>1649</v>
      </c>
      <c r="F961" s="186" t="s">
        <v>1650</v>
      </c>
      <c r="G961" s="187" t="s">
        <v>1651</v>
      </c>
      <c r="H961" s="188">
        <v>141</v>
      </c>
      <c r="I961" s="189"/>
      <c r="J961" s="190">
        <f>ROUND(I961*H961,2)</f>
        <v>0</v>
      </c>
      <c r="K961" s="186" t="s">
        <v>1</v>
      </c>
      <c r="L961" s="191"/>
      <c r="M961" s="192" t="s">
        <v>1</v>
      </c>
      <c r="N961" s="193" t="s">
        <v>42</v>
      </c>
      <c r="P961" s="146">
        <f>O961*H961</f>
        <v>0</v>
      </c>
      <c r="Q961" s="146">
        <v>1E-3</v>
      </c>
      <c r="R961" s="146">
        <f>Q961*H961</f>
        <v>0.14100000000000001</v>
      </c>
      <c r="S961" s="146">
        <v>0</v>
      </c>
      <c r="T961" s="147">
        <f>S961*H961</f>
        <v>0</v>
      </c>
      <c r="AR961" s="148" t="s">
        <v>450</v>
      </c>
      <c r="AT961" s="148" t="s">
        <v>377</v>
      </c>
      <c r="AU961" s="148" t="s">
        <v>87</v>
      </c>
      <c r="AY961" s="17" t="s">
        <v>187</v>
      </c>
      <c r="BE961" s="149">
        <f>IF(N961="základní",J961,0)</f>
        <v>0</v>
      </c>
      <c r="BF961" s="149">
        <f>IF(N961="snížená",J961,0)</f>
        <v>0</v>
      </c>
      <c r="BG961" s="149">
        <f>IF(N961="zákl. přenesená",J961,0)</f>
        <v>0</v>
      </c>
      <c r="BH961" s="149">
        <f>IF(N961="sníž. přenesená",J961,0)</f>
        <v>0</v>
      </c>
      <c r="BI961" s="149">
        <f>IF(N961="nulová",J961,0)</f>
        <v>0</v>
      </c>
      <c r="BJ961" s="17" t="s">
        <v>85</v>
      </c>
      <c r="BK961" s="149">
        <f>ROUND(I961*H961,2)</f>
        <v>0</v>
      </c>
      <c r="BL961" s="17" t="s">
        <v>371</v>
      </c>
      <c r="BM961" s="148" t="s">
        <v>1652</v>
      </c>
    </row>
    <row r="962" spans="2:65" s="1" customFormat="1" ht="19.5">
      <c r="B962" s="32"/>
      <c r="D962" s="150" t="s">
        <v>197</v>
      </c>
      <c r="F962" s="151" t="s">
        <v>1653</v>
      </c>
      <c r="I962" s="152"/>
      <c r="L962" s="32"/>
      <c r="M962" s="153"/>
      <c r="T962" s="56"/>
      <c r="AT962" s="17" t="s">
        <v>197</v>
      </c>
      <c r="AU962" s="17" t="s">
        <v>87</v>
      </c>
    </row>
    <row r="963" spans="2:65" s="12" customFormat="1" ht="11.25">
      <c r="B963" s="157"/>
      <c r="D963" s="150" t="s">
        <v>292</v>
      </c>
      <c r="E963" s="158" t="s">
        <v>1</v>
      </c>
      <c r="F963" s="159" t="s">
        <v>1654</v>
      </c>
      <c r="H963" s="160">
        <v>141</v>
      </c>
      <c r="I963" s="161"/>
      <c r="L963" s="157"/>
      <c r="M963" s="162"/>
      <c r="T963" s="163"/>
      <c r="AT963" s="158" t="s">
        <v>292</v>
      </c>
      <c r="AU963" s="158" t="s">
        <v>87</v>
      </c>
      <c r="AV963" s="12" t="s">
        <v>87</v>
      </c>
      <c r="AW963" s="12" t="s">
        <v>32</v>
      </c>
      <c r="AX963" s="12" t="s">
        <v>85</v>
      </c>
      <c r="AY963" s="158" t="s">
        <v>187</v>
      </c>
    </row>
    <row r="964" spans="2:65" s="1" customFormat="1" ht="44.25" customHeight="1">
      <c r="B964" s="136"/>
      <c r="C964" s="137" t="s">
        <v>1655</v>
      </c>
      <c r="D964" s="137" t="s">
        <v>190</v>
      </c>
      <c r="E964" s="138" t="s">
        <v>1656</v>
      </c>
      <c r="F964" s="139" t="s">
        <v>1657</v>
      </c>
      <c r="G964" s="140" t="s">
        <v>286</v>
      </c>
      <c r="H964" s="141">
        <v>30</v>
      </c>
      <c r="I964" s="142"/>
      <c r="J964" s="143">
        <f>ROUND(I964*H964,2)</f>
        <v>0</v>
      </c>
      <c r="K964" s="139" t="s">
        <v>1</v>
      </c>
      <c r="L964" s="32"/>
      <c r="M964" s="144" t="s">
        <v>1</v>
      </c>
      <c r="N964" s="145" t="s">
        <v>42</v>
      </c>
      <c r="P964" s="146">
        <f>O964*H964</f>
        <v>0</v>
      </c>
      <c r="Q964" s="146">
        <v>0</v>
      </c>
      <c r="R964" s="146">
        <f>Q964*H964</f>
        <v>0</v>
      </c>
      <c r="S964" s="146">
        <v>0</v>
      </c>
      <c r="T964" s="147">
        <f>S964*H964</f>
        <v>0</v>
      </c>
      <c r="AR964" s="148" t="s">
        <v>371</v>
      </c>
      <c r="AT964" s="148" t="s">
        <v>190</v>
      </c>
      <c r="AU964" s="148" t="s">
        <v>87</v>
      </c>
      <c r="AY964" s="17" t="s">
        <v>187</v>
      </c>
      <c r="BE964" s="149">
        <f>IF(N964="základní",J964,0)</f>
        <v>0</v>
      </c>
      <c r="BF964" s="149">
        <f>IF(N964="snížená",J964,0)</f>
        <v>0</v>
      </c>
      <c r="BG964" s="149">
        <f>IF(N964="zákl. přenesená",J964,0)</f>
        <v>0</v>
      </c>
      <c r="BH964" s="149">
        <f>IF(N964="sníž. přenesená",J964,0)</f>
        <v>0</v>
      </c>
      <c r="BI964" s="149">
        <f>IF(N964="nulová",J964,0)</f>
        <v>0</v>
      </c>
      <c r="BJ964" s="17" t="s">
        <v>85</v>
      </c>
      <c r="BK964" s="149">
        <f>ROUND(I964*H964,2)</f>
        <v>0</v>
      </c>
      <c r="BL964" s="17" t="s">
        <v>371</v>
      </c>
      <c r="BM964" s="148" t="s">
        <v>1658</v>
      </c>
    </row>
    <row r="965" spans="2:65" s="1" customFormat="1" ht="33" customHeight="1">
      <c r="B965" s="136"/>
      <c r="C965" s="137" t="s">
        <v>1659</v>
      </c>
      <c r="D965" s="137" t="s">
        <v>190</v>
      </c>
      <c r="E965" s="138" t="s">
        <v>1660</v>
      </c>
      <c r="F965" s="139" t="s">
        <v>1661</v>
      </c>
      <c r="G965" s="140" t="s">
        <v>357</v>
      </c>
      <c r="H965" s="141">
        <v>6.54</v>
      </c>
      <c r="I965" s="142"/>
      <c r="J965" s="143">
        <f>ROUND(I965*H965,2)</f>
        <v>0</v>
      </c>
      <c r="K965" s="139" t="s">
        <v>194</v>
      </c>
      <c r="L965" s="32"/>
      <c r="M965" s="144" t="s">
        <v>1</v>
      </c>
      <c r="N965" s="145" t="s">
        <v>42</v>
      </c>
      <c r="P965" s="146">
        <f>O965*H965</f>
        <v>0</v>
      </c>
      <c r="Q965" s="146">
        <v>0</v>
      </c>
      <c r="R965" s="146">
        <f>Q965*H965</f>
        <v>0</v>
      </c>
      <c r="S965" s="146">
        <v>0</v>
      </c>
      <c r="T965" s="147">
        <f>S965*H965</f>
        <v>0</v>
      </c>
      <c r="AR965" s="148" t="s">
        <v>371</v>
      </c>
      <c r="AT965" s="148" t="s">
        <v>190</v>
      </c>
      <c r="AU965" s="148" t="s">
        <v>87</v>
      </c>
      <c r="AY965" s="17" t="s">
        <v>187</v>
      </c>
      <c r="BE965" s="149">
        <f>IF(N965="základní",J965,0)</f>
        <v>0</v>
      </c>
      <c r="BF965" s="149">
        <f>IF(N965="snížená",J965,0)</f>
        <v>0</v>
      </c>
      <c r="BG965" s="149">
        <f>IF(N965="zákl. přenesená",J965,0)</f>
        <v>0</v>
      </c>
      <c r="BH965" s="149">
        <f>IF(N965="sníž. přenesená",J965,0)</f>
        <v>0</v>
      </c>
      <c r="BI965" s="149">
        <f>IF(N965="nulová",J965,0)</f>
        <v>0</v>
      </c>
      <c r="BJ965" s="17" t="s">
        <v>85</v>
      </c>
      <c r="BK965" s="149">
        <f>ROUND(I965*H965,2)</f>
        <v>0</v>
      </c>
      <c r="BL965" s="17" t="s">
        <v>371</v>
      </c>
      <c r="BM965" s="148" t="s">
        <v>1662</v>
      </c>
    </row>
    <row r="966" spans="2:65" s="11" customFormat="1" ht="22.9" customHeight="1">
      <c r="B966" s="124"/>
      <c r="D966" s="125" t="s">
        <v>76</v>
      </c>
      <c r="E966" s="134" t="s">
        <v>1663</v>
      </c>
      <c r="F966" s="134" t="s">
        <v>1664</v>
      </c>
      <c r="I966" s="127"/>
      <c r="J966" s="135">
        <f>BK966</f>
        <v>0</v>
      </c>
      <c r="L966" s="124"/>
      <c r="M966" s="129"/>
      <c r="P966" s="130">
        <f>SUM(P967:P1028)</f>
        <v>0</v>
      </c>
      <c r="R966" s="130">
        <f>SUM(R967:R1028)</f>
        <v>10.609220650000001</v>
      </c>
      <c r="T966" s="131">
        <f>SUM(T967:T1028)</f>
        <v>0</v>
      </c>
      <c r="AR966" s="125" t="s">
        <v>87</v>
      </c>
      <c r="AT966" s="132" t="s">
        <v>76</v>
      </c>
      <c r="AU966" s="132" t="s">
        <v>85</v>
      </c>
      <c r="AY966" s="125" t="s">
        <v>187</v>
      </c>
      <c r="BK966" s="133">
        <f>SUM(BK967:BK1028)</f>
        <v>0</v>
      </c>
    </row>
    <row r="967" spans="2:65" s="1" customFormat="1" ht="24.2" customHeight="1">
      <c r="B967" s="136"/>
      <c r="C967" s="137" t="s">
        <v>1665</v>
      </c>
      <c r="D967" s="137" t="s">
        <v>190</v>
      </c>
      <c r="E967" s="138" t="s">
        <v>1666</v>
      </c>
      <c r="F967" s="139" t="s">
        <v>1667</v>
      </c>
      <c r="G967" s="140" t="s">
        <v>286</v>
      </c>
      <c r="H967" s="141">
        <v>316.39999999999998</v>
      </c>
      <c r="I967" s="142"/>
      <c r="J967" s="143">
        <f>ROUND(I967*H967,2)</f>
        <v>0</v>
      </c>
      <c r="K967" s="139" t="s">
        <v>194</v>
      </c>
      <c r="L967" s="32"/>
      <c r="M967" s="144" t="s">
        <v>1</v>
      </c>
      <c r="N967" s="145" t="s">
        <v>42</v>
      </c>
      <c r="P967" s="146">
        <f>O967*H967</f>
        <v>0</v>
      </c>
      <c r="Q967" s="146">
        <v>0</v>
      </c>
      <c r="R967" s="146">
        <f>Q967*H967</f>
        <v>0</v>
      </c>
      <c r="S967" s="146">
        <v>0</v>
      </c>
      <c r="T967" s="147">
        <f>S967*H967</f>
        <v>0</v>
      </c>
      <c r="AR967" s="148" t="s">
        <v>371</v>
      </c>
      <c r="AT967" s="148" t="s">
        <v>190</v>
      </c>
      <c r="AU967" s="148" t="s">
        <v>87</v>
      </c>
      <c r="AY967" s="17" t="s">
        <v>187</v>
      </c>
      <c r="BE967" s="149">
        <f>IF(N967="základní",J967,0)</f>
        <v>0</v>
      </c>
      <c r="BF967" s="149">
        <f>IF(N967="snížená",J967,0)</f>
        <v>0</v>
      </c>
      <c r="BG967" s="149">
        <f>IF(N967="zákl. přenesená",J967,0)</f>
        <v>0</v>
      </c>
      <c r="BH967" s="149">
        <f>IF(N967="sníž. přenesená",J967,0)</f>
        <v>0</v>
      </c>
      <c r="BI967" s="149">
        <f>IF(N967="nulová",J967,0)</f>
        <v>0</v>
      </c>
      <c r="BJ967" s="17" t="s">
        <v>85</v>
      </c>
      <c r="BK967" s="149">
        <f>ROUND(I967*H967,2)</f>
        <v>0</v>
      </c>
      <c r="BL967" s="17" t="s">
        <v>371</v>
      </c>
      <c r="BM967" s="148" t="s">
        <v>1668</v>
      </c>
    </row>
    <row r="968" spans="2:65" s="12" customFormat="1" ht="11.25">
      <c r="B968" s="157"/>
      <c r="D968" s="150" t="s">
        <v>292</v>
      </c>
      <c r="E968" s="158" t="s">
        <v>1</v>
      </c>
      <c r="F968" s="159" t="s">
        <v>1669</v>
      </c>
      <c r="H968" s="160">
        <v>77.650000000000006</v>
      </c>
      <c r="I968" s="161"/>
      <c r="L968" s="157"/>
      <c r="M968" s="162"/>
      <c r="T968" s="163"/>
      <c r="AT968" s="158" t="s">
        <v>292</v>
      </c>
      <c r="AU968" s="158" t="s">
        <v>87</v>
      </c>
      <c r="AV968" s="12" t="s">
        <v>87</v>
      </c>
      <c r="AW968" s="12" t="s">
        <v>32</v>
      </c>
      <c r="AX968" s="12" t="s">
        <v>77</v>
      </c>
      <c r="AY968" s="158" t="s">
        <v>187</v>
      </c>
    </row>
    <row r="969" spans="2:65" s="12" customFormat="1" ht="11.25">
      <c r="B969" s="157"/>
      <c r="D969" s="150" t="s">
        <v>292</v>
      </c>
      <c r="E969" s="158" t="s">
        <v>1</v>
      </c>
      <c r="F969" s="159" t="s">
        <v>1670</v>
      </c>
      <c r="H969" s="160">
        <v>26.475000000000001</v>
      </c>
      <c r="I969" s="161"/>
      <c r="L969" s="157"/>
      <c r="M969" s="162"/>
      <c r="T969" s="163"/>
      <c r="AT969" s="158" t="s">
        <v>292</v>
      </c>
      <c r="AU969" s="158" t="s">
        <v>87</v>
      </c>
      <c r="AV969" s="12" t="s">
        <v>87</v>
      </c>
      <c r="AW969" s="12" t="s">
        <v>32</v>
      </c>
      <c r="AX969" s="12" t="s">
        <v>77</v>
      </c>
      <c r="AY969" s="158" t="s">
        <v>187</v>
      </c>
    </row>
    <row r="970" spans="2:65" s="12" customFormat="1" ht="11.25">
      <c r="B970" s="157"/>
      <c r="D970" s="150" t="s">
        <v>292</v>
      </c>
      <c r="E970" s="158" t="s">
        <v>1</v>
      </c>
      <c r="F970" s="159" t="s">
        <v>1671</v>
      </c>
      <c r="H970" s="160">
        <v>212.27500000000001</v>
      </c>
      <c r="I970" s="161"/>
      <c r="L970" s="157"/>
      <c r="M970" s="162"/>
      <c r="T970" s="163"/>
      <c r="AT970" s="158" t="s">
        <v>292</v>
      </c>
      <c r="AU970" s="158" t="s">
        <v>87</v>
      </c>
      <c r="AV970" s="12" t="s">
        <v>87</v>
      </c>
      <c r="AW970" s="12" t="s">
        <v>32</v>
      </c>
      <c r="AX970" s="12" t="s">
        <v>77</v>
      </c>
      <c r="AY970" s="158" t="s">
        <v>187</v>
      </c>
    </row>
    <row r="971" spans="2:65" s="13" customFormat="1" ht="11.25">
      <c r="B971" s="164"/>
      <c r="D971" s="150" t="s">
        <v>292</v>
      </c>
      <c r="E971" s="165" t="s">
        <v>1</v>
      </c>
      <c r="F971" s="166" t="s">
        <v>296</v>
      </c>
      <c r="H971" s="167">
        <v>316.39999999999998</v>
      </c>
      <c r="I971" s="168"/>
      <c r="L971" s="164"/>
      <c r="M971" s="169"/>
      <c r="T971" s="170"/>
      <c r="AT971" s="165" t="s">
        <v>292</v>
      </c>
      <c r="AU971" s="165" t="s">
        <v>87</v>
      </c>
      <c r="AV971" s="13" t="s">
        <v>207</v>
      </c>
      <c r="AW971" s="13" t="s">
        <v>32</v>
      </c>
      <c r="AX971" s="13" t="s">
        <v>85</v>
      </c>
      <c r="AY971" s="165" t="s">
        <v>187</v>
      </c>
    </row>
    <row r="972" spans="2:65" s="1" customFormat="1" ht="16.5" customHeight="1">
      <c r="B972" s="136"/>
      <c r="C972" s="184" t="s">
        <v>1672</v>
      </c>
      <c r="D972" s="184" t="s">
        <v>377</v>
      </c>
      <c r="E972" s="185" t="s">
        <v>1605</v>
      </c>
      <c r="F972" s="186" t="s">
        <v>1606</v>
      </c>
      <c r="G972" s="187" t="s">
        <v>357</v>
      </c>
      <c r="H972" s="188">
        <v>0.111</v>
      </c>
      <c r="I972" s="189"/>
      <c r="J972" s="190">
        <f>ROUND(I972*H972,2)</f>
        <v>0</v>
      </c>
      <c r="K972" s="186" t="s">
        <v>194</v>
      </c>
      <c r="L972" s="191"/>
      <c r="M972" s="192" t="s">
        <v>1</v>
      </c>
      <c r="N972" s="193" t="s">
        <v>42</v>
      </c>
      <c r="P972" s="146">
        <f>O972*H972</f>
        <v>0</v>
      </c>
      <c r="Q972" s="146">
        <v>1</v>
      </c>
      <c r="R972" s="146">
        <f>Q972*H972</f>
        <v>0.111</v>
      </c>
      <c r="S972" s="146">
        <v>0</v>
      </c>
      <c r="T972" s="147">
        <f>S972*H972</f>
        <v>0</v>
      </c>
      <c r="AR972" s="148" t="s">
        <v>450</v>
      </c>
      <c r="AT972" s="148" t="s">
        <v>377</v>
      </c>
      <c r="AU972" s="148" t="s">
        <v>87</v>
      </c>
      <c r="AY972" s="17" t="s">
        <v>187</v>
      </c>
      <c r="BE972" s="149">
        <f>IF(N972="základní",J972,0)</f>
        <v>0</v>
      </c>
      <c r="BF972" s="149">
        <f>IF(N972="snížená",J972,0)</f>
        <v>0</v>
      </c>
      <c r="BG972" s="149">
        <f>IF(N972="zákl. přenesená",J972,0)</f>
        <v>0</v>
      </c>
      <c r="BH972" s="149">
        <f>IF(N972="sníž. přenesená",J972,0)</f>
        <v>0</v>
      </c>
      <c r="BI972" s="149">
        <f>IF(N972="nulová",J972,0)</f>
        <v>0</v>
      </c>
      <c r="BJ972" s="17" t="s">
        <v>85</v>
      </c>
      <c r="BK972" s="149">
        <f>ROUND(I972*H972,2)</f>
        <v>0</v>
      </c>
      <c r="BL972" s="17" t="s">
        <v>371</v>
      </c>
      <c r="BM972" s="148" t="s">
        <v>1673</v>
      </c>
    </row>
    <row r="973" spans="2:65" s="1" customFormat="1" ht="19.5">
      <c r="B973" s="32"/>
      <c r="D973" s="150" t="s">
        <v>197</v>
      </c>
      <c r="F973" s="151" t="s">
        <v>1674</v>
      </c>
      <c r="I973" s="152"/>
      <c r="L973" s="32"/>
      <c r="M973" s="153"/>
      <c r="T973" s="56"/>
      <c r="AT973" s="17" t="s">
        <v>197</v>
      </c>
      <c r="AU973" s="17" t="s">
        <v>87</v>
      </c>
    </row>
    <row r="974" spans="2:65" s="12" customFormat="1" ht="11.25">
      <c r="B974" s="157"/>
      <c r="D974" s="150" t="s">
        <v>292</v>
      </c>
      <c r="E974" s="158" t="s">
        <v>1</v>
      </c>
      <c r="F974" s="159" t="s">
        <v>1675</v>
      </c>
      <c r="H974" s="160">
        <v>0.111</v>
      </c>
      <c r="I974" s="161"/>
      <c r="L974" s="157"/>
      <c r="M974" s="162"/>
      <c r="T974" s="163"/>
      <c r="AT974" s="158" t="s">
        <v>292</v>
      </c>
      <c r="AU974" s="158" t="s">
        <v>87</v>
      </c>
      <c r="AV974" s="12" t="s">
        <v>87</v>
      </c>
      <c r="AW974" s="12" t="s">
        <v>32</v>
      </c>
      <c r="AX974" s="12" t="s">
        <v>85</v>
      </c>
      <c r="AY974" s="158" t="s">
        <v>187</v>
      </c>
    </row>
    <row r="975" spans="2:65" s="1" customFormat="1" ht="24.2" customHeight="1">
      <c r="B975" s="136"/>
      <c r="C975" s="137" t="s">
        <v>1676</v>
      </c>
      <c r="D975" s="137" t="s">
        <v>190</v>
      </c>
      <c r="E975" s="138" t="s">
        <v>1677</v>
      </c>
      <c r="F975" s="139" t="s">
        <v>1678</v>
      </c>
      <c r="G975" s="140" t="s">
        <v>286</v>
      </c>
      <c r="H975" s="141">
        <v>316.39999999999998</v>
      </c>
      <c r="I975" s="142"/>
      <c r="J975" s="143">
        <f>ROUND(I975*H975,2)</f>
        <v>0</v>
      </c>
      <c r="K975" s="139" t="s">
        <v>194</v>
      </c>
      <c r="L975" s="32"/>
      <c r="M975" s="144" t="s">
        <v>1</v>
      </c>
      <c r="N975" s="145" t="s">
        <v>42</v>
      </c>
      <c r="P975" s="146">
        <f>O975*H975</f>
        <v>0</v>
      </c>
      <c r="Q975" s="146">
        <v>3.6000000000000002E-4</v>
      </c>
      <c r="R975" s="146">
        <f>Q975*H975</f>
        <v>0.11390400000000001</v>
      </c>
      <c r="S975" s="146">
        <v>0</v>
      </c>
      <c r="T975" s="147">
        <f>S975*H975</f>
        <v>0</v>
      </c>
      <c r="AR975" s="148" t="s">
        <v>371</v>
      </c>
      <c r="AT975" s="148" t="s">
        <v>190</v>
      </c>
      <c r="AU975" s="148" t="s">
        <v>87</v>
      </c>
      <c r="AY975" s="17" t="s">
        <v>187</v>
      </c>
      <c r="BE975" s="149">
        <f>IF(N975="základní",J975,0)</f>
        <v>0</v>
      </c>
      <c r="BF975" s="149">
        <f>IF(N975="snížená",J975,0)</f>
        <v>0</v>
      </c>
      <c r="BG975" s="149">
        <f>IF(N975="zákl. přenesená",J975,0)</f>
        <v>0</v>
      </c>
      <c r="BH975" s="149">
        <f>IF(N975="sníž. přenesená",J975,0)</f>
        <v>0</v>
      </c>
      <c r="BI975" s="149">
        <f>IF(N975="nulová",J975,0)</f>
        <v>0</v>
      </c>
      <c r="BJ975" s="17" t="s">
        <v>85</v>
      </c>
      <c r="BK975" s="149">
        <f>ROUND(I975*H975,2)</f>
        <v>0</v>
      </c>
      <c r="BL975" s="17" t="s">
        <v>371</v>
      </c>
      <c r="BM975" s="148" t="s">
        <v>1679</v>
      </c>
    </row>
    <row r="976" spans="2:65" s="12" customFormat="1" ht="11.25">
      <c r="B976" s="157"/>
      <c r="D976" s="150" t="s">
        <v>292</v>
      </c>
      <c r="E976" s="158" t="s">
        <v>1</v>
      </c>
      <c r="F976" s="159" t="s">
        <v>1669</v>
      </c>
      <c r="H976" s="160">
        <v>77.650000000000006</v>
      </c>
      <c r="I976" s="161"/>
      <c r="L976" s="157"/>
      <c r="M976" s="162"/>
      <c r="T976" s="163"/>
      <c r="AT976" s="158" t="s">
        <v>292</v>
      </c>
      <c r="AU976" s="158" t="s">
        <v>87</v>
      </c>
      <c r="AV976" s="12" t="s">
        <v>87</v>
      </c>
      <c r="AW976" s="12" t="s">
        <v>32</v>
      </c>
      <c r="AX976" s="12" t="s">
        <v>77</v>
      </c>
      <c r="AY976" s="158" t="s">
        <v>187</v>
      </c>
    </row>
    <row r="977" spans="2:65" s="12" customFormat="1" ht="11.25">
      <c r="B977" s="157"/>
      <c r="D977" s="150" t="s">
        <v>292</v>
      </c>
      <c r="E977" s="158" t="s">
        <v>1</v>
      </c>
      <c r="F977" s="159" t="s">
        <v>1670</v>
      </c>
      <c r="H977" s="160">
        <v>26.475000000000001</v>
      </c>
      <c r="I977" s="161"/>
      <c r="L977" s="157"/>
      <c r="M977" s="162"/>
      <c r="T977" s="163"/>
      <c r="AT977" s="158" t="s">
        <v>292</v>
      </c>
      <c r="AU977" s="158" t="s">
        <v>87</v>
      </c>
      <c r="AV977" s="12" t="s">
        <v>87</v>
      </c>
      <c r="AW977" s="12" t="s">
        <v>32</v>
      </c>
      <c r="AX977" s="12" t="s">
        <v>77</v>
      </c>
      <c r="AY977" s="158" t="s">
        <v>187</v>
      </c>
    </row>
    <row r="978" spans="2:65" s="12" customFormat="1" ht="11.25">
      <c r="B978" s="157"/>
      <c r="D978" s="150" t="s">
        <v>292</v>
      </c>
      <c r="E978" s="158" t="s">
        <v>1</v>
      </c>
      <c r="F978" s="159" t="s">
        <v>1671</v>
      </c>
      <c r="H978" s="160">
        <v>212.27500000000001</v>
      </c>
      <c r="I978" s="161"/>
      <c r="L978" s="157"/>
      <c r="M978" s="162"/>
      <c r="T978" s="163"/>
      <c r="AT978" s="158" t="s">
        <v>292</v>
      </c>
      <c r="AU978" s="158" t="s">
        <v>87</v>
      </c>
      <c r="AV978" s="12" t="s">
        <v>87</v>
      </c>
      <c r="AW978" s="12" t="s">
        <v>32</v>
      </c>
      <c r="AX978" s="12" t="s">
        <v>77</v>
      </c>
      <c r="AY978" s="158" t="s">
        <v>187</v>
      </c>
    </row>
    <row r="979" spans="2:65" s="13" customFormat="1" ht="11.25">
      <c r="B979" s="164"/>
      <c r="D979" s="150" t="s">
        <v>292</v>
      </c>
      <c r="E979" s="165" t="s">
        <v>1</v>
      </c>
      <c r="F979" s="166" t="s">
        <v>296</v>
      </c>
      <c r="H979" s="167">
        <v>316.39999999999998</v>
      </c>
      <c r="I979" s="168"/>
      <c r="L979" s="164"/>
      <c r="M979" s="169"/>
      <c r="T979" s="170"/>
      <c r="AT979" s="165" t="s">
        <v>292</v>
      </c>
      <c r="AU979" s="165" t="s">
        <v>87</v>
      </c>
      <c r="AV979" s="13" t="s">
        <v>207</v>
      </c>
      <c r="AW979" s="13" t="s">
        <v>32</v>
      </c>
      <c r="AX979" s="13" t="s">
        <v>85</v>
      </c>
      <c r="AY979" s="165" t="s">
        <v>187</v>
      </c>
    </row>
    <row r="980" spans="2:65" s="1" customFormat="1" ht="49.15" customHeight="1">
      <c r="B980" s="136"/>
      <c r="C980" s="184" t="s">
        <v>1680</v>
      </c>
      <c r="D980" s="184" t="s">
        <v>377</v>
      </c>
      <c r="E980" s="185" t="s">
        <v>1628</v>
      </c>
      <c r="F980" s="186" t="s">
        <v>1629</v>
      </c>
      <c r="G980" s="187" t="s">
        <v>286</v>
      </c>
      <c r="H980" s="188">
        <v>363.86</v>
      </c>
      <c r="I980" s="189"/>
      <c r="J980" s="190">
        <f>ROUND(I980*H980,2)</f>
        <v>0</v>
      </c>
      <c r="K980" s="186" t="s">
        <v>194</v>
      </c>
      <c r="L980" s="191"/>
      <c r="M980" s="192" t="s">
        <v>1</v>
      </c>
      <c r="N980" s="193" t="s">
        <v>42</v>
      </c>
      <c r="P980" s="146">
        <f>O980*H980</f>
        <v>0</v>
      </c>
      <c r="Q980" s="146">
        <v>5.4000000000000003E-3</v>
      </c>
      <c r="R980" s="146">
        <f>Q980*H980</f>
        <v>1.9648440000000003</v>
      </c>
      <c r="S980" s="146">
        <v>0</v>
      </c>
      <c r="T980" s="147">
        <f>S980*H980</f>
        <v>0</v>
      </c>
      <c r="AR980" s="148" t="s">
        <v>450</v>
      </c>
      <c r="AT980" s="148" t="s">
        <v>377</v>
      </c>
      <c r="AU980" s="148" t="s">
        <v>87</v>
      </c>
      <c r="AY980" s="17" t="s">
        <v>187</v>
      </c>
      <c r="BE980" s="149">
        <f>IF(N980="základní",J980,0)</f>
        <v>0</v>
      </c>
      <c r="BF980" s="149">
        <f>IF(N980="snížená",J980,0)</f>
        <v>0</v>
      </c>
      <c r="BG980" s="149">
        <f>IF(N980="zákl. přenesená",J980,0)</f>
        <v>0</v>
      </c>
      <c r="BH980" s="149">
        <f>IF(N980="sníž. přenesená",J980,0)</f>
        <v>0</v>
      </c>
      <c r="BI980" s="149">
        <f>IF(N980="nulová",J980,0)</f>
        <v>0</v>
      </c>
      <c r="BJ980" s="17" t="s">
        <v>85</v>
      </c>
      <c r="BK980" s="149">
        <f>ROUND(I980*H980,2)</f>
        <v>0</v>
      </c>
      <c r="BL980" s="17" t="s">
        <v>371</v>
      </c>
      <c r="BM980" s="148" t="s">
        <v>1681</v>
      </c>
    </row>
    <row r="981" spans="2:65" s="1" customFormat="1" ht="19.5">
      <c r="B981" s="32"/>
      <c r="D981" s="150" t="s">
        <v>197</v>
      </c>
      <c r="F981" s="151" t="s">
        <v>1631</v>
      </c>
      <c r="I981" s="152"/>
      <c r="L981" s="32"/>
      <c r="M981" s="153"/>
      <c r="T981" s="56"/>
      <c r="AT981" s="17" t="s">
        <v>197</v>
      </c>
      <c r="AU981" s="17" t="s">
        <v>87</v>
      </c>
    </row>
    <row r="982" spans="2:65" s="12" customFormat="1" ht="11.25">
      <c r="B982" s="157"/>
      <c r="D982" s="150" t="s">
        <v>292</v>
      </c>
      <c r="E982" s="158" t="s">
        <v>1</v>
      </c>
      <c r="F982" s="159" t="s">
        <v>1682</v>
      </c>
      <c r="H982" s="160">
        <v>363.86</v>
      </c>
      <c r="I982" s="161"/>
      <c r="L982" s="157"/>
      <c r="M982" s="162"/>
      <c r="T982" s="163"/>
      <c r="AT982" s="158" t="s">
        <v>292</v>
      </c>
      <c r="AU982" s="158" t="s">
        <v>87</v>
      </c>
      <c r="AV982" s="12" t="s">
        <v>87</v>
      </c>
      <c r="AW982" s="12" t="s">
        <v>32</v>
      </c>
      <c r="AX982" s="12" t="s">
        <v>85</v>
      </c>
      <c r="AY982" s="158" t="s">
        <v>187</v>
      </c>
    </row>
    <row r="983" spans="2:65" s="1" customFormat="1" ht="33" customHeight="1">
      <c r="B983" s="136"/>
      <c r="C983" s="137" t="s">
        <v>1683</v>
      </c>
      <c r="D983" s="137" t="s">
        <v>190</v>
      </c>
      <c r="E983" s="138" t="s">
        <v>1684</v>
      </c>
      <c r="F983" s="139" t="s">
        <v>1685</v>
      </c>
      <c r="G983" s="140" t="s">
        <v>286</v>
      </c>
      <c r="H983" s="141">
        <v>80.400000000000006</v>
      </c>
      <c r="I983" s="142"/>
      <c r="J983" s="143">
        <f>ROUND(I983*H983,2)</f>
        <v>0</v>
      </c>
      <c r="K983" s="139" t="s">
        <v>1</v>
      </c>
      <c r="L983" s="32"/>
      <c r="M983" s="144" t="s">
        <v>1</v>
      </c>
      <c r="N983" s="145" t="s">
        <v>42</v>
      </c>
      <c r="P983" s="146">
        <f>O983*H983</f>
        <v>0</v>
      </c>
      <c r="Q983" s="146">
        <v>1.9000000000000001E-4</v>
      </c>
      <c r="R983" s="146">
        <f>Q983*H983</f>
        <v>1.5276000000000001E-2</v>
      </c>
      <c r="S983" s="146">
        <v>0</v>
      </c>
      <c r="T983" s="147">
        <f>S983*H983</f>
        <v>0</v>
      </c>
      <c r="AR983" s="148" t="s">
        <v>371</v>
      </c>
      <c r="AT983" s="148" t="s">
        <v>190</v>
      </c>
      <c r="AU983" s="148" t="s">
        <v>87</v>
      </c>
      <c r="AY983" s="17" t="s">
        <v>187</v>
      </c>
      <c r="BE983" s="149">
        <f>IF(N983="základní",J983,0)</f>
        <v>0</v>
      </c>
      <c r="BF983" s="149">
        <f>IF(N983="snížená",J983,0)</f>
        <v>0</v>
      </c>
      <c r="BG983" s="149">
        <f>IF(N983="zákl. přenesená",J983,0)</f>
        <v>0</v>
      </c>
      <c r="BH983" s="149">
        <f>IF(N983="sníž. přenesená",J983,0)</f>
        <v>0</v>
      </c>
      <c r="BI983" s="149">
        <f>IF(N983="nulová",J983,0)</f>
        <v>0</v>
      </c>
      <c r="BJ983" s="17" t="s">
        <v>85</v>
      </c>
      <c r="BK983" s="149">
        <f>ROUND(I983*H983,2)</f>
        <v>0</v>
      </c>
      <c r="BL983" s="17" t="s">
        <v>371</v>
      </c>
      <c r="BM983" s="148" t="s">
        <v>1686</v>
      </c>
    </row>
    <row r="984" spans="2:65" s="12" customFormat="1" ht="11.25">
      <c r="B984" s="157"/>
      <c r="D984" s="150" t="s">
        <v>292</v>
      </c>
      <c r="E984" s="158" t="s">
        <v>1</v>
      </c>
      <c r="F984" s="159" t="s">
        <v>1687</v>
      </c>
      <c r="H984" s="160">
        <v>80.400000000000006</v>
      </c>
      <c r="I984" s="161"/>
      <c r="L984" s="157"/>
      <c r="M984" s="162"/>
      <c r="T984" s="163"/>
      <c r="AT984" s="158" t="s">
        <v>292</v>
      </c>
      <c r="AU984" s="158" t="s">
        <v>87</v>
      </c>
      <c r="AV984" s="12" t="s">
        <v>87</v>
      </c>
      <c r="AW984" s="12" t="s">
        <v>32</v>
      </c>
      <c r="AX984" s="12" t="s">
        <v>85</v>
      </c>
      <c r="AY984" s="158" t="s">
        <v>187</v>
      </c>
    </row>
    <row r="985" spans="2:65" s="1" customFormat="1" ht="33" customHeight="1">
      <c r="B985" s="136"/>
      <c r="C985" s="184" t="s">
        <v>1688</v>
      </c>
      <c r="D985" s="184" t="s">
        <v>377</v>
      </c>
      <c r="E985" s="185" t="s">
        <v>1689</v>
      </c>
      <c r="F985" s="186" t="s">
        <v>1690</v>
      </c>
      <c r="G985" s="187" t="s">
        <v>286</v>
      </c>
      <c r="H985" s="188">
        <v>92.46</v>
      </c>
      <c r="I985" s="189"/>
      <c r="J985" s="190">
        <f>ROUND(I985*H985,2)</f>
        <v>0</v>
      </c>
      <c r="K985" s="186" t="s">
        <v>194</v>
      </c>
      <c r="L985" s="191"/>
      <c r="M985" s="192" t="s">
        <v>1</v>
      </c>
      <c r="N985" s="193" t="s">
        <v>42</v>
      </c>
      <c r="P985" s="146">
        <f>O985*H985</f>
        <v>0</v>
      </c>
      <c r="Q985" s="146">
        <v>2.2300000000000002E-3</v>
      </c>
      <c r="R985" s="146">
        <f>Q985*H985</f>
        <v>0.2061858</v>
      </c>
      <c r="S985" s="146">
        <v>0</v>
      </c>
      <c r="T985" s="147">
        <f>S985*H985</f>
        <v>0</v>
      </c>
      <c r="AR985" s="148" t="s">
        <v>450</v>
      </c>
      <c r="AT985" s="148" t="s">
        <v>377</v>
      </c>
      <c r="AU985" s="148" t="s">
        <v>87</v>
      </c>
      <c r="AY985" s="17" t="s">
        <v>187</v>
      </c>
      <c r="BE985" s="149">
        <f>IF(N985="základní",J985,0)</f>
        <v>0</v>
      </c>
      <c r="BF985" s="149">
        <f>IF(N985="snížená",J985,0)</f>
        <v>0</v>
      </c>
      <c r="BG985" s="149">
        <f>IF(N985="zákl. přenesená",J985,0)</f>
        <v>0</v>
      </c>
      <c r="BH985" s="149">
        <f>IF(N985="sníž. přenesená",J985,0)</f>
        <v>0</v>
      </c>
      <c r="BI985" s="149">
        <f>IF(N985="nulová",J985,0)</f>
        <v>0</v>
      </c>
      <c r="BJ985" s="17" t="s">
        <v>85</v>
      </c>
      <c r="BK985" s="149">
        <f>ROUND(I985*H985,2)</f>
        <v>0</v>
      </c>
      <c r="BL985" s="17" t="s">
        <v>371</v>
      </c>
      <c r="BM985" s="148" t="s">
        <v>1691</v>
      </c>
    </row>
    <row r="986" spans="2:65" s="1" customFormat="1" ht="19.5">
      <c r="B986" s="32"/>
      <c r="D986" s="150" t="s">
        <v>197</v>
      </c>
      <c r="F986" s="151" t="s">
        <v>1692</v>
      </c>
      <c r="I986" s="152"/>
      <c r="L986" s="32"/>
      <c r="M986" s="153"/>
      <c r="T986" s="56"/>
      <c r="AT986" s="17" t="s">
        <v>197</v>
      </c>
      <c r="AU986" s="17" t="s">
        <v>87</v>
      </c>
    </row>
    <row r="987" spans="2:65" s="12" customFormat="1" ht="11.25">
      <c r="B987" s="157"/>
      <c r="D987" s="150" t="s">
        <v>292</v>
      </c>
      <c r="E987" s="158" t="s">
        <v>1</v>
      </c>
      <c r="F987" s="159" t="s">
        <v>1693</v>
      </c>
      <c r="H987" s="160">
        <v>92.46</v>
      </c>
      <c r="I987" s="161"/>
      <c r="L987" s="157"/>
      <c r="M987" s="162"/>
      <c r="T987" s="163"/>
      <c r="AT987" s="158" t="s">
        <v>292</v>
      </c>
      <c r="AU987" s="158" t="s">
        <v>87</v>
      </c>
      <c r="AV987" s="12" t="s">
        <v>87</v>
      </c>
      <c r="AW987" s="12" t="s">
        <v>32</v>
      </c>
      <c r="AX987" s="12" t="s">
        <v>85</v>
      </c>
      <c r="AY987" s="158" t="s">
        <v>187</v>
      </c>
    </row>
    <row r="988" spans="2:65" s="1" customFormat="1" ht="24.2" customHeight="1">
      <c r="B988" s="136"/>
      <c r="C988" s="137" t="s">
        <v>1694</v>
      </c>
      <c r="D988" s="137" t="s">
        <v>190</v>
      </c>
      <c r="E988" s="138" t="s">
        <v>1695</v>
      </c>
      <c r="F988" s="139" t="s">
        <v>1696</v>
      </c>
      <c r="G988" s="140" t="s">
        <v>286</v>
      </c>
      <c r="H988" s="141">
        <v>366.3</v>
      </c>
      <c r="I988" s="142"/>
      <c r="J988" s="143">
        <f>ROUND(I988*H988,2)</f>
        <v>0</v>
      </c>
      <c r="K988" s="139" t="s">
        <v>194</v>
      </c>
      <c r="L988" s="32"/>
      <c r="M988" s="144" t="s">
        <v>1</v>
      </c>
      <c r="N988" s="145" t="s">
        <v>42</v>
      </c>
      <c r="P988" s="146">
        <f>O988*H988</f>
        <v>0</v>
      </c>
      <c r="Q988" s="146">
        <v>0</v>
      </c>
      <c r="R988" s="146">
        <f>Q988*H988</f>
        <v>0</v>
      </c>
      <c r="S988" s="146">
        <v>0</v>
      </c>
      <c r="T988" s="147">
        <f>S988*H988</f>
        <v>0</v>
      </c>
      <c r="AR988" s="148" t="s">
        <v>371</v>
      </c>
      <c r="AT988" s="148" t="s">
        <v>190</v>
      </c>
      <c r="AU988" s="148" t="s">
        <v>87</v>
      </c>
      <c r="AY988" s="17" t="s">
        <v>187</v>
      </c>
      <c r="BE988" s="149">
        <f>IF(N988="základní",J988,0)</f>
        <v>0</v>
      </c>
      <c r="BF988" s="149">
        <f>IF(N988="snížená",J988,0)</f>
        <v>0</v>
      </c>
      <c r="BG988" s="149">
        <f>IF(N988="zákl. přenesená",J988,0)</f>
        <v>0</v>
      </c>
      <c r="BH988" s="149">
        <f>IF(N988="sníž. přenesená",J988,0)</f>
        <v>0</v>
      </c>
      <c r="BI988" s="149">
        <f>IF(N988="nulová",J988,0)</f>
        <v>0</v>
      </c>
      <c r="BJ988" s="17" t="s">
        <v>85</v>
      </c>
      <c r="BK988" s="149">
        <f>ROUND(I988*H988,2)</f>
        <v>0</v>
      </c>
      <c r="BL988" s="17" t="s">
        <v>371</v>
      </c>
      <c r="BM988" s="148" t="s">
        <v>1697</v>
      </c>
    </row>
    <row r="989" spans="2:65" s="12" customFormat="1" ht="11.25">
      <c r="B989" s="157"/>
      <c r="D989" s="150" t="s">
        <v>292</v>
      </c>
      <c r="E989" s="158" t="s">
        <v>1</v>
      </c>
      <c r="F989" s="159" t="s">
        <v>1687</v>
      </c>
      <c r="H989" s="160">
        <v>80.400000000000006</v>
      </c>
      <c r="I989" s="161"/>
      <c r="L989" s="157"/>
      <c r="M989" s="162"/>
      <c r="T989" s="163"/>
      <c r="AT989" s="158" t="s">
        <v>292</v>
      </c>
      <c r="AU989" s="158" t="s">
        <v>87</v>
      </c>
      <c r="AV989" s="12" t="s">
        <v>87</v>
      </c>
      <c r="AW989" s="12" t="s">
        <v>32</v>
      </c>
      <c r="AX989" s="12" t="s">
        <v>77</v>
      </c>
      <c r="AY989" s="158" t="s">
        <v>187</v>
      </c>
    </row>
    <row r="990" spans="2:65" s="12" customFormat="1" ht="11.25">
      <c r="B990" s="157"/>
      <c r="D990" s="150" t="s">
        <v>292</v>
      </c>
      <c r="E990" s="158" t="s">
        <v>1</v>
      </c>
      <c r="F990" s="159" t="s">
        <v>1698</v>
      </c>
      <c r="H990" s="160">
        <v>28.3</v>
      </c>
      <c r="I990" s="161"/>
      <c r="L990" s="157"/>
      <c r="M990" s="162"/>
      <c r="T990" s="163"/>
      <c r="AT990" s="158" t="s">
        <v>292</v>
      </c>
      <c r="AU990" s="158" t="s">
        <v>87</v>
      </c>
      <c r="AV990" s="12" t="s">
        <v>87</v>
      </c>
      <c r="AW990" s="12" t="s">
        <v>32</v>
      </c>
      <c r="AX990" s="12" t="s">
        <v>77</v>
      </c>
      <c r="AY990" s="158" t="s">
        <v>187</v>
      </c>
    </row>
    <row r="991" spans="2:65" s="12" customFormat="1" ht="11.25">
      <c r="B991" s="157"/>
      <c r="D991" s="150" t="s">
        <v>292</v>
      </c>
      <c r="E991" s="158" t="s">
        <v>1</v>
      </c>
      <c r="F991" s="159" t="s">
        <v>1699</v>
      </c>
      <c r="H991" s="160">
        <v>257.60000000000002</v>
      </c>
      <c r="I991" s="161"/>
      <c r="L991" s="157"/>
      <c r="M991" s="162"/>
      <c r="T991" s="163"/>
      <c r="AT991" s="158" t="s">
        <v>292</v>
      </c>
      <c r="AU991" s="158" t="s">
        <v>87</v>
      </c>
      <c r="AV991" s="12" t="s">
        <v>87</v>
      </c>
      <c r="AW991" s="12" t="s">
        <v>32</v>
      </c>
      <c r="AX991" s="12" t="s">
        <v>77</v>
      </c>
      <c r="AY991" s="158" t="s">
        <v>187</v>
      </c>
    </row>
    <row r="992" spans="2:65" s="13" customFormat="1" ht="11.25">
      <c r="B992" s="164"/>
      <c r="D992" s="150" t="s">
        <v>292</v>
      </c>
      <c r="E992" s="165" t="s">
        <v>1</v>
      </c>
      <c r="F992" s="166" t="s">
        <v>296</v>
      </c>
      <c r="H992" s="167">
        <v>366.3</v>
      </c>
      <c r="I992" s="168"/>
      <c r="L992" s="164"/>
      <c r="M992" s="169"/>
      <c r="T992" s="170"/>
      <c r="AT992" s="165" t="s">
        <v>292</v>
      </c>
      <c r="AU992" s="165" t="s">
        <v>87</v>
      </c>
      <c r="AV992" s="13" t="s">
        <v>207</v>
      </c>
      <c r="AW992" s="13" t="s">
        <v>32</v>
      </c>
      <c r="AX992" s="13" t="s">
        <v>85</v>
      </c>
      <c r="AY992" s="165" t="s">
        <v>187</v>
      </c>
    </row>
    <row r="993" spans="2:65" s="1" customFormat="1" ht="24.2" customHeight="1">
      <c r="B993" s="136"/>
      <c r="C993" s="137" t="s">
        <v>1700</v>
      </c>
      <c r="D993" s="137" t="s">
        <v>190</v>
      </c>
      <c r="E993" s="138" t="s">
        <v>1701</v>
      </c>
      <c r="F993" s="139" t="s">
        <v>1702</v>
      </c>
      <c r="G993" s="140" t="s">
        <v>286</v>
      </c>
      <c r="H993" s="141">
        <v>80.400000000000006</v>
      </c>
      <c r="I993" s="142"/>
      <c r="J993" s="143">
        <f>ROUND(I993*H993,2)</f>
        <v>0</v>
      </c>
      <c r="K993" s="139" t="s">
        <v>194</v>
      </c>
      <c r="L993" s="32"/>
      <c r="M993" s="144" t="s">
        <v>1</v>
      </c>
      <c r="N993" s="145" t="s">
        <v>42</v>
      </c>
      <c r="P993" s="146">
        <f>O993*H993</f>
        <v>0</v>
      </c>
      <c r="Q993" s="146">
        <v>0</v>
      </c>
      <c r="R993" s="146">
        <f>Q993*H993</f>
        <v>0</v>
      </c>
      <c r="S993" s="146">
        <v>0</v>
      </c>
      <c r="T993" s="147">
        <f>S993*H993</f>
        <v>0</v>
      </c>
      <c r="AR993" s="148" t="s">
        <v>371</v>
      </c>
      <c r="AT993" s="148" t="s">
        <v>190</v>
      </c>
      <c r="AU993" s="148" t="s">
        <v>87</v>
      </c>
      <c r="AY993" s="17" t="s">
        <v>187</v>
      </c>
      <c r="BE993" s="149">
        <f>IF(N993="základní",J993,0)</f>
        <v>0</v>
      </c>
      <c r="BF993" s="149">
        <f>IF(N993="snížená",J993,0)</f>
        <v>0</v>
      </c>
      <c r="BG993" s="149">
        <f>IF(N993="zákl. přenesená",J993,0)</f>
        <v>0</v>
      </c>
      <c r="BH993" s="149">
        <f>IF(N993="sníž. přenesená",J993,0)</f>
        <v>0</v>
      </c>
      <c r="BI993" s="149">
        <f>IF(N993="nulová",J993,0)</f>
        <v>0</v>
      </c>
      <c r="BJ993" s="17" t="s">
        <v>85</v>
      </c>
      <c r="BK993" s="149">
        <f>ROUND(I993*H993,2)</f>
        <v>0</v>
      </c>
      <c r="BL993" s="17" t="s">
        <v>371</v>
      </c>
      <c r="BM993" s="148" t="s">
        <v>1703</v>
      </c>
    </row>
    <row r="994" spans="2:65" s="12" customFormat="1" ht="11.25">
      <c r="B994" s="157"/>
      <c r="D994" s="150" t="s">
        <v>292</v>
      </c>
      <c r="E994" s="158" t="s">
        <v>1</v>
      </c>
      <c r="F994" s="159" t="s">
        <v>1687</v>
      </c>
      <c r="H994" s="160">
        <v>80.400000000000006</v>
      </c>
      <c r="I994" s="161"/>
      <c r="L994" s="157"/>
      <c r="M994" s="162"/>
      <c r="T994" s="163"/>
      <c r="AT994" s="158" t="s">
        <v>292</v>
      </c>
      <c r="AU994" s="158" t="s">
        <v>87</v>
      </c>
      <c r="AV994" s="12" t="s">
        <v>87</v>
      </c>
      <c r="AW994" s="12" t="s">
        <v>32</v>
      </c>
      <c r="AX994" s="12" t="s">
        <v>85</v>
      </c>
      <c r="AY994" s="158" t="s">
        <v>187</v>
      </c>
    </row>
    <row r="995" spans="2:65" s="1" customFormat="1" ht="24.2" customHeight="1">
      <c r="B995" s="136"/>
      <c r="C995" s="184" t="s">
        <v>1704</v>
      </c>
      <c r="D995" s="184" t="s">
        <v>377</v>
      </c>
      <c r="E995" s="185" t="s">
        <v>1705</v>
      </c>
      <c r="F995" s="186" t="s">
        <v>1706</v>
      </c>
      <c r="G995" s="187" t="s">
        <v>286</v>
      </c>
      <c r="H995" s="188">
        <v>168.84</v>
      </c>
      <c r="I995" s="189"/>
      <c r="J995" s="190">
        <f>ROUND(I995*H995,2)</f>
        <v>0</v>
      </c>
      <c r="K995" s="186" t="s">
        <v>194</v>
      </c>
      <c r="L995" s="191"/>
      <c r="M995" s="192" t="s">
        <v>1</v>
      </c>
      <c r="N995" s="193" t="s">
        <v>42</v>
      </c>
      <c r="P995" s="146">
        <f>O995*H995</f>
        <v>0</v>
      </c>
      <c r="Q995" s="146">
        <v>2.9999999999999997E-4</v>
      </c>
      <c r="R995" s="146">
        <f>Q995*H995</f>
        <v>5.0651999999999996E-2</v>
      </c>
      <c r="S995" s="146">
        <v>0</v>
      </c>
      <c r="T995" s="147">
        <f>S995*H995</f>
        <v>0</v>
      </c>
      <c r="AR995" s="148" t="s">
        <v>450</v>
      </c>
      <c r="AT995" s="148" t="s">
        <v>377</v>
      </c>
      <c r="AU995" s="148" t="s">
        <v>87</v>
      </c>
      <c r="AY995" s="17" t="s">
        <v>187</v>
      </c>
      <c r="BE995" s="149">
        <f>IF(N995="základní",J995,0)</f>
        <v>0</v>
      </c>
      <c r="BF995" s="149">
        <f>IF(N995="snížená",J995,0)</f>
        <v>0</v>
      </c>
      <c r="BG995" s="149">
        <f>IF(N995="zákl. přenesená",J995,0)</f>
        <v>0</v>
      </c>
      <c r="BH995" s="149">
        <f>IF(N995="sníž. přenesená",J995,0)</f>
        <v>0</v>
      </c>
      <c r="BI995" s="149">
        <f>IF(N995="nulová",J995,0)</f>
        <v>0</v>
      </c>
      <c r="BJ995" s="17" t="s">
        <v>85</v>
      </c>
      <c r="BK995" s="149">
        <f>ROUND(I995*H995,2)</f>
        <v>0</v>
      </c>
      <c r="BL995" s="17" t="s">
        <v>371</v>
      </c>
      <c r="BM995" s="148" t="s">
        <v>1707</v>
      </c>
    </row>
    <row r="996" spans="2:65" s="12" customFormat="1" ht="11.25">
      <c r="B996" s="157"/>
      <c r="D996" s="150" t="s">
        <v>292</v>
      </c>
      <c r="E996" s="158" t="s">
        <v>1</v>
      </c>
      <c r="F996" s="159" t="s">
        <v>1708</v>
      </c>
      <c r="H996" s="160">
        <v>168.84</v>
      </c>
      <c r="I996" s="161"/>
      <c r="L996" s="157"/>
      <c r="M996" s="162"/>
      <c r="T996" s="163"/>
      <c r="AT996" s="158" t="s">
        <v>292</v>
      </c>
      <c r="AU996" s="158" t="s">
        <v>87</v>
      </c>
      <c r="AV996" s="12" t="s">
        <v>87</v>
      </c>
      <c r="AW996" s="12" t="s">
        <v>32</v>
      </c>
      <c r="AX996" s="12" t="s">
        <v>85</v>
      </c>
      <c r="AY996" s="158" t="s">
        <v>187</v>
      </c>
    </row>
    <row r="997" spans="2:65" s="1" customFormat="1" ht="21.75" customHeight="1">
      <c r="B997" s="136"/>
      <c r="C997" s="184" t="s">
        <v>1709</v>
      </c>
      <c r="D997" s="184" t="s">
        <v>377</v>
      </c>
      <c r="E997" s="185" t="s">
        <v>1710</v>
      </c>
      <c r="F997" s="186" t="s">
        <v>1711</v>
      </c>
      <c r="G997" s="187" t="s">
        <v>286</v>
      </c>
      <c r="H997" s="188">
        <v>300.19499999999999</v>
      </c>
      <c r="I997" s="189"/>
      <c r="J997" s="190">
        <f>ROUND(I997*H997,2)</f>
        <v>0</v>
      </c>
      <c r="K997" s="186" t="s">
        <v>194</v>
      </c>
      <c r="L997" s="191"/>
      <c r="M997" s="192" t="s">
        <v>1</v>
      </c>
      <c r="N997" s="193" t="s">
        <v>42</v>
      </c>
      <c r="P997" s="146">
        <f>O997*H997</f>
        <v>0</v>
      </c>
      <c r="Q997" s="146">
        <v>1.2999999999999999E-4</v>
      </c>
      <c r="R997" s="146">
        <f>Q997*H997</f>
        <v>3.9025349999999993E-2</v>
      </c>
      <c r="S997" s="146">
        <v>0</v>
      </c>
      <c r="T997" s="147">
        <f>S997*H997</f>
        <v>0</v>
      </c>
      <c r="AR997" s="148" t="s">
        <v>450</v>
      </c>
      <c r="AT997" s="148" t="s">
        <v>377</v>
      </c>
      <c r="AU997" s="148" t="s">
        <v>87</v>
      </c>
      <c r="AY997" s="17" t="s">
        <v>187</v>
      </c>
      <c r="BE997" s="149">
        <f>IF(N997="základní",J997,0)</f>
        <v>0</v>
      </c>
      <c r="BF997" s="149">
        <f>IF(N997="snížená",J997,0)</f>
        <v>0</v>
      </c>
      <c r="BG997" s="149">
        <f>IF(N997="zákl. přenesená",J997,0)</f>
        <v>0</v>
      </c>
      <c r="BH997" s="149">
        <f>IF(N997="sníž. přenesená",J997,0)</f>
        <v>0</v>
      </c>
      <c r="BI997" s="149">
        <f>IF(N997="nulová",J997,0)</f>
        <v>0</v>
      </c>
      <c r="BJ997" s="17" t="s">
        <v>85</v>
      </c>
      <c r="BK997" s="149">
        <f>ROUND(I997*H997,2)</f>
        <v>0</v>
      </c>
      <c r="BL997" s="17" t="s">
        <v>371</v>
      </c>
      <c r="BM997" s="148" t="s">
        <v>1712</v>
      </c>
    </row>
    <row r="998" spans="2:65" s="12" customFormat="1" ht="11.25">
      <c r="B998" s="157"/>
      <c r="D998" s="150" t="s">
        <v>292</v>
      </c>
      <c r="E998" s="158" t="s">
        <v>1</v>
      </c>
      <c r="F998" s="159" t="s">
        <v>1713</v>
      </c>
      <c r="H998" s="160">
        <v>300.19499999999999</v>
      </c>
      <c r="I998" s="161"/>
      <c r="L998" s="157"/>
      <c r="M998" s="162"/>
      <c r="T998" s="163"/>
      <c r="AT998" s="158" t="s">
        <v>292</v>
      </c>
      <c r="AU998" s="158" t="s">
        <v>87</v>
      </c>
      <c r="AV998" s="12" t="s">
        <v>87</v>
      </c>
      <c r="AW998" s="12" t="s">
        <v>32</v>
      </c>
      <c r="AX998" s="12" t="s">
        <v>85</v>
      </c>
      <c r="AY998" s="158" t="s">
        <v>187</v>
      </c>
    </row>
    <row r="999" spans="2:65" s="1" customFormat="1" ht="24.2" customHeight="1">
      <c r="B999" s="136"/>
      <c r="C999" s="137" t="s">
        <v>1714</v>
      </c>
      <c r="D999" s="137" t="s">
        <v>190</v>
      </c>
      <c r="E999" s="138" t="s">
        <v>1715</v>
      </c>
      <c r="F999" s="139" t="s">
        <v>1716</v>
      </c>
      <c r="G999" s="140" t="s">
        <v>286</v>
      </c>
      <c r="H999" s="141">
        <v>62.2</v>
      </c>
      <c r="I999" s="142"/>
      <c r="J999" s="143">
        <f>ROUND(I999*H999,2)</f>
        <v>0</v>
      </c>
      <c r="K999" s="139" t="s">
        <v>194</v>
      </c>
      <c r="L999" s="32"/>
      <c r="M999" s="144" t="s">
        <v>1</v>
      </c>
      <c r="N999" s="145" t="s">
        <v>42</v>
      </c>
      <c r="P999" s="146">
        <f>O999*H999</f>
        <v>0</v>
      </c>
      <c r="Q999" s="146">
        <v>0</v>
      </c>
      <c r="R999" s="146">
        <f>Q999*H999</f>
        <v>0</v>
      </c>
      <c r="S999" s="146">
        <v>0</v>
      </c>
      <c r="T999" s="147">
        <f>S999*H999</f>
        <v>0</v>
      </c>
      <c r="AR999" s="148" t="s">
        <v>371</v>
      </c>
      <c r="AT999" s="148" t="s">
        <v>190</v>
      </c>
      <c r="AU999" s="148" t="s">
        <v>87</v>
      </c>
      <c r="AY999" s="17" t="s">
        <v>187</v>
      </c>
      <c r="BE999" s="149">
        <f>IF(N999="základní",J999,0)</f>
        <v>0</v>
      </c>
      <c r="BF999" s="149">
        <f>IF(N999="snížená",J999,0)</f>
        <v>0</v>
      </c>
      <c r="BG999" s="149">
        <f>IF(N999="zákl. přenesená",J999,0)</f>
        <v>0</v>
      </c>
      <c r="BH999" s="149">
        <f>IF(N999="sníž. přenesená",J999,0)</f>
        <v>0</v>
      </c>
      <c r="BI999" s="149">
        <f>IF(N999="nulová",J999,0)</f>
        <v>0</v>
      </c>
      <c r="BJ999" s="17" t="s">
        <v>85</v>
      </c>
      <c r="BK999" s="149">
        <f>ROUND(I999*H999,2)</f>
        <v>0</v>
      </c>
      <c r="BL999" s="17" t="s">
        <v>371</v>
      </c>
      <c r="BM999" s="148" t="s">
        <v>1717</v>
      </c>
    </row>
    <row r="1000" spans="2:65" s="1" customFormat="1" ht="24.2" customHeight="1">
      <c r="B1000" s="136"/>
      <c r="C1000" s="137" t="s">
        <v>1718</v>
      </c>
      <c r="D1000" s="137" t="s">
        <v>190</v>
      </c>
      <c r="E1000" s="138" t="s">
        <v>1719</v>
      </c>
      <c r="F1000" s="139" t="s">
        <v>1720</v>
      </c>
      <c r="G1000" s="140" t="s">
        <v>286</v>
      </c>
      <c r="H1000" s="141">
        <v>124.4</v>
      </c>
      <c r="I1000" s="142"/>
      <c r="J1000" s="143">
        <f>ROUND(I1000*H1000,2)</f>
        <v>0</v>
      </c>
      <c r="K1000" s="139" t="s">
        <v>194</v>
      </c>
      <c r="L1000" s="32"/>
      <c r="M1000" s="144" t="s">
        <v>1</v>
      </c>
      <c r="N1000" s="145" t="s">
        <v>42</v>
      </c>
      <c r="P1000" s="146">
        <f>O1000*H1000</f>
        <v>0</v>
      </c>
      <c r="Q1000" s="146">
        <v>0</v>
      </c>
      <c r="R1000" s="146">
        <f>Q1000*H1000</f>
        <v>0</v>
      </c>
      <c r="S1000" s="146">
        <v>0</v>
      </c>
      <c r="T1000" s="147">
        <f>S1000*H1000</f>
        <v>0</v>
      </c>
      <c r="AR1000" s="148" t="s">
        <v>371</v>
      </c>
      <c r="AT1000" s="148" t="s">
        <v>190</v>
      </c>
      <c r="AU1000" s="148" t="s">
        <v>87</v>
      </c>
      <c r="AY1000" s="17" t="s">
        <v>187</v>
      </c>
      <c r="BE1000" s="149">
        <f>IF(N1000="základní",J1000,0)</f>
        <v>0</v>
      </c>
      <c r="BF1000" s="149">
        <f>IF(N1000="snížená",J1000,0)</f>
        <v>0</v>
      </c>
      <c r="BG1000" s="149">
        <f>IF(N1000="zákl. přenesená",J1000,0)</f>
        <v>0</v>
      </c>
      <c r="BH1000" s="149">
        <f>IF(N1000="sníž. přenesená",J1000,0)</f>
        <v>0</v>
      </c>
      <c r="BI1000" s="149">
        <f>IF(N1000="nulová",J1000,0)</f>
        <v>0</v>
      </c>
      <c r="BJ1000" s="17" t="s">
        <v>85</v>
      </c>
      <c r="BK1000" s="149">
        <f>ROUND(I1000*H1000,2)</f>
        <v>0</v>
      </c>
      <c r="BL1000" s="17" t="s">
        <v>371</v>
      </c>
      <c r="BM1000" s="148" t="s">
        <v>1721</v>
      </c>
    </row>
    <row r="1001" spans="2:65" s="12" customFormat="1" ht="11.25">
      <c r="B1001" s="157"/>
      <c r="D1001" s="150" t="s">
        <v>292</v>
      </c>
      <c r="E1001" s="158" t="s">
        <v>1</v>
      </c>
      <c r="F1001" s="159" t="s">
        <v>1722</v>
      </c>
      <c r="H1001" s="160">
        <v>124.4</v>
      </c>
      <c r="I1001" s="161"/>
      <c r="L1001" s="157"/>
      <c r="M1001" s="162"/>
      <c r="T1001" s="163"/>
      <c r="AT1001" s="158" t="s">
        <v>292</v>
      </c>
      <c r="AU1001" s="158" t="s">
        <v>87</v>
      </c>
      <c r="AV1001" s="12" t="s">
        <v>87</v>
      </c>
      <c r="AW1001" s="12" t="s">
        <v>32</v>
      </c>
      <c r="AX1001" s="12" t="s">
        <v>85</v>
      </c>
      <c r="AY1001" s="158" t="s">
        <v>187</v>
      </c>
    </row>
    <row r="1002" spans="2:65" s="1" customFormat="1" ht="16.5" customHeight="1">
      <c r="B1002" s="136"/>
      <c r="C1002" s="184" t="s">
        <v>1723</v>
      </c>
      <c r="D1002" s="184" t="s">
        <v>377</v>
      </c>
      <c r="E1002" s="185" t="s">
        <v>1724</v>
      </c>
      <c r="F1002" s="186" t="s">
        <v>1725</v>
      </c>
      <c r="G1002" s="187" t="s">
        <v>357</v>
      </c>
      <c r="H1002" s="188">
        <v>7.4020000000000001</v>
      </c>
      <c r="I1002" s="189"/>
      <c r="J1002" s="190">
        <f>ROUND(I1002*H1002,2)</f>
        <v>0</v>
      </c>
      <c r="K1002" s="186" t="s">
        <v>194</v>
      </c>
      <c r="L1002" s="191"/>
      <c r="M1002" s="192" t="s">
        <v>1</v>
      </c>
      <c r="N1002" s="193" t="s">
        <v>42</v>
      </c>
      <c r="P1002" s="146">
        <f>O1002*H1002</f>
        <v>0</v>
      </c>
      <c r="Q1002" s="146">
        <v>1</v>
      </c>
      <c r="R1002" s="146">
        <f>Q1002*H1002</f>
        <v>7.4020000000000001</v>
      </c>
      <c r="S1002" s="146">
        <v>0</v>
      </c>
      <c r="T1002" s="147">
        <f>S1002*H1002</f>
        <v>0</v>
      </c>
      <c r="AR1002" s="148" t="s">
        <v>450</v>
      </c>
      <c r="AT1002" s="148" t="s">
        <v>377</v>
      </c>
      <c r="AU1002" s="148" t="s">
        <v>87</v>
      </c>
      <c r="AY1002" s="17" t="s">
        <v>187</v>
      </c>
      <c r="BE1002" s="149">
        <f>IF(N1002="základní",J1002,0)</f>
        <v>0</v>
      </c>
      <c r="BF1002" s="149">
        <f>IF(N1002="snížená",J1002,0)</f>
        <v>0</v>
      </c>
      <c r="BG1002" s="149">
        <f>IF(N1002="zákl. přenesená",J1002,0)</f>
        <v>0</v>
      </c>
      <c r="BH1002" s="149">
        <f>IF(N1002="sníž. přenesená",J1002,0)</f>
        <v>0</v>
      </c>
      <c r="BI1002" s="149">
        <f>IF(N1002="nulová",J1002,0)</f>
        <v>0</v>
      </c>
      <c r="BJ1002" s="17" t="s">
        <v>85</v>
      </c>
      <c r="BK1002" s="149">
        <f>ROUND(I1002*H1002,2)</f>
        <v>0</v>
      </c>
      <c r="BL1002" s="17" t="s">
        <v>371</v>
      </c>
      <c r="BM1002" s="148" t="s">
        <v>1726</v>
      </c>
    </row>
    <row r="1003" spans="2:65" s="12" customFormat="1" ht="11.25">
      <c r="B1003" s="157"/>
      <c r="D1003" s="150" t="s">
        <v>292</v>
      </c>
      <c r="E1003" s="158" t="s">
        <v>1</v>
      </c>
      <c r="F1003" s="159" t="s">
        <v>1727</v>
      </c>
      <c r="H1003" s="160">
        <v>7.4020000000000001</v>
      </c>
      <c r="I1003" s="161"/>
      <c r="L1003" s="157"/>
      <c r="M1003" s="162"/>
      <c r="T1003" s="163"/>
      <c r="AT1003" s="158" t="s">
        <v>292</v>
      </c>
      <c r="AU1003" s="158" t="s">
        <v>87</v>
      </c>
      <c r="AV1003" s="12" t="s">
        <v>87</v>
      </c>
      <c r="AW1003" s="12" t="s">
        <v>32</v>
      </c>
      <c r="AX1003" s="12" t="s">
        <v>85</v>
      </c>
      <c r="AY1003" s="158" t="s">
        <v>187</v>
      </c>
    </row>
    <row r="1004" spans="2:65" s="1" customFormat="1" ht="33" customHeight="1">
      <c r="B1004" s="136"/>
      <c r="C1004" s="137" t="s">
        <v>1728</v>
      </c>
      <c r="D1004" s="137" t="s">
        <v>190</v>
      </c>
      <c r="E1004" s="138" t="s">
        <v>1729</v>
      </c>
      <c r="F1004" s="139" t="s">
        <v>1730</v>
      </c>
      <c r="G1004" s="140" t="s">
        <v>286</v>
      </c>
      <c r="H1004" s="141">
        <v>285.89999999999998</v>
      </c>
      <c r="I1004" s="142"/>
      <c r="J1004" s="143">
        <f>ROUND(I1004*H1004,2)</f>
        <v>0</v>
      </c>
      <c r="K1004" s="139" t="s">
        <v>1</v>
      </c>
      <c r="L1004" s="32"/>
      <c r="M1004" s="144" t="s">
        <v>1</v>
      </c>
      <c r="N1004" s="145" t="s">
        <v>42</v>
      </c>
      <c r="P1004" s="146">
        <f>O1004*H1004</f>
        <v>0</v>
      </c>
      <c r="Q1004" s="146">
        <v>2.7999999999999998E-4</v>
      </c>
      <c r="R1004" s="146">
        <f>Q1004*H1004</f>
        <v>8.0051999999999984E-2</v>
      </c>
      <c r="S1004" s="146">
        <v>0</v>
      </c>
      <c r="T1004" s="147">
        <f>S1004*H1004</f>
        <v>0</v>
      </c>
      <c r="AR1004" s="148" t="s">
        <v>371</v>
      </c>
      <c r="AT1004" s="148" t="s">
        <v>190</v>
      </c>
      <c r="AU1004" s="148" t="s">
        <v>87</v>
      </c>
      <c r="AY1004" s="17" t="s">
        <v>187</v>
      </c>
      <c r="BE1004" s="149">
        <f>IF(N1004="základní",J1004,0)</f>
        <v>0</v>
      </c>
      <c r="BF1004" s="149">
        <f>IF(N1004="snížená",J1004,0)</f>
        <v>0</v>
      </c>
      <c r="BG1004" s="149">
        <f>IF(N1004="zákl. přenesená",J1004,0)</f>
        <v>0</v>
      </c>
      <c r="BH1004" s="149">
        <f>IF(N1004="sníž. přenesená",J1004,0)</f>
        <v>0</v>
      </c>
      <c r="BI1004" s="149">
        <f>IF(N1004="nulová",J1004,0)</f>
        <v>0</v>
      </c>
      <c r="BJ1004" s="17" t="s">
        <v>85</v>
      </c>
      <c r="BK1004" s="149">
        <f>ROUND(I1004*H1004,2)</f>
        <v>0</v>
      </c>
      <c r="BL1004" s="17" t="s">
        <v>371</v>
      </c>
      <c r="BM1004" s="148" t="s">
        <v>1731</v>
      </c>
    </row>
    <row r="1005" spans="2:65" s="1" customFormat="1" ht="39">
      <c r="B1005" s="32"/>
      <c r="D1005" s="150" t="s">
        <v>197</v>
      </c>
      <c r="F1005" s="151" t="s">
        <v>1732</v>
      </c>
      <c r="I1005" s="152"/>
      <c r="L1005" s="32"/>
      <c r="M1005" s="153"/>
      <c r="T1005" s="56"/>
      <c r="AT1005" s="17" t="s">
        <v>197</v>
      </c>
      <c r="AU1005" s="17" t="s">
        <v>87</v>
      </c>
    </row>
    <row r="1006" spans="2:65" s="12" customFormat="1" ht="11.25">
      <c r="B1006" s="157"/>
      <c r="D1006" s="150" t="s">
        <v>292</v>
      </c>
      <c r="E1006" s="158" t="s">
        <v>1</v>
      </c>
      <c r="F1006" s="159" t="s">
        <v>1733</v>
      </c>
      <c r="H1006" s="160">
        <v>285.89999999999998</v>
      </c>
      <c r="I1006" s="161"/>
      <c r="L1006" s="157"/>
      <c r="M1006" s="162"/>
      <c r="T1006" s="163"/>
      <c r="AT1006" s="158" t="s">
        <v>292</v>
      </c>
      <c r="AU1006" s="158" t="s">
        <v>87</v>
      </c>
      <c r="AV1006" s="12" t="s">
        <v>87</v>
      </c>
      <c r="AW1006" s="12" t="s">
        <v>32</v>
      </c>
      <c r="AX1006" s="12" t="s">
        <v>85</v>
      </c>
      <c r="AY1006" s="158" t="s">
        <v>187</v>
      </c>
    </row>
    <row r="1007" spans="2:65" s="1" customFormat="1" ht="24.2" customHeight="1">
      <c r="B1007" s="136"/>
      <c r="C1007" s="184" t="s">
        <v>1734</v>
      </c>
      <c r="D1007" s="184" t="s">
        <v>377</v>
      </c>
      <c r="E1007" s="185" t="s">
        <v>1735</v>
      </c>
      <c r="F1007" s="186" t="s">
        <v>1736</v>
      </c>
      <c r="G1007" s="187" t="s">
        <v>286</v>
      </c>
      <c r="H1007" s="188">
        <v>328.78500000000003</v>
      </c>
      <c r="I1007" s="189"/>
      <c r="J1007" s="190">
        <f>ROUND(I1007*H1007,2)</f>
        <v>0</v>
      </c>
      <c r="K1007" s="186" t="s">
        <v>194</v>
      </c>
      <c r="L1007" s="191"/>
      <c r="M1007" s="192" t="s">
        <v>1</v>
      </c>
      <c r="N1007" s="193" t="s">
        <v>42</v>
      </c>
      <c r="P1007" s="146">
        <f>O1007*H1007</f>
        <v>0</v>
      </c>
      <c r="Q1007" s="146">
        <v>1.9E-3</v>
      </c>
      <c r="R1007" s="146">
        <f>Q1007*H1007</f>
        <v>0.62469150000000007</v>
      </c>
      <c r="S1007" s="146">
        <v>0</v>
      </c>
      <c r="T1007" s="147">
        <f>S1007*H1007</f>
        <v>0</v>
      </c>
      <c r="AR1007" s="148" t="s">
        <v>450</v>
      </c>
      <c r="AT1007" s="148" t="s">
        <v>377</v>
      </c>
      <c r="AU1007" s="148" t="s">
        <v>87</v>
      </c>
      <c r="AY1007" s="17" t="s">
        <v>187</v>
      </c>
      <c r="BE1007" s="149">
        <f>IF(N1007="základní",J1007,0)</f>
        <v>0</v>
      </c>
      <c r="BF1007" s="149">
        <f>IF(N1007="snížená",J1007,0)</f>
        <v>0</v>
      </c>
      <c r="BG1007" s="149">
        <f>IF(N1007="zákl. přenesená",J1007,0)</f>
        <v>0</v>
      </c>
      <c r="BH1007" s="149">
        <f>IF(N1007="sníž. přenesená",J1007,0)</f>
        <v>0</v>
      </c>
      <c r="BI1007" s="149">
        <f>IF(N1007="nulová",J1007,0)</f>
        <v>0</v>
      </c>
      <c r="BJ1007" s="17" t="s">
        <v>85</v>
      </c>
      <c r="BK1007" s="149">
        <f>ROUND(I1007*H1007,2)</f>
        <v>0</v>
      </c>
      <c r="BL1007" s="17" t="s">
        <v>371</v>
      </c>
      <c r="BM1007" s="148" t="s">
        <v>1737</v>
      </c>
    </row>
    <row r="1008" spans="2:65" s="12" customFormat="1" ht="11.25">
      <c r="B1008" s="157"/>
      <c r="D1008" s="150" t="s">
        <v>292</v>
      </c>
      <c r="E1008" s="158" t="s">
        <v>1</v>
      </c>
      <c r="F1008" s="159" t="s">
        <v>1738</v>
      </c>
      <c r="H1008" s="160">
        <v>328.78500000000003</v>
      </c>
      <c r="I1008" s="161"/>
      <c r="L1008" s="157"/>
      <c r="M1008" s="162"/>
      <c r="T1008" s="163"/>
      <c r="AT1008" s="158" t="s">
        <v>292</v>
      </c>
      <c r="AU1008" s="158" t="s">
        <v>87</v>
      </c>
      <c r="AV1008" s="12" t="s">
        <v>87</v>
      </c>
      <c r="AW1008" s="12" t="s">
        <v>32</v>
      </c>
      <c r="AX1008" s="12" t="s">
        <v>85</v>
      </c>
      <c r="AY1008" s="158" t="s">
        <v>187</v>
      </c>
    </row>
    <row r="1009" spans="2:65" s="1" customFormat="1" ht="21.75" customHeight="1">
      <c r="B1009" s="136"/>
      <c r="C1009" s="137" t="s">
        <v>1739</v>
      </c>
      <c r="D1009" s="137" t="s">
        <v>190</v>
      </c>
      <c r="E1009" s="138" t="s">
        <v>1740</v>
      </c>
      <c r="F1009" s="139" t="s">
        <v>1741</v>
      </c>
      <c r="G1009" s="140" t="s">
        <v>660</v>
      </c>
      <c r="H1009" s="141">
        <v>7</v>
      </c>
      <c r="I1009" s="142"/>
      <c r="J1009" s="143">
        <f>ROUND(I1009*H1009,2)</f>
        <v>0</v>
      </c>
      <c r="K1009" s="139" t="s">
        <v>194</v>
      </c>
      <c r="L1009" s="32"/>
      <c r="M1009" s="144" t="s">
        <v>1</v>
      </c>
      <c r="N1009" s="145" t="s">
        <v>42</v>
      </c>
      <c r="P1009" s="146">
        <f>O1009*H1009</f>
        <v>0</v>
      </c>
      <c r="Q1009" s="146">
        <v>6.9999999999999994E-5</v>
      </c>
      <c r="R1009" s="146">
        <f>Q1009*H1009</f>
        <v>4.8999999999999998E-4</v>
      </c>
      <c r="S1009" s="146">
        <v>0</v>
      </c>
      <c r="T1009" s="147">
        <f>S1009*H1009</f>
        <v>0</v>
      </c>
      <c r="AR1009" s="148" t="s">
        <v>371</v>
      </c>
      <c r="AT1009" s="148" t="s">
        <v>190</v>
      </c>
      <c r="AU1009" s="148" t="s">
        <v>87</v>
      </c>
      <c r="AY1009" s="17" t="s">
        <v>187</v>
      </c>
      <c r="BE1009" s="149">
        <f>IF(N1009="základní",J1009,0)</f>
        <v>0</v>
      </c>
      <c r="BF1009" s="149">
        <f>IF(N1009="snížená",J1009,0)</f>
        <v>0</v>
      </c>
      <c r="BG1009" s="149">
        <f>IF(N1009="zákl. přenesená",J1009,0)</f>
        <v>0</v>
      </c>
      <c r="BH1009" s="149">
        <f>IF(N1009="sníž. přenesená",J1009,0)</f>
        <v>0</v>
      </c>
      <c r="BI1009" s="149">
        <f>IF(N1009="nulová",J1009,0)</f>
        <v>0</v>
      </c>
      <c r="BJ1009" s="17" t="s">
        <v>85</v>
      </c>
      <c r="BK1009" s="149">
        <f>ROUND(I1009*H1009,2)</f>
        <v>0</v>
      </c>
      <c r="BL1009" s="17" t="s">
        <v>371</v>
      </c>
      <c r="BM1009" s="148" t="s">
        <v>1742</v>
      </c>
    </row>
    <row r="1010" spans="2:65" s="12" customFormat="1" ht="11.25">
      <c r="B1010" s="157"/>
      <c r="D1010" s="150" t="s">
        <v>292</v>
      </c>
      <c r="E1010" s="158" t="s">
        <v>1</v>
      </c>
      <c r="F1010" s="159" t="s">
        <v>1743</v>
      </c>
      <c r="H1010" s="160">
        <v>2</v>
      </c>
      <c r="I1010" s="161"/>
      <c r="L1010" s="157"/>
      <c r="M1010" s="162"/>
      <c r="T1010" s="163"/>
      <c r="AT1010" s="158" t="s">
        <v>292</v>
      </c>
      <c r="AU1010" s="158" t="s">
        <v>87</v>
      </c>
      <c r="AV1010" s="12" t="s">
        <v>87</v>
      </c>
      <c r="AW1010" s="12" t="s">
        <v>32</v>
      </c>
      <c r="AX1010" s="12" t="s">
        <v>77</v>
      </c>
      <c r="AY1010" s="158" t="s">
        <v>187</v>
      </c>
    </row>
    <row r="1011" spans="2:65" s="12" customFormat="1" ht="11.25">
      <c r="B1011" s="157"/>
      <c r="D1011" s="150" t="s">
        <v>292</v>
      </c>
      <c r="E1011" s="158" t="s">
        <v>1</v>
      </c>
      <c r="F1011" s="159" t="s">
        <v>1744</v>
      </c>
      <c r="H1011" s="160">
        <v>1</v>
      </c>
      <c r="I1011" s="161"/>
      <c r="L1011" s="157"/>
      <c r="M1011" s="162"/>
      <c r="T1011" s="163"/>
      <c r="AT1011" s="158" t="s">
        <v>292</v>
      </c>
      <c r="AU1011" s="158" t="s">
        <v>87</v>
      </c>
      <c r="AV1011" s="12" t="s">
        <v>87</v>
      </c>
      <c r="AW1011" s="12" t="s">
        <v>32</v>
      </c>
      <c r="AX1011" s="12" t="s">
        <v>77</v>
      </c>
      <c r="AY1011" s="158" t="s">
        <v>187</v>
      </c>
    </row>
    <row r="1012" spans="2:65" s="12" customFormat="1" ht="11.25">
      <c r="B1012" s="157"/>
      <c r="D1012" s="150" t="s">
        <v>292</v>
      </c>
      <c r="E1012" s="158" t="s">
        <v>1</v>
      </c>
      <c r="F1012" s="159" t="s">
        <v>1745</v>
      </c>
      <c r="H1012" s="160">
        <v>3</v>
      </c>
      <c r="I1012" s="161"/>
      <c r="L1012" s="157"/>
      <c r="M1012" s="162"/>
      <c r="T1012" s="163"/>
      <c r="AT1012" s="158" t="s">
        <v>292</v>
      </c>
      <c r="AU1012" s="158" t="s">
        <v>87</v>
      </c>
      <c r="AV1012" s="12" t="s">
        <v>87</v>
      </c>
      <c r="AW1012" s="12" t="s">
        <v>32</v>
      </c>
      <c r="AX1012" s="12" t="s">
        <v>77</v>
      </c>
      <c r="AY1012" s="158" t="s">
        <v>187</v>
      </c>
    </row>
    <row r="1013" spans="2:65" s="12" customFormat="1" ht="11.25">
      <c r="B1013" s="157"/>
      <c r="D1013" s="150" t="s">
        <v>292</v>
      </c>
      <c r="E1013" s="158" t="s">
        <v>1</v>
      </c>
      <c r="F1013" s="159" t="s">
        <v>1746</v>
      </c>
      <c r="H1013" s="160">
        <v>1</v>
      </c>
      <c r="I1013" s="161"/>
      <c r="L1013" s="157"/>
      <c r="M1013" s="162"/>
      <c r="T1013" s="163"/>
      <c r="AT1013" s="158" t="s">
        <v>292</v>
      </c>
      <c r="AU1013" s="158" t="s">
        <v>87</v>
      </c>
      <c r="AV1013" s="12" t="s">
        <v>87</v>
      </c>
      <c r="AW1013" s="12" t="s">
        <v>32</v>
      </c>
      <c r="AX1013" s="12" t="s">
        <v>77</v>
      </c>
      <c r="AY1013" s="158" t="s">
        <v>187</v>
      </c>
    </row>
    <row r="1014" spans="2:65" s="13" customFormat="1" ht="11.25">
      <c r="B1014" s="164"/>
      <c r="D1014" s="150" t="s">
        <v>292</v>
      </c>
      <c r="E1014" s="165" t="s">
        <v>1</v>
      </c>
      <c r="F1014" s="166" t="s">
        <v>296</v>
      </c>
      <c r="H1014" s="167">
        <v>7</v>
      </c>
      <c r="I1014" s="168"/>
      <c r="L1014" s="164"/>
      <c r="M1014" s="169"/>
      <c r="T1014" s="170"/>
      <c r="AT1014" s="165" t="s">
        <v>292</v>
      </c>
      <c r="AU1014" s="165" t="s">
        <v>87</v>
      </c>
      <c r="AV1014" s="13" t="s">
        <v>207</v>
      </c>
      <c r="AW1014" s="13" t="s">
        <v>32</v>
      </c>
      <c r="AX1014" s="13" t="s">
        <v>85</v>
      </c>
      <c r="AY1014" s="165" t="s">
        <v>187</v>
      </c>
    </row>
    <row r="1015" spans="2:65" s="1" customFormat="1" ht="24.2" customHeight="1">
      <c r="B1015" s="136"/>
      <c r="C1015" s="184" t="s">
        <v>1747</v>
      </c>
      <c r="D1015" s="184" t="s">
        <v>377</v>
      </c>
      <c r="E1015" s="185" t="s">
        <v>1748</v>
      </c>
      <c r="F1015" s="186" t="s">
        <v>1749</v>
      </c>
      <c r="G1015" s="187" t="s">
        <v>660</v>
      </c>
      <c r="H1015" s="188">
        <v>2</v>
      </c>
      <c r="I1015" s="189"/>
      <c r="J1015" s="190">
        <f>ROUND(I1015*H1015,2)</f>
        <v>0</v>
      </c>
      <c r="K1015" s="186" t="s">
        <v>1</v>
      </c>
      <c r="L1015" s="191"/>
      <c r="M1015" s="192" t="s">
        <v>1</v>
      </c>
      <c r="N1015" s="193" t="s">
        <v>42</v>
      </c>
      <c r="P1015" s="146">
        <f>O1015*H1015</f>
        <v>0</v>
      </c>
      <c r="Q1015" s="146">
        <v>0</v>
      </c>
      <c r="R1015" s="146">
        <f>Q1015*H1015</f>
        <v>0</v>
      </c>
      <c r="S1015" s="146">
        <v>0</v>
      </c>
      <c r="T1015" s="147">
        <f>S1015*H1015</f>
        <v>0</v>
      </c>
      <c r="AR1015" s="148" t="s">
        <v>450</v>
      </c>
      <c r="AT1015" s="148" t="s">
        <v>377</v>
      </c>
      <c r="AU1015" s="148" t="s">
        <v>87</v>
      </c>
      <c r="AY1015" s="17" t="s">
        <v>187</v>
      </c>
      <c r="BE1015" s="149">
        <f>IF(N1015="základní",J1015,0)</f>
        <v>0</v>
      </c>
      <c r="BF1015" s="149">
        <f>IF(N1015="snížená",J1015,0)</f>
        <v>0</v>
      </c>
      <c r="BG1015" s="149">
        <f>IF(N1015="zákl. přenesená",J1015,0)</f>
        <v>0</v>
      </c>
      <c r="BH1015" s="149">
        <f>IF(N1015="sníž. přenesená",J1015,0)</f>
        <v>0</v>
      </c>
      <c r="BI1015" s="149">
        <f>IF(N1015="nulová",J1015,0)</f>
        <v>0</v>
      </c>
      <c r="BJ1015" s="17" t="s">
        <v>85</v>
      </c>
      <c r="BK1015" s="149">
        <f>ROUND(I1015*H1015,2)</f>
        <v>0</v>
      </c>
      <c r="BL1015" s="17" t="s">
        <v>371</v>
      </c>
      <c r="BM1015" s="148" t="s">
        <v>1750</v>
      </c>
    </row>
    <row r="1016" spans="2:65" s="1" customFormat="1" ht="37.9" customHeight="1">
      <c r="B1016" s="136"/>
      <c r="C1016" s="184" t="s">
        <v>1751</v>
      </c>
      <c r="D1016" s="184" t="s">
        <v>377</v>
      </c>
      <c r="E1016" s="185" t="s">
        <v>1752</v>
      </c>
      <c r="F1016" s="186" t="s">
        <v>1753</v>
      </c>
      <c r="G1016" s="187" t="s">
        <v>660</v>
      </c>
      <c r="H1016" s="188">
        <v>1</v>
      </c>
      <c r="I1016" s="189"/>
      <c r="J1016" s="190">
        <f>ROUND(I1016*H1016,2)</f>
        <v>0</v>
      </c>
      <c r="K1016" s="186" t="s">
        <v>1</v>
      </c>
      <c r="L1016" s="191"/>
      <c r="M1016" s="192" t="s">
        <v>1</v>
      </c>
      <c r="N1016" s="193" t="s">
        <v>42</v>
      </c>
      <c r="P1016" s="146">
        <f>O1016*H1016</f>
        <v>0</v>
      </c>
      <c r="Q1016" s="146">
        <v>0</v>
      </c>
      <c r="R1016" s="146">
        <f>Q1016*H1016</f>
        <v>0</v>
      </c>
      <c r="S1016" s="146">
        <v>0</v>
      </c>
      <c r="T1016" s="147">
        <f>S1016*H1016</f>
        <v>0</v>
      </c>
      <c r="AR1016" s="148" t="s">
        <v>450</v>
      </c>
      <c r="AT1016" s="148" t="s">
        <v>377</v>
      </c>
      <c r="AU1016" s="148" t="s">
        <v>87</v>
      </c>
      <c r="AY1016" s="17" t="s">
        <v>187</v>
      </c>
      <c r="BE1016" s="149">
        <f>IF(N1016="základní",J1016,0)</f>
        <v>0</v>
      </c>
      <c r="BF1016" s="149">
        <f>IF(N1016="snížená",J1016,0)</f>
        <v>0</v>
      </c>
      <c r="BG1016" s="149">
        <f>IF(N1016="zákl. přenesená",J1016,0)</f>
        <v>0</v>
      </c>
      <c r="BH1016" s="149">
        <f>IF(N1016="sníž. přenesená",J1016,0)</f>
        <v>0</v>
      </c>
      <c r="BI1016" s="149">
        <f>IF(N1016="nulová",J1016,0)</f>
        <v>0</v>
      </c>
      <c r="BJ1016" s="17" t="s">
        <v>85</v>
      </c>
      <c r="BK1016" s="149">
        <f>ROUND(I1016*H1016,2)</f>
        <v>0</v>
      </c>
      <c r="BL1016" s="17" t="s">
        <v>371</v>
      </c>
      <c r="BM1016" s="148" t="s">
        <v>1754</v>
      </c>
    </row>
    <row r="1017" spans="2:65" s="1" customFormat="1" ht="24.2" customHeight="1">
      <c r="B1017" s="136"/>
      <c r="C1017" s="184" t="s">
        <v>1755</v>
      </c>
      <c r="D1017" s="184" t="s">
        <v>377</v>
      </c>
      <c r="E1017" s="185" t="s">
        <v>1756</v>
      </c>
      <c r="F1017" s="186" t="s">
        <v>1757</v>
      </c>
      <c r="G1017" s="187" t="s">
        <v>660</v>
      </c>
      <c r="H1017" s="188">
        <v>3</v>
      </c>
      <c r="I1017" s="189"/>
      <c r="J1017" s="190">
        <f>ROUND(I1017*H1017,2)</f>
        <v>0</v>
      </c>
      <c r="K1017" s="186" t="s">
        <v>1</v>
      </c>
      <c r="L1017" s="191"/>
      <c r="M1017" s="192" t="s">
        <v>1</v>
      </c>
      <c r="N1017" s="193" t="s">
        <v>42</v>
      </c>
      <c r="P1017" s="146">
        <f>O1017*H1017</f>
        <v>0</v>
      </c>
      <c r="Q1017" s="146">
        <v>0</v>
      </c>
      <c r="R1017" s="146">
        <f>Q1017*H1017</f>
        <v>0</v>
      </c>
      <c r="S1017" s="146">
        <v>0</v>
      </c>
      <c r="T1017" s="147">
        <f>S1017*H1017</f>
        <v>0</v>
      </c>
      <c r="AR1017" s="148" t="s">
        <v>450</v>
      </c>
      <c r="AT1017" s="148" t="s">
        <v>377</v>
      </c>
      <c r="AU1017" s="148" t="s">
        <v>87</v>
      </c>
      <c r="AY1017" s="17" t="s">
        <v>187</v>
      </c>
      <c r="BE1017" s="149">
        <f>IF(N1017="základní",J1017,0)</f>
        <v>0</v>
      </c>
      <c r="BF1017" s="149">
        <f>IF(N1017="snížená",J1017,0)</f>
        <v>0</v>
      </c>
      <c r="BG1017" s="149">
        <f>IF(N1017="zákl. přenesená",J1017,0)</f>
        <v>0</v>
      </c>
      <c r="BH1017" s="149">
        <f>IF(N1017="sníž. přenesená",J1017,0)</f>
        <v>0</v>
      </c>
      <c r="BI1017" s="149">
        <f>IF(N1017="nulová",J1017,0)</f>
        <v>0</v>
      </c>
      <c r="BJ1017" s="17" t="s">
        <v>85</v>
      </c>
      <c r="BK1017" s="149">
        <f>ROUND(I1017*H1017,2)</f>
        <v>0</v>
      </c>
      <c r="BL1017" s="17" t="s">
        <v>371</v>
      </c>
      <c r="BM1017" s="148" t="s">
        <v>1758</v>
      </c>
    </row>
    <row r="1018" spans="2:65" s="12" customFormat="1" ht="11.25">
      <c r="B1018" s="157"/>
      <c r="D1018" s="150" t="s">
        <v>292</v>
      </c>
      <c r="E1018" s="158" t="s">
        <v>1</v>
      </c>
      <c r="F1018" s="159" t="s">
        <v>1759</v>
      </c>
      <c r="H1018" s="160">
        <v>1</v>
      </c>
      <c r="I1018" s="161"/>
      <c r="L1018" s="157"/>
      <c r="M1018" s="162"/>
      <c r="T1018" s="163"/>
      <c r="AT1018" s="158" t="s">
        <v>292</v>
      </c>
      <c r="AU1018" s="158" t="s">
        <v>87</v>
      </c>
      <c r="AV1018" s="12" t="s">
        <v>87</v>
      </c>
      <c r="AW1018" s="12" t="s">
        <v>32</v>
      </c>
      <c r="AX1018" s="12" t="s">
        <v>77</v>
      </c>
      <c r="AY1018" s="158" t="s">
        <v>187</v>
      </c>
    </row>
    <row r="1019" spans="2:65" s="12" customFormat="1" ht="11.25">
      <c r="B1019" s="157"/>
      <c r="D1019" s="150" t="s">
        <v>292</v>
      </c>
      <c r="E1019" s="158" t="s">
        <v>1</v>
      </c>
      <c r="F1019" s="159" t="s">
        <v>1760</v>
      </c>
      <c r="H1019" s="160">
        <v>2</v>
      </c>
      <c r="I1019" s="161"/>
      <c r="L1019" s="157"/>
      <c r="M1019" s="162"/>
      <c r="T1019" s="163"/>
      <c r="AT1019" s="158" t="s">
        <v>292</v>
      </c>
      <c r="AU1019" s="158" t="s">
        <v>87</v>
      </c>
      <c r="AV1019" s="12" t="s">
        <v>87</v>
      </c>
      <c r="AW1019" s="12" t="s">
        <v>32</v>
      </c>
      <c r="AX1019" s="12" t="s">
        <v>77</v>
      </c>
      <c r="AY1019" s="158" t="s">
        <v>187</v>
      </c>
    </row>
    <row r="1020" spans="2:65" s="13" customFormat="1" ht="11.25">
      <c r="B1020" s="164"/>
      <c r="D1020" s="150" t="s">
        <v>292</v>
      </c>
      <c r="E1020" s="165" t="s">
        <v>1</v>
      </c>
      <c r="F1020" s="166" t="s">
        <v>296</v>
      </c>
      <c r="H1020" s="167">
        <v>3</v>
      </c>
      <c r="I1020" s="168"/>
      <c r="L1020" s="164"/>
      <c r="M1020" s="169"/>
      <c r="T1020" s="170"/>
      <c r="AT1020" s="165" t="s">
        <v>292</v>
      </c>
      <c r="AU1020" s="165" t="s">
        <v>87</v>
      </c>
      <c r="AV1020" s="13" t="s">
        <v>207</v>
      </c>
      <c r="AW1020" s="13" t="s">
        <v>32</v>
      </c>
      <c r="AX1020" s="13" t="s">
        <v>85</v>
      </c>
      <c r="AY1020" s="165" t="s">
        <v>187</v>
      </c>
    </row>
    <row r="1021" spans="2:65" s="1" customFormat="1" ht="24.2" customHeight="1">
      <c r="B1021" s="136"/>
      <c r="C1021" s="184" t="s">
        <v>1761</v>
      </c>
      <c r="D1021" s="184" t="s">
        <v>377</v>
      </c>
      <c r="E1021" s="185" t="s">
        <v>1762</v>
      </c>
      <c r="F1021" s="186" t="s">
        <v>1763</v>
      </c>
      <c r="G1021" s="187" t="s">
        <v>660</v>
      </c>
      <c r="H1021" s="188">
        <v>1</v>
      </c>
      <c r="I1021" s="189"/>
      <c r="J1021" s="190">
        <f>ROUND(I1021*H1021,2)</f>
        <v>0</v>
      </c>
      <c r="K1021" s="186" t="s">
        <v>1</v>
      </c>
      <c r="L1021" s="191"/>
      <c r="M1021" s="192" t="s">
        <v>1</v>
      </c>
      <c r="N1021" s="193" t="s">
        <v>42</v>
      </c>
      <c r="P1021" s="146">
        <f>O1021*H1021</f>
        <v>0</v>
      </c>
      <c r="Q1021" s="146">
        <v>0</v>
      </c>
      <c r="R1021" s="146">
        <f>Q1021*H1021</f>
        <v>0</v>
      </c>
      <c r="S1021" s="146">
        <v>0</v>
      </c>
      <c r="T1021" s="147">
        <f>S1021*H1021</f>
        <v>0</v>
      </c>
      <c r="AR1021" s="148" t="s">
        <v>450</v>
      </c>
      <c r="AT1021" s="148" t="s">
        <v>377</v>
      </c>
      <c r="AU1021" s="148" t="s">
        <v>87</v>
      </c>
      <c r="AY1021" s="17" t="s">
        <v>187</v>
      </c>
      <c r="BE1021" s="149">
        <f>IF(N1021="základní",J1021,0)</f>
        <v>0</v>
      </c>
      <c r="BF1021" s="149">
        <f>IF(N1021="snížená",J1021,0)</f>
        <v>0</v>
      </c>
      <c r="BG1021" s="149">
        <f>IF(N1021="zákl. přenesená",J1021,0)</f>
        <v>0</v>
      </c>
      <c r="BH1021" s="149">
        <f>IF(N1021="sníž. přenesená",J1021,0)</f>
        <v>0</v>
      </c>
      <c r="BI1021" s="149">
        <f>IF(N1021="nulová",J1021,0)</f>
        <v>0</v>
      </c>
      <c r="BJ1021" s="17" t="s">
        <v>85</v>
      </c>
      <c r="BK1021" s="149">
        <f>ROUND(I1021*H1021,2)</f>
        <v>0</v>
      </c>
      <c r="BL1021" s="17" t="s">
        <v>371</v>
      </c>
      <c r="BM1021" s="148" t="s">
        <v>1764</v>
      </c>
    </row>
    <row r="1022" spans="2:65" s="1" customFormat="1" ht="16.5" customHeight="1">
      <c r="B1022" s="136"/>
      <c r="C1022" s="137" t="s">
        <v>1765</v>
      </c>
      <c r="D1022" s="137" t="s">
        <v>190</v>
      </c>
      <c r="E1022" s="138" t="s">
        <v>1766</v>
      </c>
      <c r="F1022" s="139" t="s">
        <v>1767</v>
      </c>
      <c r="G1022" s="140" t="s">
        <v>660</v>
      </c>
      <c r="H1022" s="141">
        <v>11</v>
      </c>
      <c r="I1022" s="142"/>
      <c r="J1022" s="143">
        <f>ROUND(I1022*H1022,2)</f>
        <v>0</v>
      </c>
      <c r="K1022" s="139" t="s">
        <v>194</v>
      </c>
      <c r="L1022" s="32"/>
      <c r="M1022" s="144" t="s">
        <v>1</v>
      </c>
      <c r="N1022" s="145" t="s">
        <v>42</v>
      </c>
      <c r="P1022" s="146">
        <f>O1022*H1022</f>
        <v>0</v>
      </c>
      <c r="Q1022" s="146">
        <v>1E-4</v>
      </c>
      <c r="R1022" s="146">
        <f>Q1022*H1022</f>
        <v>1.1000000000000001E-3</v>
      </c>
      <c r="S1022" s="146">
        <v>0</v>
      </c>
      <c r="T1022" s="147">
        <f>S1022*H1022</f>
        <v>0</v>
      </c>
      <c r="AR1022" s="148" t="s">
        <v>371</v>
      </c>
      <c r="AT1022" s="148" t="s">
        <v>190</v>
      </c>
      <c r="AU1022" s="148" t="s">
        <v>87</v>
      </c>
      <c r="AY1022" s="17" t="s">
        <v>187</v>
      </c>
      <c r="BE1022" s="149">
        <f>IF(N1022="základní",J1022,0)</f>
        <v>0</v>
      </c>
      <c r="BF1022" s="149">
        <f>IF(N1022="snížená",J1022,0)</f>
        <v>0</v>
      </c>
      <c r="BG1022" s="149">
        <f>IF(N1022="zákl. přenesená",J1022,0)</f>
        <v>0</v>
      </c>
      <c r="BH1022" s="149">
        <f>IF(N1022="sníž. přenesená",J1022,0)</f>
        <v>0</v>
      </c>
      <c r="BI1022" s="149">
        <f>IF(N1022="nulová",J1022,0)</f>
        <v>0</v>
      </c>
      <c r="BJ1022" s="17" t="s">
        <v>85</v>
      </c>
      <c r="BK1022" s="149">
        <f>ROUND(I1022*H1022,2)</f>
        <v>0</v>
      </c>
      <c r="BL1022" s="17" t="s">
        <v>371</v>
      </c>
      <c r="BM1022" s="148" t="s">
        <v>1768</v>
      </c>
    </row>
    <row r="1023" spans="2:65" s="12" customFormat="1" ht="11.25">
      <c r="B1023" s="157"/>
      <c r="D1023" s="150" t="s">
        <v>292</v>
      </c>
      <c r="E1023" s="158" t="s">
        <v>1</v>
      </c>
      <c r="F1023" s="159" t="s">
        <v>1769</v>
      </c>
      <c r="H1023" s="160">
        <v>10</v>
      </c>
      <c r="I1023" s="161"/>
      <c r="L1023" s="157"/>
      <c r="M1023" s="162"/>
      <c r="T1023" s="163"/>
      <c r="AT1023" s="158" t="s">
        <v>292</v>
      </c>
      <c r="AU1023" s="158" t="s">
        <v>87</v>
      </c>
      <c r="AV1023" s="12" t="s">
        <v>87</v>
      </c>
      <c r="AW1023" s="12" t="s">
        <v>32</v>
      </c>
      <c r="AX1023" s="12" t="s">
        <v>77</v>
      </c>
      <c r="AY1023" s="158" t="s">
        <v>187</v>
      </c>
    </row>
    <row r="1024" spans="2:65" s="12" customFormat="1" ht="11.25">
      <c r="B1024" s="157"/>
      <c r="D1024" s="150" t="s">
        <v>292</v>
      </c>
      <c r="E1024" s="158" t="s">
        <v>1</v>
      </c>
      <c r="F1024" s="159" t="s">
        <v>1770</v>
      </c>
      <c r="H1024" s="160">
        <v>1</v>
      </c>
      <c r="I1024" s="161"/>
      <c r="L1024" s="157"/>
      <c r="M1024" s="162"/>
      <c r="T1024" s="163"/>
      <c r="AT1024" s="158" t="s">
        <v>292</v>
      </c>
      <c r="AU1024" s="158" t="s">
        <v>87</v>
      </c>
      <c r="AV1024" s="12" t="s">
        <v>87</v>
      </c>
      <c r="AW1024" s="12" t="s">
        <v>32</v>
      </c>
      <c r="AX1024" s="12" t="s">
        <v>77</v>
      </c>
      <c r="AY1024" s="158" t="s">
        <v>187</v>
      </c>
    </row>
    <row r="1025" spans="2:65" s="13" customFormat="1" ht="11.25">
      <c r="B1025" s="164"/>
      <c r="D1025" s="150" t="s">
        <v>292</v>
      </c>
      <c r="E1025" s="165" t="s">
        <v>1</v>
      </c>
      <c r="F1025" s="166" t="s">
        <v>296</v>
      </c>
      <c r="H1025" s="167">
        <v>11</v>
      </c>
      <c r="I1025" s="168"/>
      <c r="L1025" s="164"/>
      <c r="M1025" s="169"/>
      <c r="T1025" s="170"/>
      <c r="AT1025" s="165" t="s">
        <v>292</v>
      </c>
      <c r="AU1025" s="165" t="s">
        <v>87</v>
      </c>
      <c r="AV1025" s="13" t="s">
        <v>207</v>
      </c>
      <c r="AW1025" s="13" t="s">
        <v>32</v>
      </c>
      <c r="AX1025" s="13" t="s">
        <v>85</v>
      </c>
      <c r="AY1025" s="165" t="s">
        <v>187</v>
      </c>
    </row>
    <row r="1026" spans="2:65" s="1" customFormat="1" ht="24.2" customHeight="1">
      <c r="B1026" s="136"/>
      <c r="C1026" s="184" t="s">
        <v>1771</v>
      </c>
      <c r="D1026" s="184" t="s">
        <v>377</v>
      </c>
      <c r="E1026" s="185" t="s">
        <v>1772</v>
      </c>
      <c r="F1026" s="186" t="s">
        <v>1773</v>
      </c>
      <c r="G1026" s="187" t="s">
        <v>660</v>
      </c>
      <c r="H1026" s="188">
        <v>10</v>
      </c>
      <c r="I1026" s="189"/>
      <c r="J1026" s="190">
        <f>ROUND(I1026*H1026,2)</f>
        <v>0</v>
      </c>
      <c r="K1026" s="186" t="s">
        <v>1</v>
      </c>
      <c r="L1026" s="191"/>
      <c r="M1026" s="192" t="s">
        <v>1</v>
      </c>
      <c r="N1026" s="193" t="s">
        <v>42</v>
      </c>
      <c r="P1026" s="146">
        <f>O1026*H1026</f>
        <v>0</v>
      </c>
      <c r="Q1026" s="146">
        <v>0</v>
      </c>
      <c r="R1026" s="146">
        <f>Q1026*H1026</f>
        <v>0</v>
      </c>
      <c r="S1026" s="146">
        <v>0</v>
      </c>
      <c r="T1026" s="147">
        <f>S1026*H1026</f>
        <v>0</v>
      </c>
      <c r="AR1026" s="148" t="s">
        <v>450</v>
      </c>
      <c r="AT1026" s="148" t="s">
        <v>377</v>
      </c>
      <c r="AU1026" s="148" t="s">
        <v>87</v>
      </c>
      <c r="AY1026" s="17" t="s">
        <v>187</v>
      </c>
      <c r="BE1026" s="149">
        <f>IF(N1026="základní",J1026,0)</f>
        <v>0</v>
      </c>
      <c r="BF1026" s="149">
        <f>IF(N1026="snížená",J1026,0)</f>
        <v>0</v>
      </c>
      <c r="BG1026" s="149">
        <f>IF(N1026="zákl. přenesená",J1026,0)</f>
        <v>0</v>
      </c>
      <c r="BH1026" s="149">
        <f>IF(N1026="sníž. přenesená",J1026,0)</f>
        <v>0</v>
      </c>
      <c r="BI1026" s="149">
        <f>IF(N1026="nulová",J1026,0)</f>
        <v>0</v>
      </c>
      <c r="BJ1026" s="17" t="s">
        <v>85</v>
      </c>
      <c r="BK1026" s="149">
        <f>ROUND(I1026*H1026,2)</f>
        <v>0</v>
      </c>
      <c r="BL1026" s="17" t="s">
        <v>371</v>
      </c>
      <c r="BM1026" s="148" t="s">
        <v>1774</v>
      </c>
    </row>
    <row r="1027" spans="2:65" s="1" customFormat="1" ht="24.2" customHeight="1">
      <c r="B1027" s="136"/>
      <c r="C1027" s="184" t="s">
        <v>1775</v>
      </c>
      <c r="D1027" s="184" t="s">
        <v>377</v>
      </c>
      <c r="E1027" s="185" t="s">
        <v>1776</v>
      </c>
      <c r="F1027" s="186" t="s">
        <v>1777</v>
      </c>
      <c r="G1027" s="187" t="s">
        <v>660</v>
      </c>
      <c r="H1027" s="188">
        <v>1</v>
      </c>
      <c r="I1027" s="189"/>
      <c r="J1027" s="190">
        <f>ROUND(I1027*H1027,2)</f>
        <v>0</v>
      </c>
      <c r="K1027" s="186" t="s">
        <v>1</v>
      </c>
      <c r="L1027" s="191"/>
      <c r="M1027" s="192" t="s">
        <v>1</v>
      </c>
      <c r="N1027" s="193" t="s">
        <v>42</v>
      </c>
      <c r="P1027" s="146">
        <f>O1027*H1027</f>
        <v>0</v>
      </c>
      <c r="Q1027" s="146">
        <v>0</v>
      </c>
      <c r="R1027" s="146">
        <f>Q1027*H1027</f>
        <v>0</v>
      </c>
      <c r="S1027" s="146">
        <v>0</v>
      </c>
      <c r="T1027" s="147">
        <f>S1027*H1027</f>
        <v>0</v>
      </c>
      <c r="AR1027" s="148" t="s">
        <v>450</v>
      </c>
      <c r="AT1027" s="148" t="s">
        <v>377</v>
      </c>
      <c r="AU1027" s="148" t="s">
        <v>87</v>
      </c>
      <c r="AY1027" s="17" t="s">
        <v>187</v>
      </c>
      <c r="BE1027" s="149">
        <f>IF(N1027="základní",J1027,0)</f>
        <v>0</v>
      </c>
      <c r="BF1027" s="149">
        <f>IF(N1027="snížená",J1027,0)</f>
        <v>0</v>
      </c>
      <c r="BG1027" s="149">
        <f>IF(N1027="zákl. přenesená",J1027,0)</f>
        <v>0</v>
      </c>
      <c r="BH1027" s="149">
        <f>IF(N1027="sníž. přenesená",J1027,0)</f>
        <v>0</v>
      </c>
      <c r="BI1027" s="149">
        <f>IF(N1027="nulová",J1027,0)</f>
        <v>0</v>
      </c>
      <c r="BJ1027" s="17" t="s">
        <v>85</v>
      </c>
      <c r="BK1027" s="149">
        <f>ROUND(I1027*H1027,2)</f>
        <v>0</v>
      </c>
      <c r="BL1027" s="17" t="s">
        <v>371</v>
      </c>
      <c r="BM1027" s="148" t="s">
        <v>1778</v>
      </c>
    </row>
    <row r="1028" spans="2:65" s="1" customFormat="1" ht="24.2" customHeight="1">
      <c r="B1028" s="136"/>
      <c r="C1028" s="137" t="s">
        <v>1779</v>
      </c>
      <c r="D1028" s="137" t="s">
        <v>190</v>
      </c>
      <c r="E1028" s="138" t="s">
        <v>1780</v>
      </c>
      <c r="F1028" s="139" t="s">
        <v>1781</v>
      </c>
      <c r="G1028" s="140" t="s">
        <v>357</v>
      </c>
      <c r="H1028" s="141">
        <v>10.609</v>
      </c>
      <c r="I1028" s="142"/>
      <c r="J1028" s="143">
        <f>ROUND(I1028*H1028,2)</f>
        <v>0</v>
      </c>
      <c r="K1028" s="139" t="s">
        <v>194</v>
      </c>
      <c r="L1028" s="32"/>
      <c r="M1028" s="144" t="s">
        <v>1</v>
      </c>
      <c r="N1028" s="145" t="s">
        <v>42</v>
      </c>
      <c r="P1028" s="146">
        <f>O1028*H1028</f>
        <v>0</v>
      </c>
      <c r="Q1028" s="146">
        <v>0</v>
      </c>
      <c r="R1028" s="146">
        <f>Q1028*H1028</f>
        <v>0</v>
      </c>
      <c r="S1028" s="146">
        <v>0</v>
      </c>
      <c r="T1028" s="147">
        <f>S1028*H1028</f>
        <v>0</v>
      </c>
      <c r="AR1028" s="148" t="s">
        <v>371</v>
      </c>
      <c r="AT1028" s="148" t="s">
        <v>190</v>
      </c>
      <c r="AU1028" s="148" t="s">
        <v>87</v>
      </c>
      <c r="AY1028" s="17" t="s">
        <v>187</v>
      </c>
      <c r="BE1028" s="149">
        <f>IF(N1028="základní",J1028,0)</f>
        <v>0</v>
      </c>
      <c r="BF1028" s="149">
        <f>IF(N1028="snížená",J1028,0)</f>
        <v>0</v>
      </c>
      <c r="BG1028" s="149">
        <f>IF(N1028="zákl. přenesená",J1028,0)</f>
        <v>0</v>
      </c>
      <c r="BH1028" s="149">
        <f>IF(N1028="sníž. přenesená",J1028,0)</f>
        <v>0</v>
      </c>
      <c r="BI1028" s="149">
        <f>IF(N1028="nulová",J1028,0)</f>
        <v>0</v>
      </c>
      <c r="BJ1028" s="17" t="s">
        <v>85</v>
      </c>
      <c r="BK1028" s="149">
        <f>ROUND(I1028*H1028,2)</f>
        <v>0</v>
      </c>
      <c r="BL1028" s="17" t="s">
        <v>371</v>
      </c>
      <c r="BM1028" s="148" t="s">
        <v>1782</v>
      </c>
    </row>
    <row r="1029" spans="2:65" s="11" customFormat="1" ht="22.9" customHeight="1">
      <c r="B1029" s="124"/>
      <c r="D1029" s="125" t="s">
        <v>76</v>
      </c>
      <c r="E1029" s="134" t="s">
        <v>1783</v>
      </c>
      <c r="F1029" s="134" t="s">
        <v>1784</v>
      </c>
      <c r="I1029" s="127"/>
      <c r="J1029" s="135">
        <f>BK1029</f>
        <v>0</v>
      </c>
      <c r="L1029" s="124"/>
      <c r="M1029" s="129"/>
      <c r="P1029" s="130">
        <f>SUM(P1030:P1120)</f>
        <v>0</v>
      </c>
      <c r="R1029" s="130">
        <f>SUM(R1030:R1120)</f>
        <v>6.1628346999999977</v>
      </c>
      <c r="T1029" s="131">
        <f>SUM(T1030:T1120)</f>
        <v>0</v>
      </c>
      <c r="AR1029" s="125" t="s">
        <v>87</v>
      </c>
      <c r="AT1029" s="132" t="s">
        <v>76</v>
      </c>
      <c r="AU1029" s="132" t="s">
        <v>85</v>
      </c>
      <c r="AY1029" s="125" t="s">
        <v>187</v>
      </c>
      <c r="BK1029" s="133">
        <f>SUM(BK1030:BK1120)</f>
        <v>0</v>
      </c>
    </row>
    <row r="1030" spans="2:65" s="1" customFormat="1" ht="24.2" customHeight="1">
      <c r="B1030" s="136"/>
      <c r="C1030" s="137" t="s">
        <v>1785</v>
      </c>
      <c r="D1030" s="137" t="s">
        <v>190</v>
      </c>
      <c r="E1030" s="138" t="s">
        <v>1786</v>
      </c>
      <c r="F1030" s="139" t="s">
        <v>1787</v>
      </c>
      <c r="G1030" s="140" t="s">
        <v>286</v>
      </c>
      <c r="H1030" s="141">
        <v>2.8</v>
      </c>
      <c r="I1030" s="142"/>
      <c r="J1030" s="143">
        <f>ROUND(I1030*H1030,2)</f>
        <v>0</v>
      </c>
      <c r="K1030" s="139" t="s">
        <v>194</v>
      </c>
      <c r="L1030" s="32"/>
      <c r="M1030" s="144" t="s">
        <v>1</v>
      </c>
      <c r="N1030" s="145" t="s">
        <v>42</v>
      </c>
      <c r="P1030" s="146">
        <f>O1030*H1030</f>
        <v>0</v>
      </c>
      <c r="Q1030" s="146">
        <v>0</v>
      </c>
      <c r="R1030" s="146">
        <f>Q1030*H1030</f>
        <v>0</v>
      </c>
      <c r="S1030" s="146">
        <v>0</v>
      </c>
      <c r="T1030" s="147">
        <f>S1030*H1030</f>
        <v>0</v>
      </c>
      <c r="AR1030" s="148" t="s">
        <v>371</v>
      </c>
      <c r="AT1030" s="148" t="s">
        <v>190</v>
      </c>
      <c r="AU1030" s="148" t="s">
        <v>87</v>
      </c>
      <c r="AY1030" s="17" t="s">
        <v>187</v>
      </c>
      <c r="BE1030" s="149">
        <f>IF(N1030="základní",J1030,0)</f>
        <v>0</v>
      </c>
      <c r="BF1030" s="149">
        <f>IF(N1030="snížená",J1030,0)</f>
        <v>0</v>
      </c>
      <c r="BG1030" s="149">
        <f>IF(N1030="zákl. přenesená",J1030,0)</f>
        <v>0</v>
      </c>
      <c r="BH1030" s="149">
        <f>IF(N1030="sníž. přenesená",J1030,0)</f>
        <v>0</v>
      </c>
      <c r="BI1030" s="149">
        <f>IF(N1030="nulová",J1030,0)</f>
        <v>0</v>
      </c>
      <c r="BJ1030" s="17" t="s">
        <v>85</v>
      </c>
      <c r="BK1030" s="149">
        <f>ROUND(I1030*H1030,2)</f>
        <v>0</v>
      </c>
      <c r="BL1030" s="17" t="s">
        <v>371</v>
      </c>
      <c r="BM1030" s="148" t="s">
        <v>1788</v>
      </c>
    </row>
    <row r="1031" spans="2:65" s="12" customFormat="1" ht="11.25">
      <c r="B1031" s="157"/>
      <c r="D1031" s="150" t="s">
        <v>292</v>
      </c>
      <c r="E1031" s="158" t="s">
        <v>1</v>
      </c>
      <c r="F1031" s="159" t="s">
        <v>985</v>
      </c>
      <c r="H1031" s="160">
        <v>2.8</v>
      </c>
      <c r="I1031" s="161"/>
      <c r="L1031" s="157"/>
      <c r="M1031" s="162"/>
      <c r="T1031" s="163"/>
      <c r="AT1031" s="158" t="s">
        <v>292</v>
      </c>
      <c r="AU1031" s="158" t="s">
        <v>87</v>
      </c>
      <c r="AV1031" s="12" t="s">
        <v>87</v>
      </c>
      <c r="AW1031" s="12" t="s">
        <v>32</v>
      </c>
      <c r="AX1031" s="12" t="s">
        <v>77</v>
      </c>
      <c r="AY1031" s="158" t="s">
        <v>187</v>
      </c>
    </row>
    <row r="1032" spans="2:65" s="13" customFormat="1" ht="11.25">
      <c r="B1032" s="164"/>
      <c r="D1032" s="150" t="s">
        <v>292</v>
      </c>
      <c r="E1032" s="165" t="s">
        <v>1</v>
      </c>
      <c r="F1032" s="166" t="s">
        <v>296</v>
      </c>
      <c r="H1032" s="167">
        <v>2.8</v>
      </c>
      <c r="I1032" s="168"/>
      <c r="L1032" s="164"/>
      <c r="M1032" s="169"/>
      <c r="T1032" s="170"/>
      <c r="AT1032" s="165" t="s">
        <v>292</v>
      </c>
      <c r="AU1032" s="165" t="s">
        <v>87</v>
      </c>
      <c r="AV1032" s="13" t="s">
        <v>207</v>
      </c>
      <c r="AW1032" s="13" t="s">
        <v>32</v>
      </c>
      <c r="AX1032" s="13" t="s">
        <v>85</v>
      </c>
      <c r="AY1032" s="165" t="s">
        <v>187</v>
      </c>
    </row>
    <row r="1033" spans="2:65" s="1" customFormat="1" ht="24.2" customHeight="1">
      <c r="B1033" s="136"/>
      <c r="C1033" s="184" t="s">
        <v>1789</v>
      </c>
      <c r="D1033" s="184" t="s">
        <v>377</v>
      </c>
      <c r="E1033" s="185" t="s">
        <v>1790</v>
      </c>
      <c r="F1033" s="186" t="s">
        <v>1791</v>
      </c>
      <c r="G1033" s="187" t="s">
        <v>286</v>
      </c>
      <c r="H1033" s="188">
        <v>2.8839999999999999</v>
      </c>
      <c r="I1033" s="189"/>
      <c r="J1033" s="190">
        <f>ROUND(I1033*H1033,2)</f>
        <v>0</v>
      </c>
      <c r="K1033" s="186" t="s">
        <v>194</v>
      </c>
      <c r="L1033" s="191"/>
      <c r="M1033" s="192" t="s">
        <v>1</v>
      </c>
      <c r="N1033" s="193" t="s">
        <v>42</v>
      </c>
      <c r="P1033" s="146">
        <f>O1033*H1033</f>
        <v>0</v>
      </c>
      <c r="Q1033" s="146">
        <v>6.4999999999999997E-4</v>
      </c>
      <c r="R1033" s="146">
        <f>Q1033*H1033</f>
        <v>1.8745999999999999E-3</v>
      </c>
      <c r="S1033" s="146">
        <v>0</v>
      </c>
      <c r="T1033" s="147">
        <f>S1033*H1033</f>
        <v>0</v>
      </c>
      <c r="AR1033" s="148" t="s">
        <v>450</v>
      </c>
      <c r="AT1033" s="148" t="s">
        <v>377</v>
      </c>
      <c r="AU1033" s="148" t="s">
        <v>87</v>
      </c>
      <c r="AY1033" s="17" t="s">
        <v>187</v>
      </c>
      <c r="BE1033" s="149">
        <f>IF(N1033="základní",J1033,0)</f>
        <v>0</v>
      </c>
      <c r="BF1033" s="149">
        <f>IF(N1033="snížená",J1033,0)</f>
        <v>0</v>
      </c>
      <c r="BG1033" s="149">
        <f>IF(N1033="zákl. přenesená",J1033,0)</f>
        <v>0</v>
      </c>
      <c r="BH1033" s="149">
        <f>IF(N1033="sníž. přenesená",J1033,0)</f>
        <v>0</v>
      </c>
      <c r="BI1033" s="149">
        <f>IF(N1033="nulová",J1033,0)</f>
        <v>0</v>
      </c>
      <c r="BJ1033" s="17" t="s">
        <v>85</v>
      </c>
      <c r="BK1033" s="149">
        <f>ROUND(I1033*H1033,2)</f>
        <v>0</v>
      </c>
      <c r="BL1033" s="17" t="s">
        <v>371</v>
      </c>
      <c r="BM1033" s="148" t="s">
        <v>1792</v>
      </c>
    </row>
    <row r="1034" spans="2:65" s="1" customFormat="1" ht="19.5">
      <c r="B1034" s="32"/>
      <c r="D1034" s="150" t="s">
        <v>197</v>
      </c>
      <c r="F1034" s="151" t="s">
        <v>1793</v>
      </c>
      <c r="I1034" s="152"/>
      <c r="L1034" s="32"/>
      <c r="M1034" s="153"/>
      <c r="T1034" s="56"/>
      <c r="AT1034" s="17" t="s">
        <v>197</v>
      </c>
      <c r="AU1034" s="17" t="s">
        <v>87</v>
      </c>
    </row>
    <row r="1035" spans="2:65" s="12" customFormat="1" ht="11.25">
      <c r="B1035" s="157"/>
      <c r="D1035" s="150" t="s">
        <v>292</v>
      </c>
      <c r="E1035" s="158" t="s">
        <v>1</v>
      </c>
      <c r="F1035" s="159" t="s">
        <v>1794</v>
      </c>
      <c r="H1035" s="160">
        <v>2.8839999999999999</v>
      </c>
      <c r="I1035" s="161"/>
      <c r="L1035" s="157"/>
      <c r="M1035" s="162"/>
      <c r="T1035" s="163"/>
      <c r="AT1035" s="158" t="s">
        <v>292</v>
      </c>
      <c r="AU1035" s="158" t="s">
        <v>87</v>
      </c>
      <c r="AV1035" s="12" t="s">
        <v>87</v>
      </c>
      <c r="AW1035" s="12" t="s">
        <v>32</v>
      </c>
      <c r="AX1035" s="12" t="s">
        <v>85</v>
      </c>
      <c r="AY1035" s="158" t="s">
        <v>187</v>
      </c>
    </row>
    <row r="1036" spans="2:65" s="1" customFormat="1" ht="24.2" customHeight="1">
      <c r="B1036" s="136"/>
      <c r="C1036" s="137" t="s">
        <v>1795</v>
      </c>
      <c r="D1036" s="137" t="s">
        <v>190</v>
      </c>
      <c r="E1036" s="138" t="s">
        <v>1796</v>
      </c>
      <c r="F1036" s="139" t="s">
        <v>1797</v>
      </c>
      <c r="G1036" s="140" t="s">
        <v>286</v>
      </c>
      <c r="H1036" s="141">
        <v>168.5</v>
      </c>
      <c r="I1036" s="142"/>
      <c r="J1036" s="143">
        <f>ROUND(I1036*H1036,2)</f>
        <v>0</v>
      </c>
      <c r="K1036" s="139" t="s">
        <v>194</v>
      </c>
      <c r="L1036" s="32"/>
      <c r="M1036" s="144" t="s">
        <v>1</v>
      </c>
      <c r="N1036" s="145" t="s">
        <v>42</v>
      </c>
      <c r="P1036" s="146">
        <f>O1036*H1036</f>
        <v>0</v>
      </c>
      <c r="Q1036" s="146">
        <v>0</v>
      </c>
      <c r="R1036" s="146">
        <f>Q1036*H1036</f>
        <v>0</v>
      </c>
      <c r="S1036" s="146">
        <v>0</v>
      </c>
      <c r="T1036" s="147">
        <f>S1036*H1036</f>
        <v>0</v>
      </c>
      <c r="AR1036" s="148" t="s">
        <v>371</v>
      </c>
      <c r="AT1036" s="148" t="s">
        <v>190</v>
      </c>
      <c r="AU1036" s="148" t="s">
        <v>87</v>
      </c>
      <c r="AY1036" s="17" t="s">
        <v>187</v>
      </c>
      <c r="BE1036" s="149">
        <f>IF(N1036="základní",J1036,0)</f>
        <v>0</v>
      </c>
      <c r="BF1036" s="149">
        <f>IF(N1036="snížená",J1036,0)</f>
        <v>0</v>
      </c>
      <c r="BG1036" s="149">
        <f>IF(N1036="zákl. přenesená",J1036,0)</f>
        <v>0</v>
      </c>
      <c r="BH1036" s="149">
        <f>IF(N1036="sníž. přenesená",J1036,0)</f>
        <v>0</v>
      </c>
      <c r="BI1036" s="149">
        <f>IF(N1036="nulová",J1036,0)</f>
        <v>0</v>
      </c>
      <c r="BJ1036" s="17" t="s">
        <v>85</v>
      </c>
      <c r="BK1036" s="149">
        <f>ROUND(I1036*H1036,2)</f>
        <v>0</v>
      </c>
      <c r="BL1036" s="17" t="s">
        <v>371</v>
      </c>
      <c r="BM1036" s="148" t="s">
        <v>1798</v>
      </c>
    </row>
    <row r="1037" spans="2:65" s="12" customFormat="1" ht="11.25">
      <c r="B1037" s="157"/>
      <c r="D1037" s="150" t="s">
        <v>292</v>
      </c>
      <c r="E1037" s="158" t="s">
        <v>1</v>
      </c>
      <c r="F1037" s="159" t="s">
        <v>986</v>
      </c>
      <c r="H1037" s="160">
        <v>136.69999999999999</v>
      </c>
      <c r="I1037" s="161"/>
      <c r="L1037" s="157"/>
      <c r="M1037" s="162"/>
      <c r="T1037" s="163"/>
      <c r="AT1037" s="158" t="s">
        <v>292</v>
      </c>
      <c r="AU1037" s="158" t="s">
        <v>87</v>
      </c>
      <c r="AV1037" s="12" t="s">
        <v>87</v>
      </c>
      <c r="AW1037" s="12" t="s">
        <v>32</v>
      </c>
      <c r="AX1037" s="12" t="s">
        <v>77</v>
      </c>
      <c r="AY1037" s="158" t="s">
        <v>187</v>
      </c>
    </row>
    <row r="1038" spans="2:65" s="12" customFormat="1" ht="11.25">
      <c r="B1038" s="157"/>
      <c r="D1038" s="150" t="s">
        <v>292</v>
      </c>
      <c r="E1038" s="158" t="s">
        <v>1</v>
      </c>
      <c r="F1038" s="159" t="s">
        <v>987</v>
      </c>
      <c r="H1038" s="160">
        <v>17.7</v>
      </c>
      <c r="I1038" s="161"/>
      <c r="L1038" s="157"/>
      <c r="M1038" s="162"/>
      <c r="T1038" s="163"/>
      <c r="AT1038" s="158" t="s">
        <v>292</v>
      </c>
      <c r="AU1038" s="158" t="s">
        <v>87</v>
      </c>
      <c r="AV1038" s="12" t="s">
        <v>87</v>
      </c>
      <c r="AW1038" s="12" t="s">
        <v>32</v>
      </c>
      <c r="AX1038" s="12" t="s">
        <v>77</v>
      </c>
      <c r="AY1038" s="158" t="s">
        <v>187</v>
      </c>
    </row>
    <row r="1039" spans="2:65" s="12" customFormat="1" ht="11.25">
      <c r="B1039" s="157"/>
      <c r="D1039" s="150" t="s">
        <v>292</v>
      </c>
      <c r="E1039" s="158" t="s">
        <v>1</v>
      </c>
      <c r="F1039" s="159" t="s">
        <v>988</v>
      </c>
      <c r="H1039" s="160">
        <v>14.1</v>
      </c>
      <c r="I1039" s="161"/>
      <c r="L1039" s="157"/>
      <c r="M1039" s="162"/>
      <c r="T1039" s="163"/>
      <c r="AT1039" s="158" t="s">
        <v>292</v>
      </c>
      <c r="AU1039" s="158" t="s">
        <v>87</v>
      </c>
      <c r="AV1039" s="12" t="s">
        <v>87</v>
      </c>
      <c r="AW1039" s="12" t="s">
        <v>32</v>
      </c>
      <c r="AX1039" s="12" t="s">
        <v>77</v>
      </c>
      <c r="AY1039" s="158" t="s">
        <v>187</v>
      </c>
    </row>
    <row r="1040" spans="2:65" s="13" customFormat="1" ht="11.25">
      <c r="B1040" s="164"/>
      <c r="D1040" s="150" t="s">
        <v>292</v>
      </c>
      <c r="E1040" s="165" t="s">
        <v>1</v>
      </c>
      <c r="F1040" s="166" t="s">
        <v>296</v>
      </c>
      <c r="H1040" s="167">
        <v>168.5</v>
      </c>
      <c r="I1040" s="168"/>
      <c r="L1040" s="164"/>
      <c r="M1040" s="169"/>
      <c r="T1040" s="170"/>
      <c r="AT1040" s="165" t="s">
        <v>292</v>
      </c>
      <c r="AU1040" s="165" t="s">
        <v>87</v>
      </c>
      <c r="AV1040" s="13" t="s">
        <v>207</v>
      </c>
      <c r="AW1040" s="13" t="s">
        <v>32</v>
      </c>
      <c r="AX1040" s="13" t="s">
        <v>85</v>
      </c>
      <c r="AY1040" s="165" t="s">
        <v>187</v>
      </c>
    </row>
    <row r="1041" spans="2:65" s="1" customFormat="1" ht="24.2" customHeight="1">
      <c r="B1041" s="136"/>
      <c r="C1041" s="184" t="s">
        <v>1799</v>
      </c>
      <c r="D1041" s="184" t="s">
        <v>377</v>
      </c>
      <c r="E1041" s="185" t="s">
        <v>1800</v>
      </c>
      <c r="F1041" s="186" t="s">
        <v>1801</v>
      </c>
      <c r="G1041" s="187" t="s">
        <v>286</v>
      </c>
      <c r="H1041" s="188">
        <v>159.03200000000001</v>
      </c>
      <c r="I1041" s="189"/>
      <c r="J1041" s="190">
        <f>ROUND(I1041*H1041,2)</f>
        <v>0</v>
      </c>
      <c r="K1041" s="186" t="s">
        <v>194</v>
      </c>
      <c r="L1041" s="191"/>
      <c r="M1041" s="192" t="s">
        <v>1</v>
      </c>
      <c r="N1041" s="193" t="s">
        <v>42</v>
      </c>
      <c r="P1041" s="146">
        <f>O1041*H1041</f>
        <v>0</v>
      </c>
      <c r="Q1041" s="146">
        <v>4.0000000000000001E-3</v>
      </c>
      <c r="R1041" s="146">
        <f>Q1041*H1041</f>
        <v>0.63612800000000003</v>
      </c>
      <c r="S1041" s="146">
        <v>0</v>
      </c>
      <c r="T1041" s="147">
        <f>S1041*H1041</f>
        <v>0</v>
      </c>
      <c r="AR1041" s="148" t="s">
        <v>450</v>
      </c>
      <c r="AT1041" s="148" t="s">
        <v>377</v>
      </c>
      <c r="AU1041" s="148" t="s">
        <v>87</v>
      </c>
      <c r="AY1041" s="17" t="s">
        <v>187</v>
      </c>
      <c r="BE1041" s="149">
        <f>IF(N1041="základní",J1041,0)</f>
        <v>0</v>
      </c>
      <c r="BF1041" s="149">
        <f>IF(N1041="snížená",J1041,0)</f>
        <v>0</v>
      </c>
      <c r="BG1041" s="149">
        <f>IF(N1041="zákl. přenesená",J1041,0)</f>
        <v>0</v>
      </c>
      <c r="BH1041" s="149">
        <f>IF(N1041="sníž. přenesená",J1041,0)</f>
        <v>0</v>
      </c>
      <c r="BI1041" s="149">
        <f>IF(N1041="nulová",J1041,0)</f>
        <v>0</v>
      </c>
      <c r="BJ1041" s="17" t="s">
        <v>85</v>
      </c>
      <c r="BK1041" s="149">
        <f>ROUND(I1041*H1041,2)</f>
        <v>0</v>
      </c>
      <c r="BL1041" s="17" t="s">
        <v>371</v>
      </c>
      <c r="BM1041" s="148" t="s">
        <v>1802</v>
      </c>
    </row>
    <row r="1042" spans="2:65" s="12" customFormat="1" ht="11.25">
      <c r="B1042" s="157"/>
      <c r="D1042" s="150" t="s">
        <v>292</v>
      </c>
      <c r="E1042" s="158" t="s">
        <v>1</v>
      </c>
      <c r="F1042" s="159" t="s">
        <v>1803</v>
      </c>
      <c r="H1042" s="160">
        <v>140.80099999999999</v>
      </c>
      <c r="I1042" s="161"/>
      <c r="L1042" s="157"/>
      <c r="M1042" s="162"/>
      <c r="T1042" s="163"/>
      <c r="AT1042" s="158" t="s">
        <v>292</v>
      </c>
      <c r="AU1042" s="158" t="s">
        <v>87</v>
      </c>
      <c r="AV1042" s="12" t="s">
        <v>87</v>
      </c>
      <c r="AW1042" s="12" t="s">
        <v>32</v>
      </c>
      <c r="AX1042" s="12" t="s">
        <v>77</v>
      </c>
      <c r="AY1042" s="158" t="s">
        <v>187</v>
      </c>
    </row>
    <row r="1043" spans="2:65" s="12" customFormat="1" ht="11.25">
      <c r="B1043" s="157"/>
      <c r="D1043" s="150" t="s">
        <v>292</v>
      </c>
      <c r="E1043" s="158" t="s">
        <v>1</v>
      </c>
      <c r="F1043" s="159" t="s">
        <v>1804</v>
      </c>
      <c r="H1043" s="160">
        <v>18.231000000000002</v>
      </c>
      <c r="I1043" s="161"/>
      <c r="L1043" s="157"/>
      <c r="M1043" s="162"/>
      <c r="T1043" s="163"/>
      <c r="AT1043" s="158" t="s">
        <v>292</v>
      </c>
      <c r="AU1043" s="158" t="s">
        <v>87</v>
      </c>
      <c r="AV1043" s="12" t="s">
        <v>87</v>
      </c>
      <c r="AW1043" s="12" t="s">
        <v>32</v>
      </c>
      <c r="AX1043" s="12" t="s">
        <v>77</v>
      </c>
      <c r="AY1043" s="158" t="s">
        <v>187</v>
      </c>
    </row>
    <row r="1044" spans="2:65" s="13" customFormat="1" ht="11.25">
      <c r="B1044" s="164"/>
      <c r="D1044" s="150" t="s">
        <v>292</v>
      </c>
      <c r="E1044" s="165" t="s">
        <v>1</v>
      </c>
      <c r="F1044" s="166" t="s">
        <v>296</v>
      </c>
      <c r="H1044" s="167">
        <v>159.03200000000001</v>
      </c>
      <c r="I1044" s="168"/>
      <c r="L1044" s="164"/>
      <c r="M1044" s="169"/>
      <c r="T1044" s="170"/>
      <c r="AT1044" s="165" t="s">
        <v>292</v>
      </c>
      <c r="AU1044" s="165" t="s">
        <v>87</v>
      </c>
      <c r="AV1044" s="13" t="s">
        <v>207</v>
      </c>
      <c r="AW1044" s="13" t="s">
        <v>32</v>
      </c>
      <c r="AX1044" s="13" t="s">
        <v>85</v>
      </c>
      <c r="AY1044" s="165" t="s">
        <v>187</v>
      </c>
    </row>
    <row r="1045" spans="2:65" s="1" customFormat="1" ht="24.2" customHeight="1">
      <c r="B1045" s="136"/>
      <c r="C1045" s="184" t="s">
        <v>1805</v>
      </c>
      <c r="D1045" s="184" t="s">
        <v>377</v>
      </c>
      <c r="E1045" s="185" t="s">
        <v>1806</v>
      </c>
      <c r="F1045" s="186" t="s">
        <v>1807</v>
      </c>
      <c r="G1045" s="187" t="s">
        <v>286</v>
      </c>
      <c r="H1045" s="188">
        <v>159.03200000000001</v>
      </c>
      <c r="I1045" s="189"/>
      <c r="J1045" s="190">
        <f>ROUND(I1045*H1045,2)</f>
        <v>0</v>
      </c>
      <c r="K1045" s="186" t="s">
        <v>194</v>
      </c>
      <c r="L1045" s="191"/>
      <c r="M1045" s="192" t="s">
        <v>1</v>
      </c>
      <c r="N1045" s="193" t="s">
        <v>42</v>
      </c>
      <c r="P1045" s="146">
        <f>O1045*H1045</f>
        <v>0</v>
      </c>
      <c r="Q1045" s="146">
        <v>2E-3</v>
      </c>
      <c r="R1045" s="146">
        <f>Q1045*H1045</f>
        <v>0.31806400000000001</v>
      </c>
      <c r="S1045" s="146">
        <v>0</v>
      </c>
      <c r="T1045" s="147">
        <f>S1045*H1045</f>
        <v>0</v>
      </c>
      <c r="AR1045" s="148" t="s">
        <v>450</v>
      </c>
      <c r="AT1045" s="148" t="s">
        <v>377</v>
      </c>
      <c r="AU1045" s="148" t="s">
        <v>87</v>
      </c>
      <c r="AY1045" s="17" t="s">
        <v>187</v>
      </c>
      <c r="BE1045" s="149">
        <f>IF(N1045="základní",J1045,0)</f>
        <v>0</v>
      </c>
      <c r="BF1045" s="149">
        <f>IF(N1045="snížená",J1045,0)</f>
        <v>0</v>
      </c>
      <c r="BG1045" s="149">
        <f>IF(N1045="zákl. přenesená",J1045,0)</f>
        <v>0</v>
      </c>
      <c r="BH1045" s="149">
        <f>IF(N1045="sníž. přenesená",J1045,0)</f>
        <v>0</v>
      </c>
      <c r="BI1045" s="149">
        <f>IF(N1045="nulová",J1045,0)</f>
        <v>0</v>
      </c>
      <c r="BJ1045" s="17" t="s">
        <v>85</v>
      </c>
      <c r="BK1045" s="149">
        <f>ROUND(I1045*H1045,2)</f>
        <v>0</v>
      </c>
      <c r="BL1045" s="17" t="s">
        <v>371</v>
      </c>
      <c r="BM1045" s="148" t="s">
        <v>1808</v>
      </c>
    </row>
    <row r="1046" spans="2:65" s="12" customFormat="1" ht="11.25">
      <c r="B1046" s="157"/>
      <c r="D1046" s="150" t="s">
        <v>292</v>
      </c>
      <c r="E1046" s="158" t="s">
        <v>1</v>
      </c>
      <c r="F1046" s="159" t="s">
        <v>1803</v>
      </c>
      <c r="H1046" s="160">
        <v>140.80099999999999</v>
      </c>
      <c r="I1046" s="161"/>
      <c r="L1046" s="157"/>
      <c r="M1046" s="162"/>
      <c r="T1046" s="163"/>
      <c r="AT1046" s="158" t="s">
        <v>292</v>
      </c>
      <c r="AU1046" s="158" t="s">
        <v>87</v>
      </c>
      <c r="AV1046" s="12" t="s">
        <v>87</v>
      </c>
      <c r="AW1046" s="12" t="s">
        <v>32</v>
      </c>
      <c r="AX1046" s="12" t="s">
        <v>77</v>
      </c>
      <c r="AY1046" s="158" t="s">
        <v>187</v>
      </c>
    </row>
    <row r="1047" spans="2:65" s="12" customFormat="1" ht="11.25">
      <c r="B1047" s="157"/>
      <c r="D1047" s="150" t="s">
        <v>292</v>
      </c>
      <c r="E1047" s="158" t="s">
        <v>1</v>
      </c>
      <c r="F1047" s="159" t="s">
        <v>1804</v>
      </c>
      <c r="H1047" s="160">
        <v>18.231000000000002</v>
      </c>
      <c r="I1047" s="161"/>
      <c r="L1047" s="157"/>
      <c r="M1047" s="162"/>
      <c r="T1047" s="163"/>
      <c r="AT1047" s="158" t="s">
        <v>292</v>
      </c>
      <c r="AU1047" s="158" t="s">
        <v>87</v>
      </c>
      <c r="AV1047" s="12" t="s">
        <v>87</v>
      </c>
      <c r="AW1047" s="12" t="s">
        <v>32</v>
      </c>
      <c r="AX1047" s="12" t="s">
        <v>77</v>
      </c>
      <c r="AY1047" s="158" t="s">
        <v>187</v>
      </c>
    </row>
    <row r="1048" spans="2:65" s="13" customFormat="1" ht="11.25">
      <c r="B1048" s="164"/>
      <c r="D1048" s="150" t="s">
        <v>292</v>
      </c>
      <c r="E1048" s="165" t="s">
        <v>1</v>
      </c>
      <c r="F1048" s="166" t="s">
        <v>296</v>
      </c>
      <c r="H1048" s="167">
        <v>159.03200000000001</v>
      </c>
      <c r="I1048" s="168"/>
      <c r="L1048" s="164"/>
      <c r="M1048" s="169"/>
      <c r="T1048" s="170"/>
      <c r="AT1048" s="165" t="s">
        <v>292</v>
      </c>
      <c r="AU1048" s="165" t="s">
        <v>87</v>
      </c>
      <c r="AV1048" s="13" t="s">
        <v>207</v>
      </c>
      <c r="AW1048" s="13" t="s">
        <v>32</v>
      </c>
      <c r="AX1048" s="13" t="s">
        <v>85</v>
      </c>
      <c r="AY1048" s="165" t="s">
        <v>187</v>
      </c>
    </row>
    <row r="1049" spans="2:65" s="1" customFormat="1" ht="24.2" customHeight="1">
      <c r="B1049" s="136"/>
      <c r="C1049" s="184" t="s">
        <v>1809</v>
      </c>
      <c r="D1049" s="184" t="s">
        <v>377</v>
      </c>
      <c r="E1049" s="185" t="s">
        <v>1810</v>
      </c>
      <c r="F1049" s="186" t="s">
        <v>1811</v>
      </c>
      <c r="G1049" s="187" t="s">
        <v>286</v>
      </c>
      <c r="H1049" s="188">
        <v>29.045999999999999</v>
      </c>
      <c r="I1049" s="189"/>
      <c r="J1049" s="190">
        <f>ROUND(I1049*H1049,2)</f>
        <v>0</v>
      </c>
      <c r="K1049" s="186" t="s">
        <v>194</v>
      </c>
      <c r="L1049" s="191"/>
      <c r="M1049" s="192" t="s">
        <v>1</v>
      </c>
      <c r="N1049" s="193" t="s">
        <v>42</v>
      </c>
      <c r="P1049" s="146">
        <f>O1049*H1049</f>
        <v>0</v>
      </c>
      <c r="Q1049" s="146">
        <v>3.0000000000000001E-3</v>
      </c>
      <c r="R1049" s="146">
        <f>Q1049*H1049</f>
        <v>8.7137999999999993E-2</v>
      </c>
      <c r="S1049" s="146">
        <v>0</v>
      </c>
      <c r="T1049" s="147">
        <f>S1049*H1049</f>
        <v>0</v>
      </c>
      <c r="AR1049" s="148" t="s">
        <v>450</v>
      </c>
      <c r="AT1049" s="148" t="s">
        <v>377</v>
      </c>
      <c r="AU1049" s="148" t="s">
        <v>87</v>
      </c>
      <c r="AY1049" s="17" t="s">
        <v>187</v>
      </c>
      <c r="BE1049" s="149">
        <f>IF(N1049="základní",J1049,0)</f>
        <v>0</v>
      </c>
      <c r="BF1049" s="149">
        <f>IF(N1049="snížená",J1049,0)</f>
        <v>0</v>
      </c>
      <c r="BG1049" s="149">
        <f>IF(N1049="zákl. přenesená",J1049,0)</f>
        <v>0</v>
      </c>
      <c r="BH1049" s="149">
        <f>IF(N1049="sníž. přenesená",J1049,0)</f>
        <v>0</v>
      </c>
      <c r="BI1049" s="149">
        <f>IF(N1049="nulová",J1049,0)</f>
        <v>0</v>
      </c>
      <c r="BJ1049" s="17" t="s">
        <v>85</v>
      </c>
      <c r="BK1049" s="149">
        <f>ROUND(I1049*H1049,2)</f>
        <v>0</v>
      </c>
      <c r="BL1049" s="17" t="s">
        <v>371</v>
      </c>
      <c r="BM1049" s="148" t="s">
        <v>1812</v>
      </c>
    </row>
    <row r="1050" spans="2:65" s="12" customFormat="1" ht="11.25">
      <c r="B1050" s="157"/>
      <c r="D1050" s="150" t="s">
        <v>292</v>
      </c>
      <c r="E1050" s="158" t="s">
        <v>1</v>
      </c>
      <c r="F1050" s="159" t="s">
        <v>1813</v>
      </c>
      <c r="H1050" s="160">
        <v>29.045999999999999</v>
      </c>
      <c r="I1050" s="161"/>
      <c r="L1050" s="157"/>
      <c r="M1050" s="162"/>
      <c r="T1050" s="163"/>
      <c r="AT1050" s="158" t="s">
        <v>292</v>
      </c>
      <c r="AU1050" s="158" t="s">
        <v>87</v>
      </c>
      <c r="AV1050" s="12" t="s">
        <v>87</v>
      </c>
      <c r="AW1050" s="12" t="s">
        <v>32</v>
      </c>
      <c r="AX1050" s="12" t="s">
        <v>85</v>
      </c>
      <c r="AY1050" s="158" t="s">
        <v>187</v>
      </c>
    </row>
    <row r="1051" spans="2:65" s="1" customFormat="1" ht="24.2" customHeight="1">
      <c r="B1051" s="136"/>
      <c r="C1051" s="137" t="s">
        <v>1814</v>
      </c>
      <c r="D1051" s="137" t="s">
        <v>190</v>
      </c>
      <c r="E1051" s="138" t="s">
        <v>1796</v>
      </c>
      <c r="F1051" s="139" t="s">
        <v>1797</v>
      </c>
      <c r="G1051" s="140" t="s">
        <v>286</v>
      </c>
      <c r="H1051" s="141">
        <v>249</v>
      </c>
      <c r="I1051" s="142"/>
      <c r="J1051" s="143">
        <f>ROUND(I1051*H1051,2)</f>
        <v>0</v>
      </c>
      <c r="K1051" s="139" t="s">
        <v>194</v>
      </c>
      <c r="L1051" s="32"/>
      <c r="M1051" s="144" t="s">
        <v>1</v>
      </c>
      <c r="N1051" s="145" t="s">
        <v>42</v>
      </c>
      <c r="P1051" s="146">
        <f>O1051*H1051</f>
        <v>0</v>
      </c>
      <c r="Q1051" s="146">
        <v>0</v>
      </c>
      <c r="R1051" s="146">
        <f>Q1051*H1051</f>
        <v>0</v>
      </c>
      <c r="S1051" s="146">
        <v>0</v>
      </c>
      <c r="T1051" s="147">
        <f>S1051*H1051</f>
        <v>0</v>
      </c>
      <c r="AR1051" s="148" t="s">
        <v>371</v>
      </c>
      <c r="AT1051" s="148" t="s">
        <v>190</v>
      </c>
      <c r="AU1051" s="148" t="s">
        <v>87</v>
      </c>
      <c r="AY1051" s="17" t="s">
        <v>187</v>
      </c>
      <c r="BE1051" s="149">
        <f>IF(N1051="základní",J1051,0)</f>
        <v>0</v>
      </c>
      <c r="BF1051" s="149">
        <f>IF(N1051="snížená",J1051,0)</f>
        <v>0</v>
      </c>
      <c r="BG1051" s="149">
        <f>IF(N1051="zákl. přenesená",J1051,0)</f>
        <v>0</v>
      </c>
      <c r="BH1051" s="149">
        <f>IF(N1051="sníž. přenesená",J1051,0)</f>
        <v>0</v>
      </c>
      <c r="BI1051" s="149">
        <f>IF(N1051="nulová",J1051,0)</f>
        <v>0</v>
      </c>
      <c r="BJ1051" s="17" t="s">
        <v>85</v>
      </c>
      <c r="BK1051" s="149">
        <f>ROUND(I1051*H1051,2)</f>
        <v>0</v>
      </c>
      <c r="BL1051" s="17" t="s">
        <v>371</v>
      </c>
      <c r="BM1051" s="148" t="s">
        <v>1815</v>
      </c>
    </row>
    <row r="1052" spans="2:65" s="12" customFormat="1" ht="11.25">
      <c r="B1052" s="157"/>
      <c r="D1052" s="150" t="s">
        <v>292</v>
      </c>
      <c r="E1052" s="158" t="s">
        <v>1</v>
      </c>
      <c r="F1052" s="159" t="s">
        <v>980</v>
      </c>
      <c r="H1052" s="160">
        <v>11.6</v>
      </c>
      <c r="I1052" s="161"/>
      <c r="L1052" s="157"/>
      <c r="M1052" s="162"/>
      <c r="T1052" s="163"/>
      <c r="AT1052" s="158" t="s">
        <v>292</v>
      </c>
      <c r="AU1052" s="158" t="s">
        <v>87</v>
      </c>
      <c r="AV1052" s="12" t="s">
        <v>87</v>
      </c>
      <c r="AW1052" s="12" t="s">
        <v>32</v>
      </c>
      <c r="AX1052" s="12" t="s">
        <v>77</v>
      </c>
      <c r="AY1052" s="158" t="s">
        <v>187</v>
      </c>
    </row>
    <row r="1053" spans="2:65" s="12" customFormat="1" ht="11.25">
      <c r="B1053" s="157"/>
      <c r="D1053" s="150" t="s">
        <v>292</v>
      </c>
      <c r="E1053" s="158" t="s">
        <v>1</v>
      </c>
      <c r="F1053" s="159" t="s">
        <v>981</v>
      </c>
      <c r="H1053" s="160">
        <v>80.5</v>
      </c>
      <c r="I1053" s="161"/>
      <c r="L1053" s="157"/>
      <c r="M1053" s="162"/>
      <c r="T1053" s="163"/>
      <c r="AT1053" s="158" t="s">
        <v>292</v>
      </c>
      <c r="AU1053" s="158" t="s">
        <v>87</v>
      </c>
      <c r="AV1053" s="12" t="s">
        <v>87</v>
      </c>
      <c r="AW1053" s="12" t="s">
        <v>32</v>
      </c>
      <c r="AX1053" s="12" t="s">
        <v>77</v>
      </c>
      <c r="AY1053" s="158" t="s">
        <v>187</v>
      </c>
    </row>
    <row r="1054" spans="2:65" s="12" customFormat="1" ht="11.25">
      <c r="B1054" s="157"/>
      <c r="D1054" s="150" t="s">
        <v>292</v>
      </c>
      <c r="E1054" s="158" t="s">
        <v>1</v>
      </c>
      <c r="F1054" s="159" t="s">
        <v>982</v>
      </c>
      <c r="H1054" s="160">
        <v>12.6</v>
      </c>
      <c r="I1054" s="161"/>
      <c r="L1054" s="157"/>
      <c r="M1054" s="162"/>
      <c r="T1054" s="163"/>
      <c r="AT1054" s="158" t="s">
        <v>292</v>
      </c>
      <c r="AU1054" s="158" t="s">
        <v>87</v>
      </c>
      <c r="AV1054" s="12" t="s">
        <v>87</v>
      </c>
      <c r="AW1054" s="12" t="s">
        <v>32</v>
      </c>
      <c r="AX1054" s="12" t="s">
        <v>77</v>
      </c>
      <c r="AY1054" s="158" t="s">
        <v>187</v>
      </c>
    </row>
    <row r="1055" spans="2:65" s="12" customFormat="1" ht="11.25">
      <c r="B1055" s="157"/>
      <c r="D1055" s="150" t="s">
        <v>292</v>
      </c>
      <c r="E1055" s="158" t="s">
        <v>1</v>
      </c>
      <c r="F1055" s="159" t="s">
        <v>983</v>
      </c>
      <c r="H1055" s="160">
        <v>104.4</v>
      </c>
      <c r="I1055" s="161"/>
      <c r="L1055" s="157"/>
      <c r="M1055" s="162"/>
      <c r="T1055" s="163"/>
      <c r="AT1055" s="158" t="s">
        <v>292</v>
      </c>
      <c r="AU1055" s="158" t="s">
        <v>87</v>
      </c>
      <c r="AV1055" s="12" t="s">
        <v>87</v>
      </c>
      <c r="AW1055" s="12" t="s">
        <v>32</v>
      </c>
      <c r="AX1055" s="12" t="s">
        <v>77</v>
      </c>
      <c r="AY1055" s="158" t="s">
        <v>187</v>
      </c>
    </row>
    <row r="1056" spans="2:65" s="12" customFormat="1" ht="11.25">
      <c r="B1056" s="157"/>
      <c r="D1056" s="150" t="s">
        <v>292</v>
      </c>
      <c r="E1056" s="158" t="s">
        <v>1</v>
      </c>
      <c r="F1056" s="159" t="s">
        <v>984</v>
      </c>
      <c r="H1056" s="160">
        <v>39.9</v>
      </c>
      <c r="I1056" s="161"/>
      <c r="L1056" s="157"/>
      <c r="M1056" s="162"/>
      <c r="T1056" s="163"/>
      <c r="AT1056" s="158" t="s">
        <v>292</v>
      </c>
      <c r="AU1056" s="158" t="s">
        <v>87</v>
      </c>
      <c r="AV1056" s="12" t="s">
        <v>87</v>
      </c>
      <c r="AW1056" s="12" t="s">
        <v>32</v>
      </c>
      <c r="AX1056" s="12" t="s">
        <v>77</v>
      </c>
      <c r="AY1056" s="158" t="s">
        <v>187</v>
      </c>
    </row>
    <row r="1057" spans="2:65" s="13" customFormat="1" ht="11.25">
      <c r="B1057" s="164"/>
      <c r="D1057" s="150" t="s">
        <v>292</v>
      </c>
      <c r="E1057" s="165" t="s">
        <v>1</v>
      </c>
      <c r="F1057" s="166" t="s">
        <v>296</v>
      </c>
      <c r="H1057" s="167">
        <v>249</v>
      </c>
      <c r="I1057" s="168"/>
      <c r="L1057" s="164"/>
      <c r="M1057" s="169"/>
      <c r="T1057" s="170"/>
      <c r="AT1057" s="165" t="s">
        <v>292</v>
      </c>
      <c r="AU1057" s="165" t="s">
        <v>87</v>
      </c>
      <c r="AV1057" s="13" t="s">
        <v>207</v>
      </c>
      <c r="AW1057" s="13" t="s">
        <v>32</v>
      </c>
      <c r="AX1057" s="13" t="s">
        <v>85</v>
      </c>
      <c r="AY1057" s="165" t="s">
        <v>187</v>
      </c>
    </row>
    <row r="1058" spans="2:65" s="1" customFormat="1" ht="24.2" customHeight="1">
      <c r="B1058" s="136"/>
      <c r="C1058" s="184" t="s">
        <v>1816</v>
      </c>
      <c r="D1058" s="184" t="s">
        <v>377</v>
      </c>
      <c r="E1058" s="185" t="s">
        <v>1817</v>
      </c>
      <c r="F1058" s="186" t="s">
        <v>1818</v>
      </c>
      <c r="G1058" s="187" t="s">
        <v>290</v>
      </c>
      <c r="H1058" s="188">
        <v>31.443999999999999</v>
      </c>
      <c r="I1058" s="189"/>
      <c r="J1058" s="190">
        <f>ROUND(I1058*H1058,2)</f>
        <v>0</v>
      </c>
      <c r="K1058" s="186" t="s">
        <v>194</v>
      </c>
      <c r="L1058" s="191"/>
      <c r="M1058" s="192" t="s">
        <v>1</v>
      </c>
      <c r="N1058" s="193" t="s">
        <v>42</v>
      </c>
      <c r="P1058" s="146">
        <f>O1058*H1058</f>
        <v>0</v>
      </c>
      <c r="Q1058" s="146">
        <v>3.5000000000000003E-2</v>
      </c>
      <c r="R1058" s="146">
        <f>Q1058*H1058</f>
        <v>1.1005400000000001</v>
      </c>
      <c r="S1058" s="146">
        <v>0</v>
      </c>
      <c r="T1058" s="147">
        <f>S1058*H1058</f>
        <v>0</v>
      </c>
      <c r="AR1058" s="148" t="s">
        <v>450</v>
      </c>
      <c r="AT1058" s="148" t="s">
        <v>377</v>
      </c>
      <c r="AU1058" s="148" t="s">
        <v>87</v>
      </c>
      <c r="AY1058" s="17" t="s">
        <v>187</v>
      </c>
      <c r="BE1058" s="149">
        <f>IF(N1058="základní",J1058,0)</f>
        <v>0</v>
      </c>
      <c r="BF1058" s="149">
        <f>IF(N1058="snížená",J1058,0)</f>
        <v>0</v>
      </c>
      <c r="BG1058" s="149">
        <f>IF(N1058="zákl. přenesená",J1058,0)</f>
        <v>0</v>
      </c>
      <c r="BH1058" s="149">
        <f>IF(N1058="sníž. přenesená",J1058,0)</f>
        <v>0</v>
      </c>
      <c r="BI1058" s="149">
        <f>IF(N1058="nulová",J1058,0)</f>
        <v>0</v>
      </c>
      <c r="BJ1058" s="17" t="s">
        <v>85</v>
      </c>
      <c r="BK1058" s="149">
        <f>ROUND(I1058*H1058,2)</f>
        <v>0</v>
      </c>
      <c r="BL1058" s="17" t="s">
        <v>371</v>
      </c>
      <c r="BM1058" s="148" t="s">
        <v>1819</v>
      </c>
    </row>
    <row r="1059" spans="2:65" s="1" customFormat="1" ht="19.5">
      <c r="B1059" s="32"/>
      <c r="D1059" s="150" t="s">
        <v>197</v>
      </c>
      <c r="F1059" s="151" t="s">
        <v>1820</v>
      </c>
      <c r="I1059" s="152"/>
      <c r="L1059" s="32"/>
      <c r="M1059" s="153"/>
      <c r="T1059" s="56"/>
      <c r="AT1059" s="17" t="s">
        <v>197</v>
      </c>
      <c r="AU1059" s="17" t="s">
        <v>87</v>
      </c>
    </row>
    <row r="1060" spans="2:65" s="12" customFormat="1" ht="11.25">
      <c r="B1060" s="157"/>
      <c r="D1060" s="150" t="s">
        <v>292</v>
      </c>
      <c r="E1060" s="158" t="s">
        <v>1</v>
      </c>
      <c r="F1060" s="159" t="s">
        <v>1821</v>
      </c>
      <c r="H1060" s="160">
        <v>1.3140000000000001</v>
      </c>
      <c r="I1060" s="161"/>
      <c r="L1060" s="157"/>
      <c r="M1060" s="162"/>
      <c r="T1060" s="163"/>
      <c r="AT1060" s="158" t="s">
        <v>292</v>
      </c>
      <c r="AU1060" s="158" t="s">
        <v>87</v>
      </c>
      <c r="AV1060" s="12" t="s">
        <v>87</v>
      </c>
      <c r="AW1060" s="12" t="s">
        <v>32</v>
      </c>
      <c r="AX1060" s="12" t="s">
        <v>77</v>
      </c>
      <c r="AY1060" s="158" t="s">
        <v>187</v>
      </c>
    </row>
    <row r="1061" spans="2:65" s="12" customFormat="1" ht="11.25">
      <c r="B1061" s="157"/>
      <c r="D1061" s="150" t="s">
        <v>292</v>
      </c>
      <c r="E1061" s="158" t="s">
        <v>1</v>
      </c>
      <c r="F1061" s="159" t="s">
        <v>1822</v>
      </c>
      <c r="H1061" s="160">
        <v>9.1210000000000004</v>
      </c>
      <c r="I1061" s="161"/>
      <c r="L1061" s="157"/>
      <c r="M1061" s="162"/>
      <c r="T1061" s="163"/>
      <c r="AT1061" s="158" t="s">
        <v>292</v>
      </c>
      <c r="AU1061" s="158" t="s">
        <v>87</v>
      </c>
      <c r="AV1061" s="12" t="s">
        <v>87</v>
      </c>
      <c r="AW1061" s="12" t="s">
        <v>32</v>
      </c>
      <c r="AX1061" s="12" t="s">
        <v>77</v>
      </c>
      <c r="AY1061" s="158" t="s">
        <v>187</v>
      </c>
    </row>
    <row r="1062" spans="2:65" s="12" customFormat="1" ht="11.25">
      <c r="B1062" s="157"/>
      <c r="D1062" s="150" t="s">
        <v>292</v>
      </c>
      <c r="E1062" s="158" t="s">
        <v>1</v>
      </c>
      <c r="F1062" s="159" t="s">
        <v>1823</v>
      </c>
      <c r="H1062" s="160">
        <v>1.6870000000000001</v>
      </c>
      <c r="I1062" s="161"/>
      <c r="L1062" s="157"/>
      <c r="M1062" s="162"/>
      <c r="T1062" s="163"/>
      <c r="AT1062" s="158" t="s">
        <v>292</v>
      </c>
      <c r="AU1062" s="158" t="s">
        <v>87</v>
      </c>
      <c r="AV1062" s="12" t="s">
        <v>87</v>
      </c>
      <c r="AW1062" s="12" t="s">
        <v>32</v>
      </c>
      <c r="AX1062" s="12" t="s">
        <v>77</v>
      </c>
      <c r="AY1062" s="158" t="s">
        <v>187</v>
      </c>
    </row>
    <row r="1063" spans="2:65" s="12" customFormat="1" ht="11.25">
      <c r="B1063" s="157"/>
      <c r="D1063" s="150" t="s">
        <v>292</v>
      </c>
      <c r="E1063" s="158" t="s">
        <v>1</v>
      </c>
      <c r="F1063" s="159" t="s">
        <v>1824</v>
      </c>
      <c r="H1063" s="160">
        <v>13.978999999999999</v>
      </c>
      <c r="I1063" s="161"/>
      <c r="L1063" s="157"/>
      <c r="M1063" s="162"/>
      <c r="T1063" s="163"/>
      <c r="AT1063" s="158" t="s">
        <v>292</v>
      </c>
      <c r="AU1063" s="158" t="s">
        <v>87</v>
      </c>
      <c r="AV1063" s="12" t="s">
        <v>87</v>
      </c>
      <c r="AW1063" s="12" t="s">
        <v>32</v>
      </c>
      <c r="AX1063" s="12" t="s">
        <v>77</v>
      </c>
      <c r="AY1063" s="158" t="s">
        <v>187</v>
      </c>
    </row>
    <row r="1064" spans="2:65" s="12" customFormat="1" ht="11.25">
      <c r="B1064" s="157"/>
      <c r="D1064" s="150" t="s">
        <v>292</v>
      </c>
      <c r="E1064" s="158" t="s">
        <v>1</v>
      </c>
      <c r="F1064" s="159" t="s">
        <v>1825</v>
      </c>
      <c r="H1064" s="160">
        <v>5.343</v>
      </c>
      <c r="I1064" s="161"/>
      <c r="L1064" s="157"/>
      <c r="M1064" s="162"/>
      <c r="T1064" s="163"/>
      <c r="AT1064" s="158" t="s">
        <v>292</v>
      </c>
      <c r="AU1064" s="158" t="s">
        <v>87</v>
      </c>
      <c r="AV1064" s="12" t="s">
        <v>87</v>
      </c>
      <c r="AW1064" s="12" t="s">
        <v>32</v>
      </c>
      <c r="AX1064" s="12" t="s">
        <v>77</v>
      </c>
      <c r="AY1064" s="158" t="s">
        <v>187</v>
      </c>
    </row>
    <row r="1065" spans="2:65" s="13" customFormat="1" ht="11.25">
      <c r="B1065" s="164"/>
      <c r="D1065" s="150" t="s">
        <v>292</v>
      </c>
      <c r="E1065" s="165" t="s">
        <v>1</v>
      </c>
      <c r="F1065" s="166" t="s">
        <v>296</v>
      </c>
      <c r="H1065" s="167">
        <v>31.443999999999999</v>
      </c>
      <c r="I1065" s="168"/>
      <c r="L1065" s="164"/>
      <c r="M1065" s="169"/>
      <c r="T1065" s="170"/>
      <c r="AT1065" s="165" t="s">
        <v>292</v>
      </c>
      <c r="AU1065" s="165" t="s">
        <v>87</v>
      </c>
      <c r="AV1065" s="13" t="s">
        <v>207</v>
      </c>
      <c r="AW1065" s="13" t="s">
        <v>32</v>
      </c>
      <c r="AX1065" s="13" t="s">
        <v>85</v>
      </c>
      <c r="AY1065" s="165" t="s">
        <v>187</v>
      </c>
    </row>
    <row r="1066" spans="2:65" s="1" customFormat="1" ht="24.2" customHeight="1">
      <c r="B1066" s="136"/>
      <c r="C1066" s="137" t="s">
        <v>1826</v>
      </c>
      <c r="D1066" s="137" t="s">
        <v>190</v>
      </c>
      <c r="E1066" s="138" t="s">
        <v>1827</v>
      </c>
      <c r="F1066" s="139" t="s">
        <v>1828</v>
      </c>
      <c r="G1066" s="140" t="s">
        <v>286</v>
      </c>
      <c r="H1066" s="141">
        <v>117.9</v>
      </c>
      <c r="I1066" s="142"/>
      <c r="J1066" s="143">
        <f>ROUND(I1066*H1066,2)</f>
        <v>0</v>
      </c>
      <c r="K1066" s="139" t="s">
        <v>194</v>
      </c>
      <c r="L1066" s="32"/>
      <c r="M1066" s="144" t="s">
        <v>1</v>
      </c>
      <c r="N1066" s="145" t="s">
        <v>42</v>
      </c>
      <c r="P1066" s="146">
        <f>O1066*H1066</f>
        <v>0</v>
      </c>
      <c r="Q1066" s="146">
        <v>6.0000000000000001E-3</v>
      </c>
      <c r="R1066" s="146">
        <f>Q1066*H1066</f>
        <v>0.70740000000000003</v>
      </c>
      <c r="S1066" s="146">
        <v>0</v>
      </c>
      <c r="T1066" s="147">
        <f>S1066*H1066</f>
        <v>0</v>
      </c>
      <c r="AR1066" s="148" t="s">
        <v>371</v>
      </c>
      <c r="AT1066" s="148" t="s">
        <v>190</v>
      </c>
      <c r="AU1066" s="148" t="s">
        <v>87</v>
      </c>
      <c r="AY1066" s="17" t="s">
        <v>187</v>
      </c>
      <c r="BE1066" s="149">
        <f>IF(N1066="základní",J1066,0)</f>
        <v>0</v>
      </c>
      <c r="BF1066" s="149">
        <f>IF(N1066="snížená",J1066,0)</f>
        <v>0</v>
      </c>
      <c r="BG1066" s="149">
        <f>IF(N1066="zákl. přenesená",J1066,0)</f>
        <v>0</v>
      </c>
      <c r="BH1066" s="149">
        <f>IF(N1066="sníž. přenesená",J1066,0)</f>
        <v>0</v>
      </c>
      <c r="BI1066" s="149">
        <f>IF(N1066="nulová",J1066,0)</f>
        <v>0</v>
      </c>
      <c r="BJ1066" s="17" t="s">
        <v>85</v>
      </c>
      <c r="BK1066" s="149">
        <f>ROUND(I1066*H1066,2)</f>
        <v>0</v>
      </c>
      <c r="BL1066" s="17" t="s">
        <v>371</v>
      </c>
      <c r="BM1066" s="148" t="s">
        <v>1829</v>
      </c>
    </row>
    <row r="1067" spans="2:65" s="1" customFormat="1" ht="19.5">
      <c r="B1067" s="32"/>
      <c r="D1067" s="150" t="s">
        <v>197</v>
      </c>
      <c r="F1067" s="151" t="s">
        <v>1830</v>
      </c>
      <c r="I1067" s="152"/>
      <c r="L1067" s="32"/>
      <c r="M1067" s="153"/>
      <c r="T1067" s="56"/>
      <c r="AT1067" s="17" t="s">
        <v>197</v>
      </c>
      <c r="AU1067" s="17" t="s">
        <v>87</v>
      </c>
    </row>
    <row r="1068" spans="2:65" s="12" customFormat="1" ht="11.25">
      <c r="B1068" s="157"/>
      <c r="D1068" s="150" t="s">
        <v>292</v>
      </c>
      <c r="E1068" s="158" t="s">
        <v>1</v>
      </c>
      <c r="F1068" s="159" t="s">
        <v>1640</v>
      </c>
      <c r="H1068" s="160">
        <v>50.2</v>
      </c>
      <c r="I1068" s="161"/>
      <c r="L1068" s="157"/>
      <c r="M1068" s="162"/>
      <c r="T1068" s="163"/>
      <c r="AT1068" s="158" t="s">
        <v>292</v>
      </c>
      <c r="AU1068" s="158" t="s">
        <v>87</v>
      </c>
      <c r="AV1068" s="12" t="s">
        <v>87</v>
      </c>
      <c r="AW1068" s="12" t="s">
        <v>32</v>
      </c>
      <c r="AX1068" s="12" t="s">
        <v>77</v>
      </c>
      <c r="AY1068" s="158" t="s">
        <v>187</v>
      </c>
    </row>
    <row r="1069" spans="2:65" s="12" customFormat="1" ht="11.25">
      <c r="B1069" s="157"/>
      <c r="D1069" s="150" t="s">
        <v>292</v>
      </c>
      <c r="E1069" s="158" t="s">
        <v>1</v>
      </c>
      <c r="F1069" s="159" t="s">
        <v>1641</v>
      </c>
      <c r="H1069" s="160">
        <v>17.100000000000001</v>
      </c>
      <c r="I1069" s="161"/>
      <c r="L1069" s="157"/>
      <c r="M1069" s="162"/>
      <c r="T1069" s="163"/>
      <c r="AT1069" s="158" t="s">
        <v>292</v>
      </c>
      <c r="AU1069" s="158" t="s">
        <v>87</v>
      </c>
      <c r="AV1069" s="12" t="s">
        <v>87</v>
      </c>
      <c r="AW1069" s="12" t="s">
        <v>32</v>
      </c>
      <c r="AX1069" s="12" t="s">
        <v>77</v>
      </c>
      <c r="AY1069" s="158" t="s">
        <v>187</v>
      </c>
    </row>
    <row r="1070" spans="2:65" s="12" customFormat="1" ht="11.25">
      <c r="B1070" s="157"/>
      <c r="D1070" s="150" t="s">
        <v>292</v>
      </c>
      <c r="E1070" s="158" t="s">
        <v>1</v>
      </c>
      <c r="F1070" s="159" t="s">
        <v>1642</v>
      </c>
      <c r="H1070" s="160">
        <v>24.1</v>
      </c>
      <c r="I1070" s="161"/>
      <c r="L1070" s="157"/>
      <c r="M1070" s="162"/>
      <c r="T1070" s="163"/>
      <c r="AT1070" s="158" t="s">
        <v>292</v>
      </c>
      <c r="AU1070" s="158" t="s">
        <v>87</v>
      </c>
      <c r="AV1070" s="12" t="s">
        <v>87</v>
      </c>
      <c r="AW1070" s="12" t="s">
        <v>32</v>
      </c>
      <c r="AX1070" s="12" t="s">
        <v>77</v>
      </c>
      <c r="AY1070" s="158" t="s">
        <v>187</v>
      </c>
    </row>
    <row r="1071" spans="2:65" s="12" customFormat="1" ht="11.25">
      <c r="B1071" s="157"/>
      <c r="D1071" s="150" t="s">
        <v>292</v>
      </c>
      <c r="E1071" s="158" t="s">
        <v>1</v>
      </c>
      <c r="F1071" s="159" t="s">
        <v>1643</v>
      </c>
      <c r="H1071" s="160">
        <v>26.5</v>
      </c>
      <c r="I1071" s="161"/>
      <c r="L1071" s="157"/>
      <c r="M1071" s="162"/>
      <c r="T1071" s="163"/>
      <c r="AT1071" s="158" t="s">
        <v>292</v>
      </c>
      <c r="AU1071" s="158" t="s">
        <v>87</v>
      </c>
      <c r="AV1071" s="12" t="s">
        <v>87</v>
      </c>
      <c r="AW1071" s="12" t="s">
        <v>32</v>
      </c>
      <c r="AX1071" s="12" t="s">
        <v>77</v>
      </c>
      <c r="AY1071" s="158" t="s">
        <v>187</v>
      </c>
    </row>
    <row r="1072" spans="2:65" s="13" customFormat="1" ht="11.25">
      <c r="B1072" s="164"/>
      <c r="D1072" s="150" t="s">
        <v>292</v>
      </c>
      <c r="E1072" s="165" t="s">
        <v>1</v>
      </c>
      <c r="F1072" s="166" t="s">
        <v>296</v>
      </c>
      <c r="H1072" s="167">
        <v>117.9</v>
      </c>
      <c r="I1072" s="168"/>
      <c r="L1072" s="164"/>
      <c r="M1072" s="169"/>
      <c r="T1072" s="170"/>
      <c r="AT1072" s="165" t="s">
        <v>292</v>
      </c>
      <c r="AU1072" s="165" t="s">
        <v>87</v>
      </c>
      <c r="AV1072" s="13" t="s">
        <v>207</v>
      </c>
      <c r="AW1072" s="13" t="s">
        <v>32</v>
      </c>
      <c r="AX1072" s="13" t="s">
        <v>85</v>
      </c>
      <c r="AY1072" s="165" t="s">
        <v>187</v>
      </c>
    </row>
    <row r="1073" spans="2:65" s="1" customFormat="1" ht="24.2" customHeight="1">
      <c r="B1073" s="136"/>
      <c r="C1073" s="184" t="s">
        <v>1831</v>
      </c>
      <c r="D1073" s="184" t="s">
        <v>377</v>
      </c>
      <c r="E1073" s="185" t="s">
        <v>1832</v>
      </c>
      <c r="F1073" s="186" t="s">
        <v>1833</v>
      </c>
      <c r="G1073" s="187" t="s">
        <v>286</v>
      </c>
      <c r="H1073" s="188">
        <v>123.795</v>
      </c>
      <c r="I1073" s="189"/>
      <c r="J1073" s="190">
        <f>ROUND(I1073*H1073,2)</f>
        <v>0</v>
      </c>
      <c r="K1073" s="186" t="s">
        <v>194</v>
      </c>
      <c r="L1073" s="191"/>
      <c r="M1073" s="192" t="s">
        <v>1</v>
      </c>
      <c r="N1073" s="193" t="s">
        <v>42</v>
      </c>
      <c r="P1073" s="146">
        <f>O1073*H1073</f>
        <v>0</v>
      </c>
      <c r="Q1073" s="146">
        <v>1.5E-3</v>
      </c>
      <c r="R1073" s="146">
        <f>Q1073*H1073</f>
        <v>0.18569250000000001</v>
      </c>
      <c r="S1073" s="146">
        <v>0</v>
      </c>
      <c r="T1073" s="147">
        <f>S1073*H1073</f>
        <v>0</v>
      </c>
      <c r="AR1073" s="148" t="s">
        <v>450</v>
      </c>
      <c r="AT1073" s="148" t="s">
        <v>377</v>
      </c>
      <c r="AU1073" s="148" t="s">
        <v>87</v>
      </c>
      <c r="AY1073" s="17" t="s">
        <v>187</v>
      </c>
      <c r="BE1073" s="149">
        <f>IF(N1073="základní",J1073,0)</f>
        <v>0</v>
      </c>
      <c r="BF1073" s="149">
        <f>IF(N1073="snížená",J1073,0)</f>
        <v>0</v>
      </c>
      <c r="BG1073" s="149">
        <f>IF(N1073="zákl. přenesená",J1073,0)</f>
        <v>0</v>
      </c>
      <c r="BH1073" s="149">
        <f>IF(N1073="sníž. přenesená",J1073,0)</f>
        <v>0</v>
      </c>
      <c r="BI1073" s="149">
        <f>IF(N1073="nulová",J1073,0)</f>
        <v>0</v>
      </c>
      <c r="BJ1073" s="17" t="s">
        <v>85</v>
      </c>
      <c r="BK1073" s="149">
        <f>ROUND(I1073*H1073,2)</f>
        <v>0</v>
      </c>
      <c r="BL1073" s="17" t="s">
        <v>371</v>
      </c>
      <c r="BM1073" s="148" t="s">
        <v>1834</v>
      </c>
    </row>
    <row r="1074" spans="2:65" s="1" customFormat="1" ht="19.5">
      <c r="B1074" s="32"/>
      <c r="D1074" s="150" t="s">
        <v>197</v>
      </c>
      <c r="F1074" s="151" t="s">
        <v>1162</v>
      </c>
      <c r="I1074" s="152"/>
      <c r="L1074" s="32"/>
      <c r="M1074" s="153"/>
      <c r="T1074" s="56"/>
      <c r="AT1074" s="17" t="s">
        <v>197</v>
      </c>
      <c r="AU1074" s="17" t="s">
        <v>87</v>
      </c>
    </row>
    <row r="1075" spans="2:65" s="12" customFormat="1" ht="11.25">
      <c r="B1075" s="157"/>
      <c r="D1075" s="150" t="s">
        <v>292</v>
      </c>
      <c r="E1075" s="158" t="s">
        <v>1</v>
      </c>
      <c r="F1075" s="159" t="s">
        <v>1835</v>
      </c>
      <c r="H1075" s="160">
        <v>123.795</v>
      </c>
      <c r="I1075" s="161"/>
      <c r="L1075" s="157"/>
      <c r="M1075" s="162"/>
      <c r="T1075" s="163"/>
      <c r="AT1075" s="158" t="s">
        <v>292</v>
      </c>
      <c r="AU1075" s="158" t="s">
        <v>87</v>
      </c>
      <c r="AV1075" s="12" t="s">
        <v>87</v>
      </c>
      <c r="AW1075" s="12" t="s">
        <v>32</v>
      </c>
      <c r="AX1075" s="12" t="s">
        <v>85</v>
      </c>
      <c r="AY1075" s="158" t="s">
        <v>187</v>
      </c>
    </row>
    <row r="1076" spans="2:65" s="1" customFormat="1" ht="37.9" customHeight="1">
      <c r="B1076" s="136"/>
      <c r="C1076" s="137" t="s">
        <v>1836</v>
      </c>
      <c r="D1076" s="137" t="s">
        <v>190</v>
      </c>
      <c r="E1076" s="138" t="s">
        <v>1837</v>
      </c>
      <c r="F1076" s="139" t="s">
        <v>1838</v>
      </c>
      <c r="G1076" s="140" t="s">
        <v>286</v>
      </c>
      <c r="H1076" s="141">
        <v>117.9</v>
      </c>
      <c r="I1076" s="142"/>
      <c r="J1076" s="143">
        <f>ROUND(I1076*H1076,2)</f>
        <v>0</v>
      </c>
      <c r="K1076" s="139" t="s">
        <v>1</v>
      </c>
      <c r="L1076" s="32"/>
      <c r="M1076" s="144" t="s">
        <v>1</v>
      </c>
      <c r="N1076" s="145" t="s">
        <v>42</v>
      </c>
      <c r="P1076" s="146">
        <f>O1076*H1076</f>
        <v>0</v>
      </c>
      <c r="Q1076" s="146">
        <v>0</v>
      </c>
      <c r="R1076" s="146">
        <f>Q1076*H1076</f>
        <v>0</v>
      </c>
      <c r="S1076" s="146">
        <v>0</v>
      </c>
      <c r="T1076" s="147">
        <f>S1076*H1076</f>
        <v>0</v>
      </c>
      <c r="AR1076" s="148" t="s">
        <v>371</v>
      </c>
      <c r="AT1076" s="148" t="s">
        <v>190</v>
      </c>
      <c r="AU1076" s="148" t="s">
        <v>87</v>
      </c>
      <c r="AY1076" s="17" t="s">
        <v>187</v>
      </c>
      <c r="BE1076" s="149">
        <f>IF(N1076="základní",J1076,0)</f>
        <v>0</v>
      </c>
      <c r="BF1076" s="149">
        <f>IF(N1076="snížená",J1076,0)</f>
        <v>0</v>
      </c>
      <c r="BG1076" s="149">
        <f>IF(N1076="zákl. přenesená",J1076,0)</f>
        <v>0</v>
      </c>
      <c r="BH1076" s="149">
        <f>IF(N1076="sníž. přenesená",J1076,0)</f>
        <v>0</v>
      </c>
      <c r="BI1076" s="149">
        <f>IF(N1076="nulová",J1076,0)</f>
        <v>0</v>
      </c>
      <c r="BJ1076" s="17" t="s">
        <v>85</v>
      </c>
      <c r="BK1076" s="149">
        <f>ROUND(I1076*H1076,2)</f>
        <v>0</v>
      </c>
      <c r="BL1076" s="17" t="s">
        <v>371</v>
      </c>
      <c r="BM1076" s="148" t="s">
        <v>1839</v>
      </c>
    </row>
    <row r="1077" spans="2:65" s="1" customFormat="1" ht="37.9" customHeight="1">
      <c r="B1077" s="136"/>
      <c r="C1077" s="137" t="s">
        <v>1840</v>
      </c>
      <c r="D1077" s="137" t="s">
        <v>190</v>
      </c>
      <c r="E1077" s="138" t="s">
        <v>1841</v>
      </c>
      <c r="F1077" s="139" t="s">
        <v>1842</v>
      </c>
      <c r="G1077" s="140" t="s">
        <v>286</v>
      </c>
      <c r="H1077" s="141">
        <v>218.8</v>
      </c>
      <c r="I1077" s="142"/>
      <c r="J1077" s="143">
        <f>ROUND(I1077*H1077,2)</f>
        <v>0</v>
      </c>
      <c r="K1077" s="139" t="s">
        <v>194</v>
      </c>
      <c r="L1077" s="32"/>
      <c r="M1077" s="144" t="s">
        <v>1</v>
      </c>
      <c r="N1077" s="145" t="s">
        <v>42</v>
      </c>
      <c r="P1077" s="146">
        <f>O1077*H1077</f>
        <v>0</v>
      </c>
      <c r="Q1077" s="146">
        <v>1.2E-4</v>
      </c>
      <c r="R1077" s="146">
        <f>Q1077*H1077</f>
        <v>2.6256000000000002E-2</v>
      </c>
      <c r="S1077" s="146">
        <v>0</v>
      </c>
      <c r="T1077" s="147">
        <f>S1077*H1077</f>
        <v>0</v>
      </c>
      <c r="AR1077" s="148" t="s">
        <v>371</v>
      </c>
      <c r="AT1077" s="148" t="s">
        <v>190</v>
      </c>
      <c r="AU1077" s="148" t="s">
        <v>87</v>
      </c>
      <c r="AY1077" s="17" t="s">
        <v>187</v>
      </c>
      <c r="BE1077" s="149">
        <f>IF(N1077="základní",J1077,0)</f>
        <v>0</v>
      </c>
      <c r="BF1077" s="149">
        <f>IF(N1077="snížená",J1077,0)</f>
        <v>0</v>
      </c>
      <c r="BG1077" s="149">
        <f>IF(N1077="zákl. přenesená",J1077,0)</f>
        <v>0</v>
      </c>
      <c r="BH1077" s="149">
        <f>IF(N1077="sníž. přenesená",J1077,0)</f>
        <v>0</v>
      </c>
      <c r="BI1077" s="149">
        <f>IF(N1077="nulová",J1077,0)</f>
        <v>0</v>
      </c>
      <c r="BJ1077" s="17" t="s">
        <v>85</v>
      </c>
      <c r="BK1077" s="149">
        <f>ROUND(I1077*H1077,2)</f>
        <v>0</v>
      </c>
      <c r="BL1077" s="17" t="s">
        <v>371</v>
      </c>
      <c r="BM1077" s="148" t="s">
        <v>1843</v>
      </c>
    </row>
    <row r="1078" spans="2:65" s="12" customFormat="1" ht="11.25">
      <c r="B1078" s="157"/>
      <c r="D1078" s="150" t="s">
        <v>292</v>
      </c>
      <c r="E1078" s="158" t="s">
        <v>1</v>
      </c>
      <c r="F1078" s="159" t="s">
        <v>1844</v>
      </c>
      <c r="H1078" s="160">
        <v>21.5</v>
      </c>
      <c r="I1078" s="161"/>
      <c r="L1078" s="157"/>
      <c r="M1078" s="162"/>
      <c r="T1078" s="163"/>
      <c r="AT1078" s="158" t="s">
        <v>292</v>
      </c>
      <c r="AU1078" s="158" t="s">
        <v>87</v>
      </c>
      <c r="AV1078" s="12" t="s">
        <v>87</v>
      </c>
      <c r="AW1078" s="12" t="s">
        <v>32</v>
      </c>
      <c r="AX1078" s="12" t="s">
        <v>77</v>
      </c>
      <c r="AY1078" s="158" t="s">
        <v>187</v>
      </c>
    </row>
    <row r="1079" spans="2:65" s="12" customFormat="1" ht="11.25">
      <c r="B1079" s="157"/>
      <c r="D1079" s="150" t="s">
        <v>292</v>
      </c>
      <c r="E1079" s="158" t="s">
        <v>1</v>
      </c>
      <c r="F1079" s="159" t="s">
        <v>1845</v>
      </c>
      <c r="H1079" s="160">
        <v>197.3</v>
      </c>
      <c r="I1079" s="161"/>
      <c r="L1079" s="157"/>
      <c r="M1079" s="162"/>
      <c r="T1079" s="163"/>
      <c r="AT1079" s="158" t="s">
        <v>292</v>
      </c>
      <c r="AU1079" s="158" t="s">
        <v>87</v>
      </c>
      <c r="AV1079" s="12" t="s">
        <v>87</v>
      </c>
      <c r="AW1079" s="12" t="s">
        <v>32</v>
      </c>
      <c r="AX1079" s="12" t="s">
        <v>77</v>
      </c>
      <c r="AY1079" s="158" t="s">
        <v>187</v>
      </c>
    </row>
    <row r="1080" spans="2:65" s="13" customFormat="1" ht="11.25">
      <c r="B1080" s="164"/>
      <c r="D1080" s="150" t="s">
        <v>292</v>
      </c>
      <c r="E1080" s="165" t="s">
        <v>1</v>
      </c>
      <c r="F1080" s="166" t="s">
        <v>296</v>
      </c>
      <c r="H1080" s="167">
        <v>218.8</v>
      </c>
      <c r="I1080" s="168"/>
      <c r="L1080" s="164"/>
      <c r="M1080" s="169"/>
      <c r="T1080" s="170"/>
      <c r="AT1080" s="165" t="s">
        <v>292</v>
      </c>
      <c r="AU1080" s="165" t="s">
        <v>87</v>
      </c>
      <c r="AV1080" s="13" t="s">
        <v>207</v>
      </c>
      <c r="AW1080" s="13" t="s">
        <v>32</v>
      </c>
      <c r="AX1080" s="13" t="s">
        <v>85</v>
      </c>
      <c r="AY1080" s="165" t="s">
        <v>187</v>
      </c>
    </row>
    <row r="1081" spans="2:65" s="1" customFormat="1" ht="24.2" customHeight="1">
      <c r="B1081" s="136"/>
      <c r="C1081" s="184" t="s">
        <v>1846</v>
      </c>
      <c r="D1081" s="184" t="s">
        <v>377</v>
      </c>
      <c r="E1081" s="185" t="s">
        <v>1847</v>
      </c>
      <c r="F1081" s="186" t="s">
        <v>1848</v>
      </c>
      <c r="G1081" s="187" t="s">
        <v>286</v>
      </c>
      <c r="H1081" s="188">
        <v>225.364</v>
      </c>
      <c r="I1081" s="189"/>
      <c r="J1081" s="190">
        <f>ROUND(I1081*H1081,2)</f>
        <v>0</v>
      </c>
      <c r="K1081" s="186" t="s">
        <v>194</v>
      </c>
      <c r="L1081" s="191"/>
      <c r="M1081" s="192" t="s">
        <v>1</v>
      </c>
      <c r="N1081" s="193" t="s">
        <v>42</v>
      </c>
      <c r="P1081" s="146">
        <f>O1081*H1081</f>
        <v>0</v>
      </c>
      <c r="Q1081" s="146">
        <v>5.4000000000000003E-3</v>
      </c>
      <c r="R1081" s="146">
        <f>Q1081*H1081</f>
        <v>1.2169656</v>
      </c>
      <c r="S1081" s="146">
        <v>0</v>
      </c>
      <c r="T1081" s="147">
        <f>S1081*H1081</f>
        <v>0</v>
      </c>
      <c r="AR1081" s="148" t="s">
        <v>450</v>
      </c>
      <c r="AT1081" s="148" t="s">
        <v>377</v>
      </c>
      <c r="AU1081" s="148" t="s">
        <v>87</v>
      </c>
      <c r="AY1081" s="17" t="s">
        <v>187</v>
      </c>
      <c r="BE1081" s="149">
        <f>IF(N1081="základní",J1081,0)</f>
        <v>0</v>
      </c>
      <c r="BF1081" s="149">
        <f>IF(N1081="snížená",J1081,0)</f>
        <v>0</v>
      </c>
      <c r="BG1081" s="149">
        <f>IF(N1081="zákl. přenesená",J1081,0)</f>
        <v>0</v>
      </c>
      <c r="BH1081" s="149">
        <f>IF(N1081="sníž. přenesená",J1081,0)</f>
        <v>0</v>
      </c>
      <c r="BI1081" s="149">
        <f>IF(N1081="nulová",J1081,0)</f>
        <v>0</v>
      </c>
      <c r="BJ1081" s="17" t="s">
        <v>85</v>
      </c>
      <c r="BK1081" s="149">
        <f>ROUND(I1081*H1081,2)</f>
        <v>0</v>
      </c>
      <c r="BL1081" s="17" t="s">
        <v>371</v>
      </c>
      <c r="BM1081" s="148" t="s">
        <v>1849</v>
      </c>
    </row>
    <row r="1082" spans="2:65" s="12" customFormat="1" ht="11.25">
      <c r="B1082" s="157"/>
      <c r="D1082" s="150" t="s">
        <v>292</v>
      </c>
      <c r="E1082" s="158" t="s">
        <v>1</v>
      </c>
      <c r="F1082" s="159" t="s">
        <v>1850</v>
      </c>
      <c r="H1082" s="160">
        <v>225.364</v>
      </c>
      <c r="I1082" s="161"/>
      <c r="L1082" s="157"/>
      <c r="M1082" s="162"/>
      <c r="T1082" s="163"/>
      <c r="AT1082" s="158" t="s">
        <v>292</v>
      </c>
      <c r="AU1082" s="158" t="s">
        <v>87</v>
      </c>
      <c r="AV1082" s="12" t="s">
        <v>87</v>
      </c>
      <c r="AW1082" s="12" t="s">
        <v>32</v>
      </c>
      <c r="AX1082" s="12" t="s">
        <v>85</v>
      </c>
      <c r="AY1082" s="158" t="s">
        <v>187</v>
      </c>
    </row>
    <row r="1083" spans="2:65" s="1" customFormat="1" ht="24.2" customHeight="1">
      <c r="B1083" s="136"/>
      <c r="C1083" s="137" t="s">
        <v>1851</v>
      </c>
      <c r="D1083" s="137" t="s">
        <v>190</v>
      </c>
      <c r="E1083" s="138" t="s">
        <v>1852</v>
      </c>
      <c r="F1083" s="139" t="s">
        <v>1853</v>
      </c>
      <c r="G1083" s="140" t="s">
        <v>286</v>
      </c>
      <c r="H1083" s="141">
        <v>62.2</v>
      </c>
      <c r="I1083" s="142"/>
      <c r="J1083" s="143">
        <f>ROUND(I1083*H1083,2)</f>
        <v>0</v>
      </c>
      <c r="K1083" s="139" t="s">
        <v>194</v>
      </c>
      <c r="L1083" s="32"/>
      <c r="M1083" s="144" t="s">
        <v>1</v>
      </c>
      <c r="N1083" s="145" t="s">
        <v>42</v>
      </c>
      <c r="P1083" s="146">
        <f>O1083*H1083</f>
        <v>0</v>
      </c>
      <c r="Q1083" s="146">
        <v>6.0000000000000002E-5</v>
      </c>
      <c r="R1083" s="146">
        <f>Q1083*H1083</f>
        <v>3.7320000000000001E-3</v>
      </c>
      <c r="S1083" s="146">
        <v>0</v>
      </c>
      <c r="T1083" s="147">
        <f>S1083*H1083</f>
        <v>0</v>
      </c>
      <c r="AR1083" s="148" t="s">
        <v>371</v>
      </c>
      <c r="AT1083" s="148" t="s">
        <v>190</v>
      </c>
      <c r="AU1083" s="148" t="s">
        <v>87</v>
      </c>
      <c r="AY1083" s="17" t="s">
        <v>187</v>
      </c>
      <c r="BE1083" s="149">
        <f>IF(N1083="základní",J1083,0)</f>
        <v>0</v>
      </c>
      <c r="BF1083" s="149">
        <f>IF(N1083="snížená",J1083,0)</f>
        <v>0</v>
      </c>
      <c r="BG1083" s="149">
        <f>IF(N1083="zákl. přenesená",J1083,0)</f>
        <v>0</v>
      </c>
      <c r="BH1083" s="149">
        <f>IF(N1083="sníž. přenesená",J1083,0)</f>
        <v>0</v>
      </c>
      <c r="BI1083" s="149">
        <f>IF(N1083="nulová",J1083,0)</f>
        <v>0</v>
      </c>
      <c r="BJ1083" s="17" t="s">
        <v>85</v>
      </c>
      <c r="BK1083" s="149">
        <f>ROUND(I1083*H1083,2)</f>
        <v>0</v>
      </c>
      <c r="BL1083" s="17" t="s">
        <v>371</v>
      </c>
      <c r="BM1083" s="148" t="s">
        <v>1854</v>
      </c>
    </row>
    <row r="1084" spans="2:65" s="12" customFormat="1" ht="11.25">
      <c r="B1084" s="157"/>
      <c r="D1084" s="150" t="s">
        <v>292</v>
      </c>
      <c r="E1084" s="158" t="s">
        <v>1</v>
      </c>
      <c r="F1084" s="159" t="s">
        <v>1855</v>
      </c>
      <c r="H1084" s="160">
        <v>62.2</v>
      </c>
      <c r="I1084" s="161"/>
      <c r="L1084" s="157"/>
      <c r="M1084" s="162"/>
      <c r="T1084" s="163"/>
      <c r="AT1084" s="158" t="s">
        <v>292</v>
      </c>
      <c r="AU1084" s="158" t="s">
        <v>87</v>
      </c>
      <c r="AV1084" s="12" t="s">
        <v>87</v>
      </c>
      <c r="AW1084" s="12" t="s">
        <v>32</v>
      </c>
      <c r="AX1084" s="12" t="s">
        <v>85</v>
      </c>
      <c r="AY1084" s="158" t="s">
        <v>187</v>
      </c>
    </row>
    <row r="1085" spans="2:65" s="1" customFormat="1" ht="37.9" customHeight="1">
      <c r="B1085" s="136"/>
      <c r="C1085" s="184" t="s">
        <v>1856</v>
      </c>
      <c r="D1085" s="184" t="s">
        <v>377</v>
      </c>
      <c r="E1085" s="185" t="s">
        <v>1857</v>
      </c>
      <c r="F1085" s="186" t="s">
        <v>1858</v>
      </c>
      <c r="G1085" s="187" t="s">
        <v>286</v>
      </c>
      <c r="H1085" s="188">
        <v>64.066000000000003</v>
      </c>
      <c r="I1085" s="189"/>
      <c r="J1085" s="190">
        <f>ROUND(I1085*H1085,2)</f>
        <v>0</v>
      </c>
      <c r="K1085" s="186" t="s">
        <v>1</v>
      </c>
      <c r="L1085" s="191"/>
      <c r="M1085" s="192" t="s">
        <v>1</v>
      </c>
      <c r="N1085" s="193" t="s">
        <v>42</v>
      </c>
      <c r="P1085" s="146">
        <f>O1085*H1085</f>
        <v>0</v>
      </c>
      <c r="Q1085" s="146">
        <v>1.15E-2</v>
      </c>
      <c r="R1085" s="146">
        <f>Q1085*H1085</f>
        <v>0.73675900000000005</v>
      </c>
      <c r="S1085" s="146">
        <v>0</v>
      </c>
      <c r="T1085" s="147">
        <f>S1085*H1085</f>
        <v>0</v>
      </c>
      <c r="AR1085" s="148" t="s">
        <v>450</v>
      </c>
      <c r="AT1085" s="148" t="s">
        <v>377</v>
      </c>
      <c r="AU1085" s="148" t="s">
        <v>87</v>
      </c>
      <c r="AY1085" s="17" t="s">
        <v>187</v>
      </c>
      <c r="BE1085" s="149">
        <f>IF(N1085="základní",J1085,0)</f>
        <v>0</v>
      </c>
      <c r="BF1085" s="149">
        <f>IF(N1085="snížená",J1085,0)</f>
        <v>0</v>
      </c>
      <c r="BG1085" s="149">
        <f>IF(N1085="zákl. přenesená",J1085,0)</f>
        <v>0</v>
      </c>
      <c r="BH1085" s="149">
        <f>IF(N1085="sníž. přenesená",J1085,0)</f>
        <v>0</v>
      </c>
      <c r="BI1085" s="149">
        <f>IF(N1085="nulová",J1085,0)</f>
        <v>0</v>
      </c>
      <c r="BJ1085" s="17" t="s">
        <v>85</v>
      </c>
      <c r="BK1085" s="149">
        <f>ROUND(I1085*H1085,2)</f>
        <v>0</v>
      </c>
      <c r="BL1085" s="17" t="s">
        <v>371</v>
      </c>
      <c r="BM1085" s="148" t="s">
        <v>1859</v>
      </c>
    </row>
    <row r="1086" spans="2:65" s="1" customFormat="1" ht="19.5">
      <c r="B1086" s="32"/>
      <c r="D1086" s="150" t="s">
        <v>197</v>
      </c>
      <c r="F1086" s="151" t="s">
        <v>1860</v>
      </c>
      <c r="I1086" s="152"/>
      <c r="L1086" s="32"/>
      <c r="M1086" s="153"/>
      <c r="T1086" s="56"/>
      <c r="AT1086" s="17" t="s">
        <v>197</v>
      </c>
      <c r="AU1086" s="17" t="s">
        <v>87</v>
      </c>
    </row>
    <row r="1087" spans="2:65" s="12" customFormat="1" ht="11.25">
      <c r="B1087" s="157"/>
      <c r="D1087" s="150" t="s">
        <v>292</v>
      </c>
      <c r="E1087" s="158" t="s">
        <v>1</v>
      </c>
      <c r="F1087" s="159" t="s">
        <v>1861</v>
      </c>
      <c r="H1087" s="160">
        <v>64.066000000000003</v>
      </c>
      <c r="I1087" s="161"/>
      <c r="L1087" s="157"/>
      <c r="M1087" s="162"/>
      <c r="T1087" s="163"/>
      <c r="AT1087" s="158" t="s">
        <v>292</v>
      </c>
      <c r="AU1087" s="158" t="s">
        <v>87</v>
      </c>
      <c r="AV1087" s="12" t="s">
        <v>87</v>
      </c>
      <c r="AW1087" s="12" t="s">
        <v>32</v>
      </c>
      <c r="AX1087" s="12" t="s">
        <v>85</v>
      </c>
      <c r="AY1087" s="158" t="s">
        <v>187</v>
      </c>
    </row>
    <row r="1088" spans="2:65" s="1" customFormat="1" ht="33" customHeight="1">
      <c r="B1088" s="136"/>
      <c r="C1088" s="137" t="s">
        <v>1862</v>
      </c>
      <c r="D1088" s="137" t="s">
        <v>190</v>
      </c>
      <c r="E1088" s="138" t="s">
        <v>1863</v>
      </c>
      <c r="F1088" s="139" t="s">
        <v>1864</v>
      </c>
      <c r="G1088" s="140" t="s">
        <v>286</v>
      </c>
      <c r="H1088" s="141">
        <v>281</v>
      </c>
      <c r="I1088" s="142"/>
      <c r="J1088" s="143">
        <f>ROUND(I1088*H1088,2)</f>
        <v>0</v>
      </c>
      <c r="K1088" s="139" t="s">
        <v>194</v>
      </c>
      <c r="L1088" s="32"/>
      <c r="M1088" s="144" t="s">
        <v>1</v>
      </c>
      <c r="N1088" s="145" t="s">
        <v>42</v>
      </c>
      <c r="P1088" s="146">
        <f>O1088*H1088</f>
        <v>0</v>
      </c>
      <c r="Q1088" s="146">
        <v>1.2E-4</v>
      </c>
      <c r="R1088" s="146">
        <f>Q1088*H1088</f>
        <v>3.372E-2</v>
      </c>
      <c r="S1088" s="146">
        <v>0</v>
      </c>
      <c r="T1088" s="147">
        <f>S1088*H1088</f>
        <v>0</v>
      </c>
      <c r="AR1088" s="148" t="s">
        <v>371</v>
      </c>
      <c r="AT1088" s="148" t="s">
        <v>190</v>
      </c>
      <c r="AU1088" s="148" t="s">
        <v>87</v>
      </c>
      <c r="AY1088" s="17" t="s">
        <v>187</v>
      </c>
      <c r="BE1088" s="149">
        <f>IF(N1088="základní",J1088,0)</f>
        <v>0</v>
      </c>
      <c r="BF1088" s="149">
        <f>IF(N1088="snížená",J1088,0)</f>
        <v>0</v>
      </c>
      <c r="BG1088" s="149">
        <f>IF(N1088="zákl. přenesená",J1088,0)</f>
        <v>0</v>
      </c>
      <c r="BH1088" s="149">
        <f>IF(N1088="sníž. přenesená",J1088,0)</f>
        <v>0</v>
      </c>
      <c r="BI1088" s="149">
        <f>IF(N1088="nulová",J1088,0)</f>
        <v>0</v>
      </c>
      <c r="BJ1088" s="17" t="s">
        <v>85</v>
      </c>
      <c r="BK1088" s="149">
        <f>ROUND(I1088*H1088,2)</f>
        <v>0</v>
      </c>
      <c r="BL1088" s="17" t="s">
        <v>371</v>
      </c>
      <c r="BM1088" s="148" t="s">
        <v>1865</v>
      </c>
    </row>
    <row r="1089" spans="2:65" s="12" customFormat="1" ht="11.25">
      <c r="B1089" s="157"/>
      <c r="D1089" s="150" t="s">
        <v>292</v>
      </c>
      <c r="E1089" s="158" t="s">
        <v>1</v>
      </c>
      <c r="F1089" s="159" t="s">
        <v>1866</v>
      </c>
      <c r="H1089" s="160">
        <v>62.2</v>
      </c>
      <c r="I1089" s="161"/>
      <c r="L1089" s="157"/>
      <c r="M1089" s="162"/>
      <c r="T1089" s="163"/>
      <c r="AT1089" s="158" t="s">
        <v>292</v>
      </c>
      <c r="AU1089" s="158" t="s">
        <v>87</v>
      </c>
      <c r="AV1089" s="12" t="s">
        <v>87</v>
      </c>
      <c r="AW1089" s="12" t="s">
        <v>32</v>
      </c>
      <c r="AX1089" s="12" t="s">
        <v>77</v>
      </c>
      <c r="AY1089" s="158" t="s">
        <v>187</v>
      </c>
    </row>
    <row r="1090" spans="2:65" s="12" customFormat="1" ht="11.25">
      <c r="B1090" s="157"/>
      <c r="D1090" s="150" t="s">
        <v>292</v>
      </c>
      <c r="E1090" s="158" t="s">
        <v>1</v>
      </c>
      <c r="F1090" s="159" t="s">
        <v>1844</v>
      </c>
      <c r="H1090" s="160">
        <v>21.5</v>
      </c>
      <c r="I1090" s="161"/>
      <c r="L1090" s="157"/>
      <c r="M1090" s="162"/>
      <c r="T1090" s="163"/>
      <c r="AT1090" s="158" t="s">
        <v>292</v>
      </c>
      <c r="AU1090" s="158" t="s">
        <v>87</v>
      </c>
      <c r="AV1090" s="12" t="s">
        <v>87</v>
      </c>
      <c r="AW1090" s="12" t="s">
        <v>32</v>
      </c>
      <c r="AX1090" s="12" t="s">
        <v>77</v>
      </c>
      <c r="AY1090" s="158" t="s">
        <v>187</v>
      </c>
    </row>
    <row r="1091" spans="2:65" s="12" customFormat="1" ht="11.25">
      <c r="B1091" s="157"/>
      <c r="D1091" s="150" t="s">
        <v>292</v>
      </c>
      <c r="E1091" s="158" t="s">
        <v>1</v>
      </c>
      <c r="F1091" s="159" t="s">
        <v>1845</v>
      </c>
      <c r="H1091" s="160">
        <v>197.3</v>
      </c>
      <c r="I1091" s="161"/>
      <c r="L1091" s="157"/>
      <c r="M1091" s="162"/>
      <c r="T1091" s="163"/>
      <c r="AT1091" s="158" t="s">
        <v>292</v>
      </c>
      <c r="AU1091" s="158" t="s">
        <v>87</v>
      </c>
      <c r="AV1091" s="12" t="s">
        <v>87</v>
      </c>
      <c r="AW1091" s="12" t="s">
        <v>32</v>
      </c>
      <c r="AX1091" s="12" t="s">
        <v>77</v>
      </c>
      <c r="AY1091" s="158" t="s">
        <v>187</v>
      </c>
    </row>
    <row r="1092" spans="2:65" s="13" customFormat="1" ht="11.25">
      <c r="B1092" s="164"/>
      <c r="D1092" s="150" t="s">
        <v>292</v>
      </c>
      <c r="E1092" s="165" t="s">
        <v>1</v>
      </c>
      <c r="F1092" s="166" t="s">
        <v>296</v>
      </c>
      <c r="H1092" s="167">
        <v>281</v>
      </c>
      <c r="I1092" s="168"/>
      <c r="L1092" s="164"/>
      <c r="M1092" s="169"/>
      <c r="T1092" s="170"/>
      <c r="AT1092" s="165" t="s">
        <v>292</v>
      </c>
      <c r="AU1092" s="165" t="s">
        <v>87</v>
      </c>
      <c r="AV1092" s="13" t="s">
        <v>207</v>
      </c>
      <c r="AW1092" s="13" t="s">
        <v>32</v>
      </c>
      <c r="AX1092" s="13" t="s">
        <v>85</v>
      </c>
      <c r="AY1092" s="165" t="s">
        <v>187</v>
      </c>
    </row>
    <row r="1093" spans="2:65" s="1" customFormat="1" ht="16.5" customHeight="1">
      <c r="B1093" s="136"/>
      <c r="C1093" s="184" t="s">
        <v>1867</v>
      </c>
      <c r="D1093" s="184" t="s">
        <v>377</v>
      </c>
      <c r="E1093" s="185" t="s">
        <v>1868</v>
      </c>
      <c r="F1093" s="186" t="s">
        <v>1869</v>
      </c>
      <c r="G1093" s="187" t="s">
        <v>290</v>
      </c>
      <c r="H1093" s="188">
        <v>39.942999999999998</v>
      </c>
      <c r="I1093" s="189"/>
      <c r="J1093" s="190">
        <f>ROUND(I1093*H1093,2)</f>
        <v>0</v>
      </c>
      <c r="K1093" s="186" t="s">
        <v>194</v>
      </c>
      <c r="L1093" s="191"/>
      <c r="M1093" s="192" t="s">
        <v>1</v>
      </c>
      <c r="N1093" s="193" t="s">
        <v>42</v>
      </c>
      <c r="P1093" s="146">
        <f>O1093*H1093</f>
        <v>0</v>
      </c>
      <c r="Q1093" s="146">
        <v>2.5000000000000001E-2</v>
      </c>
      <c r="R1093" s="146">
        <f>Q1093*H1093</f>
        <v>0.99857499999999999</v>
      </c>
      <c r="S1093" s="146">
        <v>0</v>
      </c>
      <c r="T1093" s="147">
        <f>S1093*H1093</f>
        <v>0</v>
      </c>
      <c r="AR1093" s="148" t="s">
        <v>450</v>
      </c>
      <c r="AT1093" s="148" t="s">
        <v>377</v>
      </c>
      <c r="AU1093" s="148" t="s">
        <v>87</v>
      </c>
      <c r="AY1093" s="17" t="s">
        <v>187</v>
      </c>
      <c r="BE1093" s="149">
        <f>IF(N1093="základní",J1093,0)</f>
        <v>0</v>
      </c>
      <c r="BF1093" s="149">
        <f>IF(N1093="snížená",J1093,0)</f>
        <v>0</v>
      </c>
      <c r="BG1093" s="149">
        <f>IF(N1093="zákl. přenesená",J1093,0)</f>
        <v>0</v>
      </c>
      <c r="BH1093" s="149">
        <f>IF(N1093="sníž. přenesená",J1093,0)</f>
        <v>0</v>
      </c>
      <c r="BI1093" s="149">
        <f>IF(N1093="nulová",J1093,0)</f>
        <v>0</v>
      </c>
      <c r="BJ1093" s="17" t="s">
        <v>85</v>
      </c>
      <c r="BK1093" s="149">
        <f>ROUND(I1093*H1093,2)</f>
        <v>0</v>
      </c>
      <c r="BL1093" s="17" t="s">
        <v>371</v>
      </c>
      <c r="BM1093" s="148" t="s">
        <v>1870</v>
      </c>
    </row>
    <row r="1094" spans="2:65" s="12" customFormat="1" ht="11.25">
      <c r="B1094" s="157"/>
      <c r="D1094" s="150" t="s">
        <v>292</v>
      </c>
      <c r="E1094" s="158" t="s">
        <v>1</v>
      </c>
      <c r="F1094" s="159" t="s">
        <v>1871</v>
      </c>
      <c r="H1094" s="160">
        <v>7.6879999999999997</v>
      </c>
      <c r="I1094" s="161"/>
      <c r="L1094" s="157"/>
      <c r="M1094" s="162"/>
      <c r="T1094" s="163"/>
      <c r="AT1094" s="158" t="s">
        <v>292</v>
      </c>
      <c r="AU1094" s="158" t="s">
        <v>87</v>
      </c>
      <c r="AV1094" s="12" t="s">
        <v>87</v>
      </c>
      <c r="AW1094" s="12" t="s">
        <v>32</v>
      </c>
      <c r="AX1094" s="12" t="s">
        <v>77</v>
      </c>
      <c r="AY1094" s="158" t="s">
        <v>187</v>
      </c>
    </row>
    <row r="1095" spans="2:65" s="12" customFormat="1" ht="11.25">
      <c r="B1095" s="157"/>
      <c r="D1095" s="150" t="s">
        <v>292</v>
      </c>
      <c r="E1095" s="158" t="s">
        <v>1</v>
      </c>
      <c r="F1095" s="159" t="s">
        <v>1872</v>
      </c>
      <c r="H1095" s="160">
        <v>1.772</v>
      </c>
      <c r="I1095" s="161"/>
      <c r="L1095" s="157"/>
      <c r="M1095" s="162"/>
      <c r="T1095" s="163"/>
      <c r="AT1095" s="158" t="s">
        <v>292</v>
      </c>
      <c r="AU1095" s="158" t="s">
        <v>87</v>
      </c>
      <c r="AV1095" s="12" t="s">
        <v>87</v>
      </c>
      <c r="AW1095" s="12" t="s">
        <v>32</v>
      </c>
      <c r="AX1095" s="12" t="s">
        <v>77</v>
      </c>
      <c r="AY1095" s="158" t="s">
        <v>187</v>
      </c>
    </row>
    <row r="1096" spans="2:65" s="12" customFormat="1" ht="11.25">
      <c r="B1096" s="157"/>
      <c r="D1096" s="150" t="s">
        <v>292</v>
      </c>
      <c r="E1096" s="158" t="s">
        <v>1</v>
      </c>
      <c r="F1096" s="159" t="s">
        <v>1873</v>
      </c>
      <c r="H1096" s="160">
        <v>30.483000000000001</v>
      </c>
      <c r="I1096" s="161"/>
      <c r="L1096" s="157"/>
      <c r="M1096" s="162"/>
      <c r="T1096" s="163"/>
      <c r="AT1096" s="158" t="s">
        <v>292</v>
      </c>
      <c r="AU1096" s="158" t="s">
        <v>87</v>
      </c>
      <c r="AV1096" s="12" t="s">
        <v>87</v>
      </c>
      <c r="AW1096" s="12" t="s">
        <v>32</v>
      </c>
      <c r="AX1096" s="12" t="s">
        <v>77</v>
      </c>
      <c r="AY1096" s="158" t="s">
        <v>187</v>
      </c>
    </row>
    <row r="1097" spans="2:65" s="13" customFormat="1" ht="11.25">
      <c r="B1097" s="164"/>
      <c r="D1097" s="150" t="s">
        <v>292</v>
      </c>
      <c r="E1097" s="165" t="s">
        <v>1</v>
      </c>
      <c r="F1097" s="166" t="s">
        <v>296</v>
      </c>
      <c r="H1097" s="167">
        <v>39.942999999999998</v>
      </c>
      <c r="I1097" s="168"/>
      <c r="L1097" s="164"/>
      <c r="M1097" s="169"/>
      <c r="T1097" s="170"/>
      <c r="AT1097" s="165" t="s">
        <v>292</v>
      </c>
      <c r="AU1097" s="165" t="s">
        <v>87</v>
      </c>
      <c r="AV1097" s="13" t="s">
        <v>207</v>
      </c>
      <c r="AW1097" s="13" t="s">
        <v>32</v>
      </c>
      <c r="AX1097" s="13" t="s">
        <v>85</v>
      </c>
      <c r="AY1097" s="165" t="s">
        <v>187</v>
      </c>
    </row>
    <row r="1098" spans="2:65" s="1" customFormat="1" ht="33" customHeight="1">
      <c r="B1098" s="136"/>
      <c r="C1098" s="137" t="s">
        <v>1874</v>
      </c>
      <c r="D1098" s="137" t="s">
        <v>190</v>
      </c>
      <c r="E1098" s="138" t="s">
        <v>1875</v>
      </c>
      <c r="F1098" s="139" t="s">
        <v>1876</v>
      </c>
      <c r="G1098" s="140" t="s">
        <v>406</v>
      </c>
      <c r="H1098" s="141">
        <v>13</v>
      </c>
      <c r="I1098" s="142"/>
      <c r="J1098" s="143">
        <f>ROUND(I1098*H1098,2)</f>
        <v>0</v>
      </c>
      <c r="K1098" s="139" t="s">
        <v>194</v>
      </c>
      <c r="L1098" s="32"/>
      <c r="M1098" s="144" t="s">
        <v>1</v>
      </c>
      <c r="N1098" s="145" t="s">
        <v>42</v>
      </c>
      <c r="P1098" s="146">
        <f>O1098*H1098</f>
        <v>0</v>
      </c>
      <c r="Q1098" s="146">
        <v>1E-4</v>
      </c>
      <c r="R1098" s="146">
        <f>Q1098*H1098</f>
        <v>1.3000000000000002E-3</v>
      </c>
      <c r="S1098" s="146">
        <v>0</v>
      </c>
      <c r="T1098" s="147">
        <f>S1098*H1098</f>
        <v>0</v>
      </c>
      <c r="AR1098" s="148" t="s">
        <v>371</v>
      </c>
      <c r="AT1098" s="148" t="s">
        <v>190</v>
      </c>
      <c r="AU1098" s="148" t="s">
        <v>87</v>
      </c>
      <c r="AY1098" s="17" t="s">
        <v>187</v>
      </c>
      <c r="BE1098" s="149">
        <f>IF(N1098="základní",J1098,0)</f>
        <v>0</v>
      </c>
      <c r="BF1098" s="149">
        <f>IF(N1098="snížená",J1098,0)</f>
        <v>0</v>
      </c>
      <c r="BG1098" s="149">
        <f>IF(N1098="zákl. přenesená",J1098,0)</f>
        <v>0</v>
      </c>
      <c r="BH1098" s="149">
        <f>IF(N1098="sníž. přenesená",J1098,0)</f>
        <v>0</v>
      </c>
      <c r="BI1098" s="149">
        <f>IF(N1098="nulová",J1098,0)</f>
        <v>0</v>
      </c>
      <c r="BJ1098" s="17" t="s">
        <v>85</v>
      </c>
      <c r="BK1098" s="149">
        <f>ROUND(I1098*H1098,2)</f>
        <v>0</v>
      </c>
      <c r="BL1098" s="17" t="s">
        <v>371</v>
      </c>
      <c r="BM1098" s="148" t="s">
        <v>1877</v>
      </c>
    </row>
    <row r="1099" spans="2:65" s="12" customFormat="1" ht="11.25">
      <c r="B1099" s="157"/>
      <c r="D1099" s="150" t="s">
        <v>292</v>
      </c>
      <c r="E1099" s="158" t="s">
        <v>1</v>
      </c>
      <c r="F1099" s="159" t="s">
        <v>1878</v>
      </c>
      <c r="H1099" s="160">
        <v>13</v>
      </c>
      <c r="I1099" s="161"/>
      <c r="L1099" s="157"/>
      <c r="M1099" s="162"/>
      <c r="T1099" s="163"/>
      <c r="AT1099" s="158" t="s">
        <v>292</v>
      </c>
      <c r="AU1099" s="158" t="s">
        <v>87</v>
      </c>
      <c r="AV1099" s="12" t="s">
        <v>87</v>
      </c>
      <c r="AW1099" s="12" t="s">
        <v>32</v>
      </c>
      <c r="AX1099" s="12" t="s">
        <v>85</v>
      </c>
      <c r="AY1099" s="158" t="s">
        <v>187</v>
      </c>
    </row>
    <row r="1100" spans="2:65" s="1" customFormat="1" ht="24.2" customHeight="1">
      <c r="B1100" s="136"/>
      <c r="C1100" s="184" t="s">
        <v>1879</v>
      </c>
      <c r="D1100" s="184" t="s">
        <v>377</v>
      </c>
      <c r="E1100" s="185" t="s">
        <v>1207</v>
      </c>
      <c r="F1100" s="186" t="s">
        <v>1208</v>
      </c>
      <c r="G1100" s="187" t="s">
        <v>286</v>
      </c>
      <c r="H1100" s="188">
        <v>13.65</v>
      </c>
      <c r="I1100" s="189"/>
      <c r="J1100" s="190">
        <f>ROUND(I1100*H1100,2)</f>
        <v>0</v>
      </c>
      <c r="K1100" s="186" t="s">
        <v>194</v>
      </c>
      <c r="L1100" s="191"/>
      <c r="M1100" s="192" t="s">
        <v>1</v>
      </c>
      <c r="N1100" s="193" t="s">
        <v>42</v>
      </c>
      <c r="P1100" s="146">
        <f>O1100*H1100</f>
        <v>0</v>
      </c>
      <c r="Q1100" s="146">
        <v>3.0000000000000001E-3</v>
      </c>
      <c r="R1100" s="146">
        <f>Q1100*H1100</f>
        <v>4.095E-2</v>
      </c>
      <c r="S1100" s="146">
        <v>0</v>
      </c>
      <c r="T1100" s="147">
        <f>S1100*H1100</f>
        <v>0</v>
      </c>
      <c r="AR1100" s="148" t="s">
        <v>450</v>
      </c>
      <c r="AT1100" s="148" t="s">
        <v>377</v>
      </c>
      <c r="AU1100" s="148" t="s">
        <v>87</v>
      </c>
      <c r="AY1100" s="17" t="s">
        <v>187</v>
      </c>
      <c r="BE1100" s="149">
        <f>IF(N1100="základní",J1100,0)</f>
        <v>0</v>
      </c>
      <c r="BF1100" s="149">
        <f>IF(N1100="snížená",J1100,0)</f>
        <v>0</v>
      </c>
      <c r="BG1100" s="149">
        <f>IF(N1100="zákl. přenesená",J1100,0)</f>
        <v>0</v>
      </c>
      <c r="BH1100" s="149">
        <f>IF(N1100="sníž. přenesená",J1100,0)</f>
        <v>0</v>
      </c>
      <c r="BI1100" s="149">
        <f>IF(N1100="nulová",J1100,0)</f>
        <v>0</v>
      </c>
      <c r="BJ1100" s="17" t="s">
        <v>85</v>
      </c>
      <c r="BK1100" s="149">
        <f>ROUND(I1100*H1100,2)</f>
        <v>0</v>
      </c>
      <c r="BL1100" s="17" t="s">
        <v>371</v>
      </c>
      <c r="BM1100" s="148" t="s">
        <v>1880</v>
      </c>
    </row>
    <row r="1101" spans="2:65" s="1" customFormat="1" ht="19.5">
      <c r="B1101" s="32"/>
      <c r="D1101" s="150" t="s">
        <v>197</v>
      </c>
      <c r="F1101" s="151" t="s">
        <v>1204</v>
      </c>
      <c r="I1101" s="152"/>
      <c r="L1101" s="32"/>
      <c r="M1101" s="153"/>
      <c r="T1101" s="56"/>
      <c r="AT1101" s="17" t="s">
        <v>197</v>
      </c>
      <c r="AU1101" s="17" t="s">
        <v>87</v>
      </c>
    </row>
    <row r="1102" spans="2:65" s="12" customFormat="1" ht="11.25">
      <c r="B1102" s="157"/>
      <c r="D1102" s="150" t="s">
        <v>292</v>
      </c>
      <c r="E1102" s="158" t="s">
        <v>1</v>
      </c>
      <c r="F1102" s="159" t="s">
        <v>1881</v>
      </c>
      <c r="H1102" s="160">
        <v>13.65</v>
      </c>
      <c r="I1102" s="161"/>
      <c r="L1102" s="157"/>
      <c r="M1102" s="162"/>
      <c r="T1102" s="163"/>
      <c r="AT1102" s="158" t="s">
        <v>292</v>
      </c>
      <c r="AU1102" s="158" t="s">
        <v>87</v>
      </c>
      <c r="AV1102" s="12" t="s">
        <v>87</v>
      </c>
      <c r="AW1102" s="12" t="s">
        <v>32</v>
      </c>
      <c r="AX1102" s="12" t="s">
        <v>85</v>
      </c>
      <c r="AY1102" s="158" t="s">
        <v>187</v>
      </c>
    </row>
    <row r="1103" spans="2:65" s="1" customFormat="1" ht="33" customHeight="1">
      <c r="B1103" s="136"/>
      <c r="C1103" s="137" t="s">
        <v>1882</v>
      </c>
      <c r="D1103" s="137" t="s">
        <v>190</v>
      </c>
      <c r="E1103" s="138" t="s">
        <v>1883</v>
      </c>
      <c r="F1103" s="139" t="s">
        <v>1884</v>
      </c>
      <c r="G1103" s="140" t="s">
        <v>286</v>
      </c>
      <c r="H1103" s="141">
        <v>22.02</v>
      </c>
      <c r="I1103" s="142"/>
      <c r="J1103" s="143">
        <f>ROUND(I1103*H1103,2)</f>
        <v>0</v>
      </c>
      <c r="K1103" s="139" t="s">
        <v>194</v>
      </c>
      <c r="L1103" s="32"/>
      <c r="M1103" s="144" t="s">
        <v>1</v>
      </c>
      <c r="N1103" s="145" t="s">
        <v>42</v>
      </c>
      <c r="P1103" s="146">
        <f>O1103*H1103</f>
        <v>0</v>
      </c>
      <c r="Q1103" s="146">
        <v>1.9000000000000001E-4</v>
      </c>
      <c r="R1103" s="146">
        <f>Q1103*H1103</f>
        <v>4.1838000000000005E-3</v>
      </c>
      <c r="S1103" s="146">
        <v>0</v>
      </c>
      <c r="T1103" s="147">
        <f>S1103*H1103</f>
        <v>0</v>
      </c>
      <c r="AR1103" s="148" t="s">
        <v>371</v>
      </c>
      <c r="AT1103" s="148" t="s">
        <v>190</v>
      </c>
      <c r="AU1103" s="148" t="s">
        <v>87</v>
      </c>
      <c r="AY1103" s="17" t="s">
        <v>187</v>
      </c>
      <c r="BE1103" s="149">
        <f>IF(N1103="základní",J1103,0)</f>
        <v>0</v>
      </c>
      <c r="BF1103" s="149">
        <f>IF(N1103="snížená",J1103,0)</f>
        <v>0</v>
      </c>
      <c r="BG1103" s="149">
        <f>IF(N1103="zákl. přenesená",J1103,0)</f>
        <v>0</v>
      </c>
      <c r="BH1103" s="149">
        <f>IF(N1103="sníž. přenesená",J1103,0)</f>
        <v>0</v>
      </c>
      <c r="BI1103" s="149">
        <f>IF(N1103="nulová",J1103,0)</f>
        <v>0</v>
      </c>
      <c r="BJ1103" s="17" t="s">
        <v>85</v>
      </c>
      <c r="BK1103" s="149">
        <f>ROUND(I1103*H1103,2)</f>
        <v>0</v>
      </c>
      <c r="BL1103" s="17" t="s">
        <v>371</v>
      </c>
      <c r="BM1103" s="148" t="s">
        <v>1885</v>
      </c>
    </row>
    <row r="1104" spans="2:65" s="12" customFormat="1" ht="11.25">
      <c r="B1104" s="157"/>
      <c r="D1104" s="150" t="s">
        <v>292</v>
      </c>
      <c r="E1104" s="158" t="s">
        <v>1</v>
      </c>
      <c r="F1104" s="159" t="s">
        <v>1886</v>
      </c>
      <c r="H1104" s="160">
        <v>15.45</v>
      </c>
      <c r="I1104" s="161"/>
      <c r="L1104" s="157"/>
      <c r="M1104" s="162"/>
      <c r="T1104" s="163"/>
      <c r="AT1104" s="158" t="s">
        <v>292</v>
      </c>
      <c r="AU1104" s="158" t="s">
        <v>87</v>
      </c>
      <c r="AV1104" s="12" t="s">
        <v>87</v>
      </c>
      <c r="AW1104" s="12" t="s">
        <v>32</v>
      </c>
      <c r="AX1104" s="12" t="s">
        <v>77</v>
      </c>
      <c r="AY1104" s="158" t="s">
        <v>187</v>
      </c>
    </row>
    <row r="1105" spans="2:65" s="12" customFormat="1" ht="11.25">
      <c r="B1105" s="157"/>
      <c r="D1105" s="150" t="s">
        <v>292</v>
      </c>
      <c r="E1105" s="158" t="s">
        <v>1</v>
      </c>
      <c r="F1105" s="159" t="s">
        <v>1887</v>
      </c>
      <c r="H1105" s="160">
        <v>4.8499999999999996</v>
      </c>
      <c r="I1105" s="161"/>
      <c r="L1105" s="157"/>
      <c r="M1105" s="162"/>
      <c r="T1105" s="163"/>
      <c r="AT1105" s="158" t="s">
        <v>292</v>
      </c>
      <c r="AU1105" s="158" t="s">
        <v>87</v>
      </c>
      <c r="AV1105" s="12" t="s">
        <v>87</v>
      </c>
      <c r="AW1105" s="12" t="s">
        <v>32</v>
      </c>
      <c r="AX1105" s="12" t="s">
        <v>77</v>
      </c>
      <c r="AY1105" s="158" t="s">
        <v>187</v>
      </c>
    </row>
    <row r="1106" spans="2:65" s="12" customFormat="1" ht="11.25">
      <c r="B1106" s="157"/>
      <c r="D1106" s="150" t="s">
        <v>292</v>
      </c>
      <c r="E1106" s="158" t="s">
        <v>1</v>
      </c>
      <c r="F1106" s="159" t="s">
        <v>1888</v>
      </c>
      <c r="H1106" s="160">
        <v>1.72</v>
      </c>
      <c r="I1106" s="161"/>
      <c r="L1106" s="157"/>
      <c r="M1106" s="162"/>
      <c r="T1106" s="163"/>
      <c r="AT1106" s="158" t="s">
        <v>292</v>
      </c>
      <c r="AU1106" s="158" t="s">
        <v>87</v>
      </c>
      <c r="AV1106" s="12" t="s">
        <v>87</v>
      </c>
      <c r="AW1106" s="12" t="s">
        <v>32</v>
      </c>
      <c r="AX1106" s="12" t="s">
        <v>77</v>
      </c>
      <c r="AY1106" s="158" t="s">
        <v>187</v>
      </c>
    </row>
    <row r="1107" spans="2:65" s="13" customFormat="1" ht="11.25">
      <c r="B1107" s="164"/>
      <c r="D1107" s="150" t="s">
        <v>292</v>
      </c>
      <c r="E1107" s="165" t="s">
        <v>1</v>
      </c>
      <c r="F1107" s="166" t="s">
        <v>296</v>
      </c>
      <c r="H1107" s="167">
        <v>22.02</v>
      </c>
      <c r="I1107" s="168"/>
      <c r="L1107" s="164"/>
      <c r="M1107" s="169"/>
      <c r="T1107" s="170"/>
      <c r="AT1107" s="165" t="s">
        <v>292</v>
      </c>
      <c r="AU1107" s="165" t="s">
        <v>87</v>
      </c>
      <c r="AV1107" s="13" t="s">
        <v>207</v>
      </c>
      <c r="AW1107" s="13" t="s">
        <v>32</v>
      </c>
      <c r="AX1107" s="13" t="s">
        <v>85</v>
      </c>
      <c r="AY1107" s="165" t="s">
        <v>187</v>
      </c>
    </row>
    <row r="1108" spans="2:65" s="1" customFormat="1" ht="21.75" customHeight="1">
      <c r="B1108" s="136"/>
      <c r="C1108" s="184" t="s">
        <v>1889</v>
      </c>
      <c r="D1108" s="184" t="s">
        <v>377</v>
      </c>
      <c r="E1108" s="185" t="s">
        <v>1890</v>
      </c>
      <c r="F1108" s="186" t="s">
        <v>1891</v>
      </c>
      <c r="G1108" s="187" t="s">
        <v>286</v>
      </c>
      <c r="H1108" s="188">
        <v>1.806</v>
      </c>
      <c r="I1108" s="189"/>
      <c r="J1108" s="190">
        <f>ROUND(I1108*H1108,2)</f>
        <v>0</v>
      </c>
      <c r="K1108" s="186" t="s">
        <v>194</v>
      </c>
      <c r="L1108" s="191"/>
      <c r="M1108" s="192" t="s">
        <v>1</v>
      </c>
      <c r="N1108" s="193" t="s">
        <v>42</v>
      </c>
      <c r="P1108" s="146">
        <f>O1108*H1108</f>
        <v>0</v>
      </c>
      <c r="Q1108" s="146">
        <v>1.1999999999999999E-3</v>
      </c>
      <c r="R1108" s="146">
        <f>Q1108*H1108</f>
        <v>2.1671999999999998E-3</v>
      </c>
      <c r="S1108" s="146">
        <v>0</v>
      </c>
      <c r="T1108" s="147">
        <f>S1108*H1108</f>
        <v>0</v>
      </c>
      <c r="AR1108" s="148" t="s">
        <v>450</v>
      </c>
      <c r="AT1108" s="148" t="s">
        <v>377</v>
      </c>
      <c r="AU1108" s="148" t="s">
        <v>87</v>
      </c>
      <c r="AY1108" s="17" t="s">
        <v>187</v>
      </c>
      <c r="BE1108" s="149">
        <f>IF(N1108="základní",J1108,0)</f>
        <v>0</v>
      </c>
      <c r="BF1108" s="149">
        <f>IF(N1108="snížená",J1108,0)</f>
        <v>0</v>
      </c>
      <c r="BG1108" s="149">
        <f>IF(N1108="zákl. přenesená",J1108,0)</f>
        <v>0</v>
      </c>
      <c r="BH1108" s="149">
        <f>IF(N1108="sníž. přenesená",J1108,0)</f>
        <v>0</v>
      </c>
      <c r="BI1108" s="149">
        <f>IF(N1108="nulová",J1108,0)</f>
        <v>0</v>
      </c>
      <c r="BJ1108" s="17" t="s">
        <v>85</v>
      </c>
      <c r="BK1108" s="149">
        <f>ROUND(I1108*H1108,2)</f>
        <v>0</v>
      </c>
      <c r="BL1108" s="17" t="s">
        <v>371</v>
      </c>
      <c r="BM1108" s="148" t="s">
        <v>1892</v>
      </c>
    </row>
    <row r="1109" spans="2:65" s="1" customFormat="1" ht="19.5">
      <c r="B1109" s="32"/>
      <c r="D1109" s="150" t="s">
        <v>197</v>
      </c>
      <c r="F1109" s="151" t="s">
        <v>1173</v>
      </c>
      <c r="I1109" s="152"/>
      <c r="L1109" s="32"/>
      <c r="M1109" s="153"/>
      <c r="T1109" s="56"/>
      <c r="AT1109" s="17" t="s">
        <v>197</v>
      </c>
      <c r="AU1109" s="17" t="s">
        <v>87</v>
      </c>
    </row>
    <row r="1110" spans="2:65" s="12" customFormat="1" ht="11.25">
      <c r="B1110" s="157"/>
      <c r="D1110" s="150" t="s">
        <v>292</v>
      </c>
      <c r="E1110" s="158" t="s">
        <v>1</v>
      </c>
      <c r="F1110" s="159" t="s">
        <v>1893</v>
      </c>
      <c r="H1110" s="160">
        <v>1.806</v>
      </c>
      <c r="I1110" s="161"/>
      <c r="L1110" s="157"/>
      <c r="M1110" s="162"/>
      <c r="T1110" s="163"/>
      <c r="AT1110" s="158" t="s">
        <v>292</v>
      </c>
      <c r="AU1110" s="158" t="s">
        <v>87</v>
      </c>
      <c r="AV1110" s="12" t="s">
        <v>87</v>
      </c>
      <c r="AW1110" s="12" t="s">
        <v>32</v>
      </c>
      <c r="AX1110" s="12" t="s">
        <v>85</v>
      </c>
      <c r="AY1110" s="158" t="s">
        <v>187</v>
      </c>
    </row>
    <row r="1111" spans="2:65" s="1" customFormat="1" ht="24.2" customHeight="1">
      <c r="B1111" s="136"/>
      <c r="C1111" s="184" t="s">
        <v>1894</v>
      </c>
      <c r="D1111" s="184" t="s">
        <v>377</v>
      </c>
      <c r="E1111" s="185" t="s">
        <v>1895</v>
      </c>
      <c r="F1111" s="186" t="s">
        <v>1896</v>
      </c>
      <c r="G1111" s="187" t="s">
        <v>290</v>
      </c>
      <c r="H1111" s="188">
        <v>0.55000000000000004</v>
      </c>
      <c r="I1111" s="189"/>
      <c r="J1111" s="190">
        <f>ROUND(I1111*H1111,2)</f>
        <v>0</v>
      </c>
      <c r="K1111" s="186" t="s">
        <v>194</v>
      </c>
      <c r="L1111" s="191"/>
      <c r="M1111" s="192" t="s">
        <v>1</v>
      </c>
      <c r="N1111" s="193" t="s">
        <v>42</v>
      </c>
      <c r="P1111" s="146">
        <f>O1111*H1111</f>
        <v>0</v>
      </c>
      <c r="Q1111" s="146">
        <v>0.03</v>
      </c>
      <c r="R1111" s="146">
        <f>Q1111*H1111</f>
        <v>1.6500000000000001E-2</v>
      </c>
      <c r="S1111" s="146">
        <v>0</v>
      </c>
      <c r="T1111" s="147">
        <f>S1111*H1111</f>
        <v>0</v>
      </c>
      <c r="AR1111" s="148" t="s">
        <v>450</v>
      </c>
      <c r="AT1111" s="148" t="s">
        <v>377</v>
      </c>
      <c r="AU1111" s="148" t="s">
        <v>87</v>
      </c>
      <c r="AY1111" s="17" t="s">
        <v>187</v>
      </c>
      <c r="BE1111" s="149">
        <f>IF(N1111="základní",J1111,0)</f>
        <v>0</v>
      </c>
      <c r="BF1111" s="149">
        <f>IF(N1111="snížená",J1111,0)</f>
        <v>0</v>
      </c>
      <c r="BG1111" s="149">
        <f>IF(N1111="zákl. přenesená",J1111,0)</f>
        <v>0</v>
      </c>
      <c r="BH1111" s="149">
        <f>IF(N1111="sníž. přenesená",J1111,0)</f>
        <v>0</v>
      </c>
      <c r="BI1111" s="149">
        <f>IF(N1111="nulová",J1111,0)</f>
        <v>0</v>
      </c>
      <c r="BJ1111" s="17" t="s">
        <v>85</v>
      </c>
      <c r="BK1111" s="149">
        <f>ROUND(I1111*H1111,2)</f>
        <v>0</v>
      </c>
      <c r="BL1111" s="17" t="s">
        <v>371</v>
      </c>
      <c r="BM1111" s="148" t="s">
        <v>1897</v>
      </c>
    </row>
    <row r="1112" spans="2:65" s="1" customFormat="1" ht="19.5">
      <c r="B1112" s="32"/>
      <c r="D1112" s="150" t="s">
        <v>197</v>
      </c>
      <c r="F1112" s="151" t="s">
        <v>1898</v>
      </c>
      <c r="I1112" s="152"/>
      <c r="L1112" s="32"/>
      <c r="M1112" s="153"/>
      <c r="T1112" s="56"/>
      <c r="AT1112" s="17" t="s">
        <v>197</v>
      </c>
      <c r="AU1112" s="17" t="s">
        <v>87</v>
      </c>
    </row>
    <row r="1113" spans="2:65" s="12" customFormat="1" ht="11.25">
      <c r="B1113" s="157"/>
      <c r="D1113" s="150" t="s">
        <v>292</v>
      </c>
      <c r="E1113" s="158" t="s">
        <v>1</v>
      </c>
      <c r="F1113" s="159" t="s">
        <v>1899</v>
      </c>
      <c r="H1113" s="160">
        <v>0.55000000000000004</v>
      </c>
      <c r="I1113" s="161"/>
      <c r="L1113" s="157"/>
      <c r="M1113" s="162"/>
      <c r="T1113" s="163"/>
      <c r="AT1113" s="158" t="s">
        <v>292</v>
      </c>
      <c r="AU1113" s="158" t="s">
        <v>87</v>
      </c>
      <c r="AV1113" s="12" t="s">
        <v>87</v>
      </c>
      <c r="AW1113" s="12" t="s">
        <v>32</v>
      </c>
      <c r="AX1113" s="12" t="s">
        <v>85</v>
      </c>
      <c r="AY1113" s="158" t="s">
        <v>187</v>
      </c>
    </row>
    <row r="1114" spans="2:65" s="1" customFormat="1" ht="24.2" customHeight="1">
      <c r="B1114" s="136"/>
      <c r="C1114" s="184" t="s">
        <v>1900</v>
      </c>
      <c r="D1114" s="184" t="s">
        <v>377</v>
      </c>
      <c r="E1114" s="185" t="s">
        <v>1201</v>
      </c>
      <c r="F1114" s="186" t="s">
        <v>1202</v>
      </c>
      <c r="G1114" s="187" t="s">
        <v>286</v>
      </c>
      <c r="H1114" s="188">
        <v>6.3</v>
      </c>
      <c r="I1114" s="189"/>
      <c r="J1114" s="190">
        <f>ROUND(I1114*H1114,2)</f>
        <v>0</v>
      </c>
      <c r="K1114" s="186" t="s">
        <v>194</v>
      </c>
      <c r="L1114" s="191"/>
      <c r="M1114" s="192" t="s">
        <v>1</v>
      </c>
      <c r="N1114" s="193" t="s">
        <v>42</v>
      </c>
      <c r="P1114" s="146">
        <f>O1114*H1114</f>
        <v>0</v>
      </c>
      <c r="Q1114" s="146">
        <v>2.3999999999999998E-3</v>
      </c>
      <c r="R1114" s="146">
        <f>Q1114*H1114</f>
        <v>1.5119999999999998E-2</v>
      </c>
      <c r="S1114" s="146">
        <v>0</v>
      </c>
      <c r="T1114" s="147">
        <f>S1114*H1114</f>
        <v>0</v>
      </c>
      <c r="AR1114" s="148" t="s">
        <v>450</v>
      </c>
      <c r="AT1114" s="148" t="s">
        <v>377</v>
      </c>
      <c r="AU1114" s="148" t="s">
        <v>87</v>
      </c>
      <c r="AY1114" s="17" t="s">
        <v>187</v>
      </c>
      <c r="BE1114" s="149">
        <f>IF(N1114="základní",J1114,0)</f>
        <v>0</v>
      </c>
      <c r="BF1114" s="149">
        <f>IF(N1114="snížená",J1114,0)</f>
        <v>0</v>
      </c>
      <c r="BG1114" s="149">
        <f>IF(N1114="zákl. přenesená",J1114,0)</f>
        <v>0</v>
      </c>
      <c r="BH1114" s="149">
        <f>IF(N1114="sníž. přenesená",J1114,0)</f>
        <v>0</v>
      </c>
      <c r="BI1114" s="149">
        <f>IF(N1114="nulová",J1114,0)</f>
        <v>0</v>
      </c>
      <c r="BJ1114" s="17" t="s">
        <v>85</v>
      </c>
      <c r="BK1114" s="149">
        <f>ROUND(I1114*H1114,2)</f>
        <v>0</v>
      </c>
      <c r="BL1114" s="17" t="s">
        <v>371</v>
      </c>
      <c r="BM1114" s="148" t="s">
        <v>1901</v>
      </c>
    </row>
    <row r="1115" spans="2:65" s="1" customFormat="1" ht="19.5">
      <c r="B1115" s="32"/>
      <c r="D1115" s="150" t="s">
        <v>197</v>
      </c>
      <c r="F1115" s="151" t="s">
        <v>1204</v>
      </c>
      <c r="I1115" s="152"/>
      <c r="L1115" s="32"/>
      <c r="M1115" s="153"/>
      <c r="T1115" s="56"/>
      <c r="AT1115" s="17" t="s">
        <v>197</v>
      </c>
      <c r="AU1115" s="17" t="s">
        <v>87</v>
      </c>
    </row>
    <row r="1116" spans="2:65" s="12" customFormat="1" ht="11.25">
      <c r="B1116" s="157"/>
      <c r="D1116" s="150" t="s">
        <v>292</v>
      </c>
      <c r="E1116" s="158" t="s">
        <v>1</v>
      </c>
      <c r="F1116" s="159" t="s">
        <v>1902</v>
      </c>
      <c r="H1116" s="160">
        <v>6.3</v>
      </c>
      <c r="I1116" s="161"/>
      <c r="L1116" s="157"/>
      <c r="M1116" s="162"/>
      <c r="T1116" s="163"/>
      <c r="AT1116" s="158" t="s">
        <v>292</v>
      </c>
      <c r="AU1116" s="158" t="s">
        <v>87</v>
      </c>
      <c r="AV1116" s="12" t="s">
        <v>87</v>
      </c>
      <c r="AW1116" s="12" t="s">
        <v>32</v>
      </c>
      <c r="AX1116" s="12" t="s">
        <v>85</v>
      </c>
      <c r="AY1116" s="158" t="s">
        <v>187</v>
      </c>
    </row>
    <row r="1117" spans="2:65" s="1" customFormat="1" ht="24.2" customHeight="1">
      <c r="B1117" s="136"/>
      <c r="C1117" s="184" t="s">
        <v>1903</v>
      </c>
      <c r="D1117" s="184" t="s">
        <v>377</v>
      </c>
      <c r="E1117" s="185" t="s">
        <v>1207</v>
      </c>
      <c r="F1117" s="186" t="s">
        <v>1208</v>
      </c>
      <c r="G1117" s="187" t="s">
        <v>286</v>
      </c>
      <c r="H1117" s="188">
        <v>9.923</v>
      </c>
      <c r="I1117" s="189"/>
      <c r="J1117" s="190">
        <f>ROUND(I1117*H1117,2)</f>
        <v>0</v>
      </c>
      <c r="K1117" s="186" t="s">
        <v>194</v>
      </c>
      <c r="L1117" s="191"/>
      <c r="M1117" s="192" t="s">
        <v>1</v>
      </c>
      <c r="N1117" s="193" t="s">
        <v>42</v>
      </c>
      <c r="P1117" s="146">
        <f>O1117*H1117</f>
        <v>0</v>
      </c>
      <c r="Q1117" s="146">
        <v>3.0000000000000001E-3</v>
      </c>
      <c r="R1117" s="146">
        <f>Q1117*H1117</f>
        <v>2.9769E-2</v>
      </c>
      <c r="S1117" s="146">
        <v>0</v>
      </c>
      <c r="T1117" s="147">
        <f>S1117*H1117</f>
        <v>0</v>
      </c>
      <c r="AR1117" s="148" t="s">
        <v>450</v>
      </c>
      <c r="AT1117" s="148" t="s">
        <v>377</v>
      </c>
      <c r="AU1117" s="148" t="s">
        <v>87</v>
      </c>
      <c r="AY1117" s="17" t="s">
        <v>187</v>
      </c>
      <c r="BE1117" s="149">
        <f>IF(N1117="základní",J1117,0)</f>
        <v>0</v>
      </c>
      <c r="BF1117" s="149">
        <f>IF(N1117="snížená",J1117,0)</f>
        <v>0</v>
      </c>
      <c r="BG1117" s="149">
        <f>IF(N1117="zákl. přenesená",J1117,0)</f>
        <v>0</v>
      </c>
      <c r="BH1117" s="149">
        <f>IF(N1117="sníž. přenesená",J1117,0)</f>
        <v>0</v>
      </c>
      <c r="BI1117" s="149">
        <f>IF(N1117="nulová",J1117,0)</f>
        <v>0</v>
      </c>
      <c r="BJ1117" s="17" t="s">
        <v>85</v>
      </c>
      <c r="BK1117" s="149">
        <f>ROUND(I1117*H1117,2)</f>
        <v>0</v>
      </c>
      <c r="BL1117" s="17" t="s">
        <v>371</v>
      </c>
      <c r="BM1117" s="148" t="s">
        <v>1904</v>
      </c>
    </row>
    <row r="1118" spans="2:65" s="1" customFormat="1" ht="19.5">
      <c r="B1118" s="32"/>
      <c r="D1118" s="150" t="s">
        <v>197</v>
      </c>
      <c r="F1118" s="151" t="s">
        <v>1204</v>
      </c>
      <c r="I1118" s="152"/>
      <c r="L1118" s="32"/>
      <c r="M1118" s="153"/>
      <c r="T1118" s="56"/>
      <c r="AT1118" s="17" t="s">
        <v>197</v>
      </c>
      <c r="AU1118" s="17" t="s">
        <v>87</v>
      </c>
    </row>
    <row r="1119" spans="2:65" s="12" customFormat="1" ht="11.25">
      <c r="B1119" s="157"/>
      <c r="D1119" s="150" t="s">
        <v>292</v>
      </c>
      <c r="E1119" s="158" t="s">
        <v>1</v>
      </c>
      <c r="F1119" s="159" t="s">
        <v>1905</v>
      </c>
      <c r="H1119" s="160">
        <v>9.923</v>
      </c>
      <c r="I1119" s="161"/>
      <c r="L1119" s="157"/>
      <c r="M1119" s="162"/>
      <c r="T1119" s="163"/>
      <c r="AT1119" s="158" t="s">
        <v>292</v>
      </c>
      <c r="AU1119" s="158" t="s">
        <v>87</v>
      </c>
      <c r="AV1119" s="12" t="s">
        <v>87</v>
      </c>
      <c r="AW1119" s="12" t="s">
        <v>32</v>
      </c>
      <c r="AX1119" s="12" t="s">
        <v>85</v>
      </c>
      <c r="AY1119" s="158" t="s">
        <v>187</v>
      </c>
    </row>
    <row r="1120" spans="2:65" s="1" customFormat="1" ht="24.2" customHeight="1">
      <c r="B1120" s="136"/>
      <c r="C1120" s="137" t="s">
        <v>1906</v>
      </c>
      <c r="D1120" s="137" t="s">
        <v>190</v>
      </c>
      <c r="E1120" s="138" t="s">
        <v>1907</v>
      </c>
      <c r="F1120" s="139" t="s">
        <v>1908</v>
      </c>
      <c r="G1120" s="140" t="s">
        <v>357</v>
      </c>
      <c r="H1120" s="141">
        <v>6.1630000000000003</v>
      </c>
      <c r="I1120" s="142"/>
      <c r="J1120" s="143">
        <f>ROUND(I1120*H1120,2)</f>
        <v>0</v>
      </c>
      <c r="K1120" s="139" t="s">
        <v>194</v>
      </c>
      <c r="L1120" s="32"/>
      <c r="M1120" s="144" t="s">
        <v>1</v>
      </c>
      <c r="N1120" s="145" t="s">
        <v>42</v>
      </c>
      <c r="P1120" s="146">
        <f>O1120*H1120</f>
        <v>0</v>
      </c>
      <c r="Q1120" s="146">
        <v>0</v>
      </c>
      <c r="R1120" s="146">
        <f>Q1120*H1120</f>
        <v>0</v>
      </c>
      <c r="S1120" s="146">
        <v>0</v>
      </c>
      <c r="T1120" s="147">
        <f>S1120*H1120</f>
        <v>0</v>
      </c>
      <c r="AR1120" s="148" t="s">
        <v>371</v>
      </c>
      <c r="AT1120" s="148" t="s">
        <v>190</v>
      </c>
      <c r="AU1120" s="148" t="s">
        <v>87</v>
      </c>
      <c r="AY1120" s="17" t="s">
        <v>187</v>
      </c>
      <c r="BE1120" s="149">
        <f>IF(N1120="základní",J1120,0)</f>
        <v>0</v>
      </c>
      <c r="BF1120" s="149">
        <f>IF(N1120="snížená",J1120,0)</f>
        <v>0</v>
      </c>
      <c r="BG1120" s="149">
        <f>IF(N1120="zákl. přenesená",J1120,0)</f>
        <v>0</v>
      </c>
      <c r="BH1120" s="149">
        <f>IF(N1120="sníž. přenesená",J1120,0)</f>
        <v>0</v>
      </c>
      <c r="BI1120" s="149">
        <f>IF(N1120="nulová",J1120,0)</f>
        <v>0</v>
      </c>
      <c r="BJ1120" s="17" t="s">
        <v>85</v>
      </c>
      <c r="BK1120" s="149">
        <f>ROUND(I1120*H1120,2)</f>
        <v>0</v>
      </c>
      <c r="BL1120" s="17" t="s">
        <v>371</v>
      </c>
      <c r="BM1120" s="148" t="s">
        <v>1909</v>
      </c>
    </row>
    <row r="1121" spans="2:65" s="11" customFormat="1" ht="22.9" customHeight="1">
      <c r="B1121" s="124"/>
      <c r="D1121" s="125" t="s">
        <v>76</v>
      </c>
      <c r="E1121" s="134" t="s">
        <v>1910</v>
      </c>
      <c r="F1121" s="134" t="s">
        <v>1911</v>
      </c>
      <c r="I1121" s="127"/>
      <c r="J1121" s="135">
        <f>BK1121</f>
        <v>0</v>
      </c>
      <c r="L1121" s="124"/>
      <c r="M1121" s="129"/>
      <c r="P1121" s="130">
        <f>SUM(P1122:P1130)</f>
        <v>0</v>
      </c>
      <c r="R1121" s="130">
        <f>SUM(R1122:R1130)</f>
        <v>4.3407840000000002</v>
      </c>
      <c r="T1121" s="131">
        <f>SUM(T1122:T1130)</f>
        <v>0</v>
      </c>
      <c r="AR1121" s="125" t="s">
        <v>87</v>
      </c>
      <c r="AT1121" s="132" t="s">
        <v>76</v>
      </c>
      <c r="AU1121" s="132" t="s">
        <v>85</v>
      </c>
      <c r="AY1121" s="125" t="s">
        <v>187</v>
      </c>
      <c r="BK1121" s="133">
        <f>SUM(BK1122:BK1130)</f>
        <v>0</v>
      </c>
    </row>
    <row r="1122" spans="2:65" s="1" customFormat="1" ht="24.2" customHeight="1">
      <c r="B1122" s="136"/>
      <c r="C1122" s="137" t="s">
        <v>1912</v>
      </c>
      <c r="D1122" s="137" t="s">
        <v>190</v>
      </c>
      <c r="E1122" s="138" t="s">
        <v>1913</v>
      </c>
      <c r="F1122" s="139" t="s">
        <v>1914</v>
      </c>
      <c r="G1122" s="140" t="s">
        <v>286</v>
      </c>
      <c r="H1122" s="141">
        <v>45.4</v>
      </c>
      <c r="I1122" s="142"/>
      <c r="J1122" s="143">
        <f>ROUND(I1122*H1122,2)</f>
        <v>0</v>
      </c>
      <c r="K1122" s="139" t="s">
        <v>194</v>
      </c>
      <c r="L1122" s="32"/>
      <c r="M1122" s="144" t="s">
        <v>1</v>
      </c>
      <c r="N1122" s="145" t="s">
        <v>42</v>
      </c>
      <c r="P1122" s="146">
        <f>O1122*H1122</f>
        <v>0</v>
      </c>
      <c r="Q1122" s="146">
        <v>1.396E-2</v>
      </c>
      <c r="R1122" s="146">
        <f>Q1122*H1122</f>
        <v>0.63378400000000001</v>
      </c>
      <c r="S1122" s="146">
        <v>0</v>
      </c>
      <c r="T1122" s="147">
        <f>S1122*H1122</f>
        <v>0</v>
      </c>
      <c r="AR1122" s="148" t="s">
        <v>371</v>
      </c>
      <c r="AT1122" s="148" t="s">
        <v>190</v>
      </c>
      <c r="AU1122" s="148" t="s">
        <v>87</v>
      </c>
      <c r="AY1122" s="17" t="s">
        <v>187</v>
      </c>
      <c r="BE1122" s="149">
        <f>IF(N1122="základní",J1122,0)</f>
        <v>0</v>
      </c>
      <c r="BF1122" s="149">
        <f>IF(N1122="snížená",J1122,0)</f>
        <v>0</v>
      </c>
      <c r="BG1122" s="149">
        <f>IF(N1122="zákl. přenesená",J1122,0)</f>
        <v>0</v>
      </c>
      <c r="BH1122" s="149">
        <f>IF(N1122="sníž. přenesená",J1122,0)</f>
        <v>0</v>
      </c>
      <c r="BI1122" s="149">
        <f>IF(N1122="nulová",J1122,0)</f>
        <v>0</v>
      </c>
      <c r="BJ1122" s="17" t="s">
        <v>85</v>
      </c>
      <c r="BK1122" s="149">
        <f>ROUND(I1122*H1122,2)</f>
        <v>0</v>
      </c>
      <c r="BL1122" s="17" t="s">
        <v>371</v>
      </c>
      <c r="BM1122" s="148" t="s">
        <v>1915</v>
      </c>
    </row>
    <row r="1123" spans="2:65" s="12" customFormat="1" ht="11.25">
      <c r="B1123" s="157"/>
      <c r="D1123" s="150" t="s">
        <v>292</v>
      </c>
      <c r="E1123" s="158" t="s">
        <v>1</v>
      </c>
      <c r="F1123" s="159" t="s">
        <v>1916</v>
      </c>
      <c r="H1123" s="160">
        <v>45.4</v>
      </c>
      <c r="I1123" s="161"/>
      <c r="L1123" s="157"/>
      <c r="M1123" s="162"/>
      <c r="T1123" s="163"/>
      <c r="AT1123" s="158" t="s">
        <v>292</v>
      </c>
      <c r="AU1123" s="158" t="s">
        <v>87</v>
      </c>
      <c r="AV1123" s="12" t="s">
        <v>87</v>
      </c>
      <c r="AW1123" s="12" t="s">
        <v>32</v>
      </c>
      <c r="AX1123" s="12" t="s">
        <v>85</v>
      </c>
      <c r="AY1123" s="158" t="s">
        <v>187</v>
      </c>
    </row>
    <row r="1124" spans="2:65" s="1" customFormat="1" ht="37.9" customHeight="1">
      <c r="B1124" s="136"/>
      <c r="C1124" s="137" t="s">
        <v>1917</v>
      </c>
      <c r="D1124" s="137" t="s">
        <v>190</v>
      </c>
      <c r="E1124" s="138" t="s">
        <v>1918</v>
      </c>
      <c r="F1124" s="139" t="s">
        <v>1919</v>
      </c>
      <c r="G1124" s="140" t="s">
        <v>286</v>
      </c>
      <c r="H1124" s="141">
        <v>10.4</v>
      </c>
      <c r="I1124" s="142"/>
      <c r="J1124" s="143">
        <f>ROUND(I1124*H1124,2)</f>
        <v>0</v>
      </c>
      <c r="K1124" s="139" t="s">
        <v>1</v>
      </c>
      <c r="L1124" s="32"/>
      <c r="M1124" s="144" t="s">
        <v>1</v>
      </c>
      <c r="N1124" s="145" t="s">
        <v>42</v>
      </c>
      <c r="P1124" s="146">
        <f>O1124*H1124</f>
        <v>0</v>
      </c>
      <c r="Q1124" s="146">
        <v>0.03</v>
      </c>
      <c r="R1124" s="146">
        <f>Q1124*H1124</f>
        <v>0.312</v>
      </c>
      <c r="S1124" s="146">
        <v>0</v>
      </c>
      <c r="T1124" s="147">
        <f>S1124*H1124</f>
        <v>0</v>
      </c>
      <c r="AR1124" s="148" t="s">
        <v>371</v>
      </c>
      <c r="AT1124" s="148" t="s">
        <v>190</v>
      </c>
      <c r="AU1124" s="148" t="s">
        <v>87</v>
      </c>
      <c r="AY1124" s="17" t="s">
        <v>187</v>
      </c>
      <c r="BE1124" s="149">
        <f>IF(N1124="základní",J1124,0)</f>
        <v>0</v>
      </c>
      <c r="BF1124" s="149">
        <f>IF(N1124="snížená",J1124,0)</f>
        <v>0</v>
      </c>
      <c r="BG1124" s="149">
        <f>IF(N1124="zákl. přenesená",J1124,0)</f>
        <v>0</v>
      </c>
      <c r="BH1124" s="149">
        <f>IF(N1124="sníž. přenesená",J1124,0)</f>
        <v>0</v>
      </c>
      <c r="BI1124" s="149">
        <f>IF(N1124="nulová",J1124,0)</f>
        <v>0</v>
      </c>
      <c r="BJ1124" s="17" t="s">
        <v>85</v>
      </c>
      <c r="BK1124" s="149">
        <f>ROUND(I1124*H1124,2)</f>
        <v>0</v>
      </c>
      <c r="BL1124" s="17" t="s">
        <v>371</v>
      </c>
      <c r="BM1124" s="148" t="s">
        <v>1920</v>
      </c>
    </row>
    <row r="1125" spans="2:65" s="1" customFormat="1" ht="19.5">
      <c r="B1125" s="32"/>
      <c r="D1125" s="150" t="s">
        <v>197</v>
      </c>
      <c r="F1125" s="151" t="s">
        <v>1921</v>
      </c>
      <c r="I1125" s="152"/>
      <c r="L1125" s="32"/>
      <c r="M1125" s="153"/>
      <c r="T1125" s="56"/>
      <c r="AT1125" s="17" t="s">
        <v>197</v>
      </c>
      <c r="AU1125" s="17" t="s">
        <v>87</v>
      </c>
    </row>
    <row r="1126" spans="2:65" s="12" customFormat="1" ht="11.25">
      <c r="B1126" s="157"/>
      <c r="D1126" s="150" t="s">
        <v>292</v>
      </c>
      <c r="E1126" s="158" t="s">
        <v>1</v>
      </c>
      <c r="F1126" s="159" t="s">
        <v>1922</v>
      </c>
      <c r="H1126" s="160">
        <v>10.4</v>
      </c>
      <c r="I1126" s="161"/>
      <c r="L1126" s="157"/>
      <c r="M1126" s="162"/>
      <c r="T1126" s="163"/>
      <c r="AT1126" s="158" t="s">
        <v>292</v>
      </c>
      <c r="AU1126" s="158" t="s">
        <v>87</v>
      </c>
      <c r="AV1126" s="12" t="s">
        <v>87</v>
      </c>
      <c r="AW1126" s="12" t="s">
        <v>32</v>
      </c>
      <c r="AX1126" s="12" t="s">
        <v>85</v>
      </c>
      <c r="AY1126" s="158" t="s">
        <v>187</v>
      </c>
    </row>
    <row r="1127" spans="2:65" s="1" customFormat="1" ht="24.2" customHeight="1">
      <c r="B1127" s="136"/>
      <c r="C1127" s="137" t="s">
        <v>1923</v>
      </c>
      <c r="D1127" s="137" t="s">
        <v>190</v>
      </c>
      <c r="E1127" s="138" t="s">
        <v>1924</v>
      </c>
      <c r="F1127" s="139" t="s">
        <v>1925</v>
      </c>
      <c r="G1127" s="140" t="s">
        <v>660</v>
      </c>
      <c r="H1127" s="141">
        <v>1</v>
      </c>
      <c r="I1127" s="142"/>
      <c r="J1127" s="143">
        <f>ROUND(I1127*H1127,2)</f>
        <v>0</v>
      </c>
      <c r="K1127" s="139" t="s">
        <v>1</v>
      </c>
      <c r="L1127" s="32"/>
      <c r="M1127" s="144" t="s">
        <v>1</v>
      </c>
      <c r="N1127" s="145" t="s">
        <v>42</v>
      </c>
      <c r="P1127" s="146">
        <f>O1127*H1127</f>
        <v>0</v>
      </c>
      <c r="Q1127" s="146">
        <v>7.0000000000000007E-2</v>
      </c>
      <c r="R1127" s="146">
        <f>Q1127*H1127</f>
        <v>7.0000000000000007E-2</v>
      </c>
      <c r="S1127" s="146">
        <v>0</v>
      </c>
      <c r="T1127" s="147">
        <f>S1127*H1127</f>
        <v>0</v>
      </c>
      <c r="AR1127" s="148" t="s">
        <v>371</v>
      </c>
      <c r="AT1127" s="148" t="s">
        <v>190</v>
      </c>
      <c r="AU1127" s="148" t="s">
        <v>87</v>
      </c>
      <c r="AY1127" s="17" t="s">
        <v>187</v>
      </c>
      <c r="BE1127" s="149">
        <f>IF(N1127="základní",J1127,0)</f>
        <v>0</v>
      </c>
      <c r="BF1127" s="149">
        <f>IF(N1127="snížená",J1127,0)</f>
        <v>0</v>
      </c>
      <c r="BG1127" s="149">
        <f>IF(N1127="zákl. přenesená",J1127,0)</f>
        <v>0</v>
      </c>
      <c r="BH1127" s="149">
        <f>IF(N1127="sníž. přenesená",J1127,0)</f>
        <v>0</v>
      </c>
      <c r="BI1127" s="149">
        <f>IF(N1127="nulová",J1127,0)</f>
        <v>0</v>
      </c>
      <c r="BJ1127" s="17" t="s">
        <v>85</v>
      </c>
      <c r="BK1127" s="149">
        <f>ROUND(I1127*H1127,2)</f>
        <v>0</v>
      </c>
      <c r="BL1127" s="17" t="s">
        <v>371</v>
      </c>
      <c r="BM1127" s="148" t="s">
        <v>1926</v>
      </c>
    </row>
    <row r="1128" spans="2:65" s="1" customFormat="1" ht="24.2" customHeight="1">
      <c r="B1128" s="136"/>
      <c r="C1128" s="137" t="s">
        <v>1927</v>
      </c>
      <c r="D1128" s="137" t="s">
        <v>190</v>
      </c>
      <c r="E1128" s="138" t="s">
        <v>1928</v>
      </c>
      <c r="F1128" s="139" t="s">
        <v>1929</v>
      </c>
      <c r="G1128" s="140" t="s">
        <v>286</v>
      </c>
      <c r="H1128" s="141">
        <v>66.5</v>
      </c>
      <c r="I1128" s="142"/>
      <c r="J1128" s="143">
        <f>ROUND(I1128*H1128,2)</f>
        <v>0</v>
      </c>
      <c r="K1128" s="139" t="s">
        <v>1</v>
      </c>
      <c r="L1128" s="32"/>
      <c r="M1128" s="144" t="s">
        <v>1</v>
      </c>
      <c r="N1128" s="145" t="s">
        <v>42</v>
      </c>
      <c r="P1128" s="146">
        <f>O1128*H1128</f>
        <v>0</v>
      </c>
      <c r="Q1128" s="146">
        <v>0.05</v>
      </c>
      <c r="R1128" s="146">
        <f>Q1128*H1128</f>
        <v>3.3250000000000002</v>
      </c>
      <c r="S1128" s="146">
        <v>0</v>
      </c>
      <c r="T1128" s="147">
        <f>S1128*H1128</f>
        <v>0</v>
      </c>
      <c r="AR1128" s="148" t="s">
        <v>371</v>
      </c>
      <c r="AT1128" s="148" t="s">
        <v>190</v>
      </c>
      <c r="AU1128" s="148" t="s">
        <v>87</v>
      </c>
      <c r="AY1128" s="17" t="s">
        <v>187</v>
      </c>
      <c r="BE1128" s="149">
        <f>IF(N1128="základní",J1128,0)</f>
        <v>0</v>
      </c>
      <c r="BF1128" s="149">
        <f>IF(N1128="snížená",J1128,0)</f>
        <v>0</v>
      </c>
      <c r="BG1128" s="149">
        <f>IF(N1128="zákl. přenesená",J1128,0)</f>
        <v>0</v>
      </c>
      <c r="BH1128" s="149">
        <f>IF(N1128="sníž. přenesená",J1128,0)</f>
        <v>0</v>
      </c>
      <c r="BI1128" s="149">
        <f>IF(N1128="nulová",J1128,0)</f>
        <v>0</v>
      </c>
      <c r="BJ1128" s="17" t="s">
        <v>85</v>
      </c>
      <c r="BK1128" s="149">
        <f>ROUND(I1128*H1128,2)</f>
        <v>0</v>
      </c>
      <c r="BL1128" s="17" t="s">
        <v>371</v>
      </c>
      <c r="BM1128" s="148" t="s">
        <v>1930</v>
      </c>
    </row>
    <row r="1129" spans="2:65" s="1" customFormat="1" ht="29.25">
      <c r="B1129" s="32"/>
      <c r="D1129" s="150" t="s">
        <v>197</v>
      </c>
      <c r="F1129" s="151" t="s">
        <v>1931</v>
      </c>
      <c r="I1129" s="152"/>
      <c r="L1129" s="32"/>
      <c r="M1129" s="153"/>
      <c r="T1129" s="56"/>
      <c r="AT1129" s="17" t="s">
        <v>197</v>
      </c>
      <c r="AU1129" s="17" t="s">
        <v>87</v>
      </c>
    </row>
    <row r="1130" spans="2:65" s="1" customFormat="1" ht="24.2" customHeight="1">
      <c r="B1130" s="136"/>
      <c r="C1130" s="137" t="s">
        <v>1932</v>
      </c>
      <c r="D1130" s="137" t="s">
        <v>190</v>
      </c>
      <c r="E1130" s="138" t="s">
        <v>1933</v>
      </c>
      <c r="F1130" s="139" t="s">
        <v>1934</v>
      </c>
      <c r="G1130" s="140" t="s">
        <v>357</v>
      </c>
      <c r="H1130" s="141">
        <v>4.3410000000000002</v>
      </c>
      <c r="I1130" s="142"/>
      <c r="J1130" s="143">
        <f>ROUND(I1130*H1130,2)</f>
        <v>0</v>
      </c>
      <c r="K1130" s="139" t="s">
        <v>194</v>
      </c>
      <c r="L1130" s="32"/>
      <c r="M1130" s="144" t="s">
        <v>1</v>
      </c>
      <c r="N1130" s="145" t="s">
        <v>42</v>
      </c>
      <c r="P1130" s="146">
        <f>O1130*H1130</f>
        <v>0</v>
      </c>
      <c r="Q1130" s="146">
        <v>0</v>
      </c>
      <c r="R1130" s="146">
        <f>Q1130*H1130</f>
        <v>0</v>
      </c>
      <c r="S1130" s="146">
        <v>0</v>
      </c>
      <c r="T1130" s="147">
        <f>S1130*H1130</f>
        <v>0</v>
      </c>
      <c r="AR1130" s="148" t="s">
        <v>371</v>
      </c>
      <c r="AT1130" s="148" t="s">
        <v>190</v>
      </c>
      <c r="AU1130" s="148" t="s">
        <v>87</v>
      </c>
      <c r="AY1130" s="17" t="s">
        <v>187</v>
      </c>
      <c r="BE1130" s="149">
        <f>IF(N1130="základní",J1130,0)</f>
        <v>0</v>
      </c>
      <c r="BF1130" s="149">
        <f>IF(N1130="snížená",J1130,0)</f>
        <v>0</v>
      </c>
      <c r="BG1130" s="149">
        <f>IF(N1130="zákl. přenesená",J1130,0)</f>
        <v>0</v>
      </c>
      <c r="BH1130" s="149">
        <f>IF(N1130="sníž. přenesená",J1130,0)</f>
        <v>0</v>
      </c>
      <c r="BI1130" s="149">
        <f>IF(N1130="nulová",J1130,0)</f>
        <v>0</v>
      </c>
      <c r="BJ1130" s="17" t="s">
        <v>85</v>
      </c>
      <c r="BK1130" s="149">
        <f>ROUND(I1130*H1130,2)</f>
        <v>0</v>
      </c>
      <c r="BL1130" s="17" t="s">
        <v>371</v>
      </c>
      <c r="BM1130" s="148" t="s">
        <v>1935</v>
      </c>
    </row>
    <row r="1131" spans="2:65" s="11" customFormat="1" ht="22.9" customHeight="1">
      <c r="B1131" s="124"/>
      <c r="D1131" s="125" t="s">
        <v>76</v>
      </c>
      <c r="E1131" s="134" t="s">
        <v>1936</v>
      </c>
      <c r="F1131" s="134" t="s">
        <v>1937</v>
      </c>
      <c r="I1131" s="127"/>
      <c r="J1131" s="135">
        <f>BK1131</f>
        <v>0</v>
      </c>
      <c r="L1131" s="124"/>
      <c r="M1131" s="129"/>
      <c r="P1131" s="130">
        <f>SUM(P1132:P1285)</f>
        <v>0</v>
      </c>
      <c r="R1131" s="130">
        <f>SUM(R1132:R1285)</f>
        <v>15.841046919999998</v>
      </c>
      <c r="T1131" s="131">
        <f>SUM(T1132:T1285)</f>
        <v>0</v>
      </c>
      <c r="AR1131" s="125" t="s">
        <v>87</v>
      </c>
      <c r="AT1131" s="132" t="s">
        <v>76</v>
      </c>
      <c r="AU1131" s="132" t="s">
        <v>85</v>
      </c>
      <c r="AY1131" s="125" t="s">
        <v>187</v>
      </c>
      <c r="BK1131" s="133">
        <f>SUM(BK1132:BK1285)</f>
        <v>0</v>
      </c>
    </row>
    <row r="1132" spans="2:65" s="1" customFormat="1" ht="24.2" customHeight="1">
      <c r="B1132" s="136"/>
      <c r="C1132" s="137" t="s">
        <v>1938</v>
      </c>
      <c r="D1132" s="137" t="s">
        <v>190</v>
      </c>
      <c r="E1132" s="138" t="s">
        <v>1939</v>
      </c>
      <c r="F1132" s="139" t="s">
        <v>1940</v>
      </c>
      <c r="G1132" s="140" t="s">
        <v>286</v>
      </c>
      <c r="H1132" s="141">
        <v>67.031000000000006</v>
      </c>
      <c r="I1132" s="142"/>
      <c r="J1132" s="143">
        <f>ROUND(I1132*H1132,2)</f>
        <v>0</v>
      </c>
      <c r="K1132" s="139" t="s">
        <v>194</v>
      </c>
      <c r="L1132" s="32"/>
      <c r="M1132" s="144" t="s">
        <v>1</v>
      </c>
      <c r="N1132" s="145" t="s">
        <v>42</v>
      </c>
      <c r="P1132" s="146">
        <f>O1132*H1132</f>
        <v>0</v>
      </c>
      <c r="Q1132" s="146">
        <v>2.5510000000000001E-2</v>
      </c>
      <c r="R1132" s="146">
        <f>Q1132*H1132</f>
        <v>1.7099608100000003</v>
      </c>
      <c r="S1132" s="146">
        <v>0</v>
      </c>
      <c r="T1132" s="147">
        <f>S1132*H1132</f>
        <v>0</v>
      </c>
      <c r="AR1132" s="148" t="s">
        <v>371</v>
      </c>
      <c r="AT1132" s="148" t="s">
        <v>190</v>
      </c>
      <c r="AU1132" s="148" t="s">
        <v>87</v>
      </c>
      <c r="AY1132" s="17" t="s">
        <v>187</v>
      </c>
      <c r="BE1132" s="149">
        <f>IF(N1132="základní",J1132,0)</f>
        <v>0</v>
      </c>
      <c r="BF1132" s="149">
        <f>IF(N1132="snížená",J1132,0)</f>
        <v>0</v>
      </c>
      <c r="BG1132" s="149">
        <f>IF(N1132="zákl. přenesená",J1132,0)</f>
        <v>0</v>
      </c>
      <c r="BH1132" s="149">
        <f>IF(N1132="sníž. přenesená",J1132,0)</f>
        <v>0</v>
      </c>
      <c r="BI1132" s="149">
        <f>IF(N1132="nulová",J1132,0)</f>
        <v>0</v>
      </c>
      <c r="BJ1132" s="17" t="s">
        <v>85</v>
      </c>
      <c r="BK1132" s="149">
        <f>ROUND(I1132*H1132,2)</f>
        <v>0</v>
      </c>
      <c r="BL1132" s="17" t="s">
        <v>371</v>
      </c>
      <c r="BM1132" s="148" t="s">
        <v>1941</v>
      </c>
    </row>
    <row r="1133" spans="2:65" s="1" customFormat="1" ht="19.5">
      <c r="B1133" s="32"/>
      <c r="D1133" s="150" t="s">
        <v>197</v>
      </c>
      <c r="F1133" s="151" t="s">
        <v>1942</v>
      </c>
      <c r="I1133" s="152"/>
      <c r="L1133" s="32"/>
      <c r="M1133" s="153"/>
      <c r="T1133" s="56"/>
      <c r="AT1133" s="17" t="s">
        <v>197</v>
      </c>
      <c r="AU1133" s="17" t="s">
        <v>87</v>
      </c>
    </row>
    <row r="1134" spans="2:65" s="12" customFormat="1" ht="11.25">
      <c r="B1134" s="157"/>
      <c r="D1134" s="150" t="s">
        <v>292</v>
      </c>
      <c r="E1134" s="158" t="s">
        <v>1</v>
      </c>
      <c r="F1134" s="159" t="s">
        <v>1943</v>
      </c>
      <c r="H1134" s="160">
        <v>61.25</v>
      </c>
      <c r="I1134" s="161"/>
      <c r="L1134" s="157"/>
      <c r="M1134" s="162"/>
      <c r="T1134" s="163"/>
      <c r="AT1134" s="158" t="s">
        <v>292</v>
      </c>
      <c r="AU1134" s="158" t="s">
        <v>87</v>
      </c>
      <c r="AV1134" s="12" t="s">
        <v>87</v>
      </c>
      <c r="AW1134" s="12" t="s">
        <v>32</v>
      </c>
      <c r="AX1134" s="12" t="s">
        <v>77</v>
      </c>
      <c r="AY1134" s="158" t="s">
        <v>187</v>
      </c>
    </row>
    <row r="1135" spans="2:65" s="15" customFormat="1" ht="11.25">
      <c r="B1135" s="177"/>
      <c r="D1135" s="150" t="s">
        <v>292</v>
      </c>
      <c r="E1135" s="178" t="s">
        <v>1</v>
      </c>
      <c r="F1135" s="179" t="s">
        <v>541</v>
      </c>
      <c r="H1135" s="180">
        <v>61.25</v>
      </c>
      <c r="I1135" s="181"/>
      <c r="L1135" s="177"/>
      <c r="M1135" s="182"/>
      <c r="T1135" s="183"/>
      <c r="AT1135" s="178" t="s">
        <v>292</v>
      </c>
      <c r="AU1135" s="178" t="s">
        <v>87</v>
      </c>
      <c r="AV1135" s="15" t="s">
        <v>101</v>
      </c>
      <c r="AW1135" s="15" t="s">
        <v>32</v>
      </c>
      <c r="AX1135" s="15" t="s">
        <v>77</v>
      </c>
      <c r="AY1135" s="178" t="s">
        <v>187</v>
      </c>
    </row>
    <row r="1136" spans="2:65" s="12" customFormat="1" ht="11.25">
      <c r="B1136" s="157"/>
      <c r="D1136" s="150" t="s">
        <v>292</v>
      </c>
      <c r="E1136" s="158" t="s">
        <v>1</v>
      </c>
      <c r="F1136" s="159" t="s">
        <v>1944</v>
      </c>
      <c r="H1136" s="160">
        <v>5.7809999999999997</v>
      </c>
      <c r="I1136" s="161"/>
      <c r="L1136" s="157"/>
      <c r="M1136" s="162"/>
      <c r="T1136" s="163"/>
      <c r="AT1136" s="158" t="s">
        <v>292</v>
      </c>
      <c r="AU1136" s="158" t="s">
        <v>87</v>
      </c>
      <c r="AV1136" s="12" t="s">
        <v>87</v>
      </c>
      <c r="AW1136" s="12" t="s">
        <v>32</v>
      </c>
      <c r="AX1136" s="12" t="s">
        <v>77</v>
      </c>
      <c r="AY1136" s="158" t="s">
        <v>187</v>
      </c>
    </row>
    <row r="1137" spans="2:65" s="15" customFormat="1" ht="11.25">
      <c r="B1137" s="177"/>
      <c r="D1137" s="150" t="s">
        <v>292</v>
      </c>
      <c r="E1137" s="178" t="s">
        <v>1</v>
      </c>
      <c r="F1137" s="179" t="s">
        <v>557</v>
      </c>
      <c r="H1137" s="180">
        <v>5.7809999999999997</v>
      </c>
      <c r="I1137" s="181"/>
      <c r="L1137" s="177"/>
      <c r="M1137" s="182"/>
      <c r="T1137" s="183"/>
      <c r="AT1137" s="178" t="s">
        <v>292</v>
      </c>
      <c r="AU1137" s="178" t="s">
        <v>87</v>
      </c>
      <c r="AV1137" s="15" t="s">
        <v>101</v>
      </c>
      <c r="AW1137" s="15" t="s">
        <v>32</v>
      </c>
      <c r="AX1137" s="15" t="s">
        <v>77</v>
      </c>
      <c r="AY1137" s="178" t="s">
        <v>187</v>
      </c>
    </row>
    <row r="1138" spans="2:65" s="13" customFormat="1" ht="11.25">
      <c r="B1138" s="164"/>
      <c r="D1138" s="150" t="s">
        <v>292</v>
      </c>
      <c r="E1138" s="165" t="s">
        <v>1</v>
      </c>
      <c r="F1138" s="166" t="s">
        <v>296</v>
      </c>
      <c r="H1138" s="167">
        <v>67.031000000000006</v>
      </c>
      <c r="I1138" s="168"/>
      <c r="L1138" s="164"/>
      <c r="M1138" s="169"/>
      <c r="T1138" s="170"/>
      <c r="AT1138" s="165" t="s">
        <v>292</v>
      </c>
      <c r="AU1138" s="165" t="s">
        <v>87</v>
      </c>
      <c r="AV1138" s="13" t="s">
        <v>207</v>
      </c>
      <c r="AW1138" s="13" t="s">
        <v>32</v>
      </c>
      <c r="AX1138" s="13" t="s">
        <v>85</v>
      </c>
      <c r="AY1138" s="165" t="s">
        <v>187</v>
      </c>
    </row>
    <row r="1139" spans="2:65" s="1" customFormat="1" ht="24.2" customHeight="1">
      <c r="B1139" s="136"/>
      <c r="C1139" s="137" t="s">
        <v>1945</v>
      </c>
      <c r="D1139" s="137" t="s">
        <v>190</v>
      </c>
      <c r="E1139" s="138" t="s">
        <v>1946</v>
      </c>
      <c r="F1139" s="139" t="s">
        <v>1947</v>
      </c>
      <c r="G1139" s="140" t="s">
        <v>286</v>
      </c>
      <c r="H1139" s="141">
        <v>34.475000000000001</v>
      </c>
      <c r="I1139" s="142"/>
      <c r="J1139" s="143">
        <f>ROUND(I1139*H1139,2)</f>
        <v>0</v>
      </c>
      <c r="K1139" s="139" t="s">
        <v>194</v>
      </c>
      <c r="L1139" s="32"/>
      <c r="M1139" s="144" t="s">
        <v>1</v>
      </c>
      <c r="N1139" s="145" t="s">
        <v>42</v>
      </c>
      <c r="P1139" s="146">
        <f>O1139*H1139</f>
        <v>0</v>
      </c>
      <c r="Q1139" s="146">
        <v>2.6190000000000001E-2</v>
      </c>
      <c r="R1139" s="146">
        <f>Q1139*H1139</f>
        <v>0.90290025000000007</v>
      </c>
      <c r="S1139" s="146">
        <v>0</v>
      </c>
      <c r="T1139" s="147">
        <f>S1139*H1139</f>
        <v>0</v>
      </c>
      <c r="AR1139" s="148" t="s">
        <v>371</v>
      </c>
      <c r="AT1139" s="148" t="s">
        <v>190</v>
      </c>
      <c r="AU1139" s="148" t="s">
        <v>87</v>
      </c>
      <c r="AY1139" s="17" t="s">
        <v>187</v>
      </c>
      <c r="BE1139" s="149">
        <f>IF(N1139="základní",J1139,0)</f>
        <v>0</v>
      </c>
      <c r="BF1139" s="149">
        <f>IF(N1139="snížená",J1139,0)</f>
        <v>0</v>
      </c>
      <c r="BG1139" s="149">
        <f>IF(N1139="zákl. přenesená",J1139,0)</f>
        <v>0</v>
      </c>
      <c r="BH1139" s="149">
        <f>IF(N1139="sníž. přenesená",J1139,0)</f>
        <v>0</v>
      </c>
      <c r="BI1139" s="149">
        <f>IF(N1139="nulová",J1139,0)</f>
        <v>0</v>
      </c>
      <c r="BJ1139" s="17" t="s">
        <v>85</v>
      </c>
      <c r="BK1139" s="149">
        <f>ROUND(I1139*H1139,2)</f>
        <v>0</v>
      </c>
      <c r="BL1139" s="17" t="s">
        <v>371</v>
      </c>
      <c r="BM1139" s="148" t="s">
        <v>1948</v>
      </c>
    </row>
    <row r="1140" spans="2:65" s="1" customFormat="1" ht="19.5">
      <c r="B1140" s="32"/>
      <c r="D1140" s="150" t="s">
        <v>197</v>
      </c>
      <c r="F1140" s="151" t="s">
        <v>1949</v>
      </c>
      <c r="I1140" s="152"/>
      <c r="L1140" s="32"/>
      <c r="M1140" s="153"/>
      <c r="T1140" s="56"/>
      <c r="AT1140" s="17" t="s">
        <v>197</v>
      </c>
      <c r="AU1140" s="17" t="s">
        <v>87</v>
      </c>
    </row>
    <row r="1141" spans="2:65" s="12" customFormat="1" ht="11.25">
      <c r="B1141" s="157"/>
      <c r="D1141" s="150" t="s">
        <v>292</v>
      </c>
      <c r="E1141" s="158" t="s">
        <v>1</v>
      </c>
      <c r="F1141" s="159" t="s">
        <v>1950</v>
      </c>
      <c r="H1141" s="160">
        <v>23.625</v>
      </c>
      <c r="I1141" s="161"/>
      <c r="L1141" s="157"/>
      <c r="M1141" s="162"/>
      <c r="T1141" s="163"/>
      <c r="AT1141" s="158" t="s">
        <v>292</v>
      </c>
      <c r="AU1141" s="158" t="s">
        <v>87</v>
      </c>
      <c r="AV1141" s="12" t="s">
        <v>87</v>
      </c>
      <c r="AW1141" s="12" t="s">
        <v>32</v>
      </c>
      <c r="AX1141" s="12" t="s">
        <v>77</v>
      </c>
      <c r="AY1141" s="158" t="s">
        <v>187</v>
      </c>
    </row>
    <row r="1142" spans="2:65" s="12" customFormat="1" ht="11.25">
      <c r="B1142" s="157"/>
      <c r="D1142" s="150" t="s">
        <v>292</v>
      </c>
      <c r="E1142" s="158" t="s">
        <v>1</v>
      </c>
      <c r="F1142" s="159" t="s">
        <v>1951</v>
      </c>
      <c r="H1142" s="160">
        <v>10.85</v>
      </c>
      <c r="I1142" s="161"/>
      <c r="L1142" s="157"/>
      <c r="M1142" s="162"/>
      <c r="T1142" s="163"/>
      <c r="AT1142" s="158" t="s">
        <v>292</v>
      </c>
      <c r="AU1142" s="158" t="s">
        <v>87</v>
      </c>
      <c r="AV1142" s="12" t="s">
        <v>87</v>
      </c>
      <c r="AW1142" s="12" t="s">
        <v>32</v>
      </c>
      <c r="AX1142" s="12" t="s">
        <v>77</v>
      </c>
      <c r="AY1142" s="158" t="s">
        <v>187</v>
      </c>
    </row>
    <row r="1143" spans="2:65" s="15" customFormat="1" ht="11.25">
      <c r="B1143" s="177"/>
      <c r="D1143" s="150" t="s">
        <v>292</v>
      </c>
      <c r="E1143" s="178" t="s">
        <v>1</v>
      </c>
      <c r="F1143" s="179" t="s">
        <v>541</v>
      </c>
      <c r="H1143" s="180">
        <v>34.475000000000001</v>
      </c>
      <c r="I1143" s="181"/>
      <c r="L1143" s="177"/>
      <c r="M1143" s="182"/>
      <c r="T1143" s="183"/>
      <c r="AT1143" s="178" t="s">
        <v>292</v>
      </c>
      <c r="AU1143" s="178" t="s">
        <v>87</v>
      </c>
      <c r="AV1143" s="15" t="s">
        <v>101</v>
      </c>
      <c r="AW1143" s="15" t="s">
        <v>32</v>
      </c>
      <c r="AX1143" s="15" t="s">
        <v>77</v>
      </c>
      <c r="AY1143" s="178" t="s">
        <v>187</v>
      </c>
    </row>
    <row r="1144" spans="2:65" s="13" customFormat="1" ht="11.25">
      <c r="B1144" s="164"/>
      <c r="D1144" s="150" t="s">
        <v>292</v>
      </c>
      <c r="E1144" s="165" t="s">
        <v>1</v>
      </c>
      <c r="F1144" s="166" t="s">
        <v>296</v>
      </c>
      <c r="H1144" s="167">
        <v>34.475000000000001</v>
      </c>
      <c r="I1144" s="168"/>
      <c r="L1144" s="164"/>
      <c r="M1144" s="169"/>
      <c r="T1144" s="170"/>
      <c r="AT1144" s="165" t="s">
        <v>292</v>
      </c>
      <c r="AU1144" s="165" t="s">
        <v>87</v>
      </c>
      <c r="AV1144" s="13" t="s">
        <v>207</v>
      </c>
      <c r="AW1144" s="13" t="s">
        <v>32</v>
      </c>
      <c r="AX1144" s="13" t="s">
        <v>85</v>
      </c>
      <c r="AY1144" s="165" t="s">
        <v>187</v>
      </c>
    </row>
    <row r="1145" spans="2:65" s="1" customFormat="1" ht="44.25" customHeight="1">
      <c r="B1145" s="136"/>
      <c r="C1145" s="137" t="s">
        <v>1952</v>
      </c>
      <c r="D1145" s="137" t="s">
        <v>190</v>
      </c>
      <c r="E1145" s="138" t="s">
        <v>1953</v>
      </c>
      <c r="F1145" s="139" t="s">
        <v>1954</v>
      </c>
      <c r="G1145" s="140" t="s">
        <v>286</v>
      </c>
      <c r="H1145" s="141">
        <v>126.563</v>
      </c>
      <c r="I1145" s="142"/>
      <c r="J1145" s="143">
        <f>ROUND(I1145*H1145,2)</f>
        <v>0</v>
      </c>
      <c r="K1145" s="139" t="s">
        <v>1</v>
      </c>
      <c r="L1145" s="32"/>
      <c r="M1145" s="144" t="s">
        <v>1</v>
      </c>
      <c r="N1145" s="145" t="s">
        <v>42</v>
      </c>
      <c r="P1145" s="146">
        <f>O1145*H1145</f>
        <v>0</v>
      </c>
      <c r="Q1145" s="146">
        <v>5.8369999999999998E-2</v>
      </c>
      <c r="R1145" s="146">
        <f>Q1145*H1145</f>
        <v>7.3874823100000002</v>
      </c>
      <c r="S1145" s="146">
        <v>0</v>
      </c>
      <c r="T1145" s="147">
        <f>S1145*H1145</f>
        <v>0</v>
      </c>
      <c r="AR1145" s="148" t="s">
        <v>371</v>
      </c>
      <c r="AT1145" s="148" t="s">
        <v>190</v>
      </c>
      <c r="AU1145" s="148" t="s">
        <v>87</v>
      </c>
      <c r="AY1145" s="17" t="s">
        <v>187</v>
      </c>
      <c r="BE1145" s="149">
        <f>IF(N1145="základní",J1145,0)</f>
        <v>0</v>
      </c>
      <c r="BF1145" s="149">
        <f>IF(N1145="snížená",J1145,0)</f>
        <v>0</v>
      </c>
      <c r="BG1145" s="149">
        <f>IF(N1145="zákl. přenesená",J1145,0)</f>
        <v>0</v>
      </c>
      <c r="BH1145" s="149">
        <f>IF(N1145="sníž. přenesená",J1145,0)</f>
        <v>0</v>
      </c>
      <c r="BI1145" s="149">
        <f>IF(N1145="nulová",J1145,0)</f>
        <v>0</v>
      </c>
      <c r="BJ1145" s="17" t="s">
        <v>85</v>
      </c>
      <c r="BK1145" s="149">
        <f>ROUND(I1145*H1145,2)</f>
        <v>0</v>
      </c>
      <c r="BL1145" s="17" t="s">
        <v>371</v>
      </c>
      <c r="BM1145" s="148" t="s">
        <v>1955</v>
      </c>
    </row>
    <row r="1146" spans="2:65" s="1" customFormat="1" ht="19.5">
      <c r="B1146" s="32"/>
      <c r="D1146" s="150" t="s">
        <v>197</v>
      </c>
      <c r="F1146" s="151" t="s">
        <v>1956</v>
      </c>
      <c r="I1146" s="152"/>
      <c r="L1146" s="32"/>
      <c r="M1146" s="153"/>
      <c r="T1146" s="56"/>
      <c r="AT1146" s="17" t="s">
        <v>197</v>
      </c>
      <c r="AU1146" s="17" t="s">
        <v>87</v>
      </c>
    </row>
    <row r="1147" spans="2:65" s="12" customFormat="1" ht="11.25">
      <c r="B1147" s="157"/>
      <c r="D1147" s="150" t="s">
        <v>292</v>
      </c>
      <c r="E1147" s="158" t="s">
        <v>1</v>
      </c>
      <c r="F1147" s="159" t="s">
        <v>1957</v>
      </c>
      <c r="H1147" s="160">
        <v>126.563</v>
      </c>
      <c r="I1147" s="161"/>
      <c r="L1147" s="157"/>
      <c r="M1147" s="162"/>
      <c r="T1147" s="163"/>
      <c r="AT1147" s="158" t="s">
        <v>292</v>
      </c>
      <c r="AU1147" s="158" t="s">
        <v>87</v>
      </c>
      <c r="AV1147" s="12" t="s">
        <v>87</v>
      </c>
      <c r="AW1147" s="12" t="s">
        <v>32</v>
      </c>
      <c r="AX1147" s="12" t="s">
        <v>77</v>
      </c>
      <c r="AY1147" s="158" t="s">
        <v>187</v>
      </c>
    </row>
    <row r="1148" spans="2:65" s="15" customFormat="1" ht="11.25">
      <c r="B1148" s="177"/>
      <c r="D1148" s="150" t="s">
        <v>292</v>
      </c>
      <c r="E1148" s="178" t="s">
        <v>1</v>
      </c>
      <c r="F1148" s="179" t="s">
        <v>557</v>
      </c>
      <c r="H1148" s="180">
        <v>126.563</v>
      </c>
      <c r="I1148" s="181"/>
      <c r="L1148" s="177"/>
      <c r="M1148" s="182"/>
      <c r="T1148" s="183"/>
      <c r="AT1148" s="178" t="s">
        <v>292</v>
      </c>
      <c r="AU1148" s="178" t="s">
        <v>87</v>
      </c>
      <c r="AV1148" s="15" t="s">
        <v>101</v>
      </c>
      <c r="AW1148" s="15" t="s">
        <v>32</v>
      </c>
      <c r="AX1148" s="15" t="s">
        <v>77</v>
      </c>
      <c r="AY1148" s="178" t="s">
        <v>187</v>
      </c>
    </row>
    <row r="1149" spans="2:65" s="13" customFormat="1" ht="11.25">
      <c r="B1149" s="164"/>
      <c r="D1149" s="150" t="s">
        <v>292</v>
      </c>
      <c r="E1149" s="165" t="s">
        <v>1</v>
      </c>
      <c r="F1149" s="166" t="s">
        <v>296</v>
      </c>
      <c r="H1149" s="167">
        <v>126.563</v>
      </c>
      <c r="I1149" s="168"/>
      <c r="L1149" s="164"/>
      <c r="M1149" s="169"/>
      <c r="T1149" s="170"/>
      <c r="AT1149" s="165" t="s">
        <v>292</v>
      </c>
      <c r="AU1149" s="165" t="s">
        <v>87</v>
      </c>
      <c r="AV1149" s="13" t="s">
        <v>207</v>
      </c>
      <c r="AW1149" s="13" t="s">
        <v>32</v>
      </c>
      <c r="AX1149" s="13" t="s">
        <v>85</v>
      </c>
      <c r="AY1149" s="165" t="s">
        <v>187</v>
      </c>
    </row>
    <row r="1150" spans="2:65" s="1" customFormat="1" ht="16.5" customHeight="1">
      <c r="B1150" s="136"/>
      <c r="C1150" s="137" t="s">
        <v>1958</v>
      </c>
      <c r="D1150" s="137" t="s">
        <v>190</v>
      </c>
      <c r="E1150" s="138" t="s">
        <v>1959</v>
      </c>
      <c r="F1150" s="139" t="s">
        <v>1960</v>
      </c>
      <c r="G1150" s="140" t="s">
        <v>406</v>
      </c>
      <c r="H1150" s="141">
        <v>69.7</v>
      </c>
      <c r="I1150" s="142"/>
      <c r="J1150" s="143">
        <f>ROUND(I1150*H1150,2)</f>
        <v>0</v>
      </c>
      <c r="K1150" s="139" t="s">
        <v>194</v>
      </c>
      <c r="L1150" s="32"/>
      <c r="M1150" s="144" t="s">
        <v>1</v>
      </c>
      <c r="N1150" s="145" t="s">
        <v>42</v>
      </c>
      <c r="P1150" s="146">
        <f>O1150*H1150</f>
        <v>0</v>
      </c>
      <c r="Q1150" s="146">
        <v>2.0000000000000002E-5</v>
      </c>
      <c r="R1150" s="146">
        <f>Q1150*H1150</f>
        <v>1.3940000000000003E-3</v>
      </c>
      <c r="S1150" s="146">
        <v>0</v>
      </c>
      <c r="T1150" s="147">
        <f>S1150*H1150</f>
        <v>0</v>
      </c>
      <c r="AR1150" s="148" t="s">
        <v>371</v>
      </c>
      <c r="AT1150" s="148" t="s">
        <v>190</v>
      </c>
      <c r="AU1150" s="148" t="s">
        <v>87</v>
      </c>
      <c r="AY1150" s="17" t="s">
        <v>187</v>
      </c>
      <c r="BE1150" s="149">
        <f>IF(N1150="základní",J1150,0)</f>
        <v>0</v>
      </c>
      <c r="BF1150" s="149">
        <f>IF(N1150="snížená",J1150,0)</f>
        <v>0</v>
      </c>
      <c r="BG1150" s="149">
        <f>IF(N1150="zákl. přenesená",J1150,0)</f>
        <v>0</v>
      </c>
      <c r="BH1150" s="149">
        <f>IF(N1150="sníž. přenesená",J1150,0)</f>
        <v>0</v>
      </c>
      <c r="BI1150" s="149">
        <f>IF(N1150="nulová",J1150,0)</f>
        <v>0</v>
      </c>
      <c r="BJ1150" s="17" t="s">
        <v>85</v>
      </c>
      <c r="BK1150" s="149">
        <f>ROUND(I1150*H1150,2)</f>
        <v>0</v>
      </c>
      <c r="BL1150" s="17" t="s">
        <v>371</v>
      </c>
      <c r="BM1150" s="148" t="s">
        <v>1961</v>
      </c>
    </row>
    <row r="1151" spans="2:65" s="12" customFormat="1" ht="11.25">
      <c r="B1151" s="157"/>
      <c r="D1151" s="150" t="s">
        <v>292</v>
      </c>
      <c r="E1151" s="158" t="s">
        <v>1</v>
      </c>
      <c r="F1151" s="159" t="s">
        <v>1962</v>
      </c>
      <c r="H1151" s="160">
        <v>17.5</v>
      </c>
      <c r="I1151" s="161"/>
      <c r="L1151" s="157"/>
      <c r="M1151" s="162"/>
      <c r="T1151" s="163"/>
      <c r="AT1151" s="158" t="s">
        <v>292</v>
      </c>
      <c r="AU1151" s="158" t="s">
        <v>87</v>
      </c>
      <c r="AV1151" s="12" t="s">
        <v>87</v>
      </c>
      <c r="AW1151" s="12" t="s">
        <v>32</v>
      </c>
      <c r="AX1151" s="12" t="s">
        <v>77</v>
      </c>
      <c r="AY1151" s="158" t="s">
        <v>187</v>
      </c>
    </row>
    <row r="1152" spans="2:65" s="12" customFormat="1" ht="11.25">
      <c r="B1152" s="157"/>
      <c r="D1152" s="150" t="s">
        <v>292</v>
      </c>
      <c r="E1152" s="158" t="s">
        <v>1</v>
      </c>
      <c r="F1152" s="159" t="s">
        <v>1963</v>
      </c>
      <c r="H1152" s="160">
        <v>1.85</v>
      </c>
      <c r="I1152" s="161"/>
      <c r="L1152" s="157"/>
      <c r="M1152" s="162"/>
      <c r="T1152" s="163"/>
      <c r="AT1152" s="158" t="s">
        <v>292</v>
      </c>
      <c r="AU1152" s="158" t="s">
        <v>87</v>
      </c>
      <c r="AV1152" s="12" t="s">
        <v>87</v>
      </c>
      <c r="AW1152" s="12" t="s">
        <v>32</v>
      </c>
      <c r="AX1152" s="12" t="s">
        <v>77</v>
      </c>
      <c r="AY1152" s="158" t="s">
        <v>187</v>
      </c>
    </row>
    <row r="1153" spans="2:65" s="15" customFormat="1" ht="11.25">
      <c r="B1153" s="177"/>
      <c r="D1153" s="150" t="s">
        <v>292</v>
      </c>
      <c r="E1153" s="178" t="s">
        <v>1</v>
      </c>
      <c r="F1153" s="179" t="s">
        <v>1964</v>
      </c>
      <c r="H1153" s="180">
        <v>19.350000000000001</v>
      </c>
      <c r="I1153" s="181"/>
      <c r="L1153" s="177"/>
      <c r="M1153" s="182"/>
      <c r="T1153" s="183"/>
      <c r="AT1153" s="178" t="s">
        <v>292</v>
      </c>
      <c r="AU1153" s="178" t="s">
        <v>87</v>
      </c>
      <c r="AV1153" s="15" t="s">
        <v>101</v>
      </c>
      <c r="AW1153" s="15" t="s">
        <v>32</v>
      </c>
      <c r="AX1153" s="15" t="s">
        <v>77</v>
      </c>
      <c r="AY1153" s="178" t="s">
        <v>187</v>
      </c>
    </row>
    <row r="1154" spans="2:65" s="12" customFormat="1" ht="11.25">
      <c r="B1154" s="157"/>
      <c r="D1154" s="150" t="s">
        <v>292</v>
      </c>
      <c r="E1154" s="158" t="s">
        <v>1</v>
      </c>
      <c r="F1154" s="159" t="s">
        <v>1965</v>
      </c>
      <c r="H1154" s="160">
        <v>9.85</v>
      </c>
      <c r="I1154" s="161"/>
      <c r="L1154" s="157"/>
      <c r="M1154" s="162"/>
      <c r="T1154" s="163"/>
      <c r="AT1154" s="158" t="s">
        <v>292</v>
      </c>
      <c r="AU1154" s="158" t="s">
        <v>87</v>
      </c>
      <c r="AV1154" s="12" t="s">
        <v>87</v>
      </c>
      <c r="AW1154" s="12" t="s">
        <v>32</v>
      </c>
      <c r="AX1154" s="12" t="s">
        <v>77</v>
      </c>
      <c r="AY1154" s="158" t="s">
        <v>187</v>
      </c>
    </row>
    <row r="1155" spans="2:65" s="15" customFormat="1" ht="11.25">
      <c r="B1155" s="177"/>
      <c r="D1155" s="150" t="s">
        <v>292</v>
      </c>
      <c r="E1155" s="178" t="s">
        <v>1</v>
      </c>
      <c r="F1155" s="179" t="s">
        <v>1966</v>
      </c>
      <c r="H1155" s="180">
        <v>9.85</v>
      </c>
      <c r="I1155" s="181"/>
      <c r="L1155" s="177"/>
      <c r="M1155" s="182"/>
      <c r="T1155" s="183"/>
      <c r="AT1155" s="178" t="s">
        <v>292</v>
      </c>
      <c r="AU1155" s="178" t="s">
        <v>87</v>
      </c>
      <c r="AV1155" s="15" t="s">
        <v>101</v>
      </c>
      <c r="AW1155" s="15" t="s">
        <v>32</v>
      </c>
      <c r="AX1155" s="15" t="s">
        <v>77</v>
      </c>
      <c r="AY1155" s="178" t="s">
        <v>187</v>
      </c>
    </row>
    <row r="1156" spans="2:65" s="12" customFormat="1" ht="11.25">
      <c r="B1156" s="157"/>
      <c r="D1156" s="150" t="s">
        <v>292</v>
      </c>
      <c r="E1156" s="158" t="s">
        <v>1</v>
      </c>
      <c r="F1156" s="159" t="s">
        <v>1967</v>
      </c>
      <c r="H1156" s="160">
        <v>40.5</v>
      </c>
      <c r="I1156" s="161"/>
      <c r="L1156" s="157"/>
      <c r="M1156" s="162"/>
      <c r="T1156" s="163"/>
      <c r="AT1156" s="158" t="s">
        <v>292</v>
      </c>
      <c r="AU1156" s="158" t="s">
        <v>87</v>
      </c>
      <c r="AV1156" s="12" t="s">
        <v>87</v>
      </c>
      <c r="AW1156" s="12" t="s">
        <v>32</v>
      </c>
      <c r="AX1156" s="12" t="s">
        <v>77</v>
      </c>
      <c r="AY1156" s="158" t="s">
        <v>187</v>
      </c>
    </row>
    <row r="1157" spans="2:65" s="15" customFormat="1" ht="11.25">
      <c r="B1157" s="177"/>
      <c r="D1157" s="150" t="s">
        <v>292</v>
      </c>
      <c r="E1157" s="178" t="s">
        <v>1</v>
      </c>
      <c r="F1157" s="179" t="s">
        <v>1968</v>
      </c>
      <c r="H1157" s="180">
        <v>40.5</v>
      </c>
      <c r="I1157" s="181"/>
      <c r="L1157" s="177"/>
      <c r="M1157" s="182"/>
      <c r="T1157" s="183"/>
      <c r="AT1157" s="178" t="s">
        <v>292</v>
      </c>
      <c r="AU1157" s="178" t="s">
        <v>87</v>
      </c>
      <c r="AV1157" s="15" t="s">
        <v>101</v>
      </c>
      <c r="AW1157" s="15" t="s">
        <v>32</v>
      </c>
      <c r="AX1157" s="15" t="s">
        <v>77</v>
      </c>
      <c r="AY1157" s="178" t="s">
        <v>187</v>
      </c>
    </row>
    <row r="1158" spans="2:65" s="13" customFormat="1" ht="11.25">
      <c r="B1158" s="164"/>
      <c r="D1158" s="150" t="s">
        <v>292</v>
      </c>
      <c r="E1158" s="165" t="s">
        <v>1</v>
      </c>
      <c r="F1158" s="166" t="s">
        <v>296</v>
      </c>
      <c r="H1158" s="167">
        <v>69.7</v>
      </c>
      <c r="I1158" s="168"/>
      <c r="L1158" s="164"/>
      <c r="M1158" s="169"/>
      <c r="T1158" s="170"/>
      <c r="AT1158" s="165" t="s">
        <v>292</v>
      </c>
      <c r="AU1158" s="165" t="s">
        <v>87</v>
      </c>
      <c r="AV1158" s="13" t="s">
        <v>207</v>
      </c>
      <c r="AW1158" s="13" t="s">
        <v>32</v>
      </c>
      <c r="AX1158" s="13" t="s">
        <v>85</v>
      </c>
      <c r="AY1158" s="165" t="s">
        <v>187</v>
      </c>
    </row>
    <row r="1159" spans="2:65" s="1" customFormat="1" ht="21.75" customHeight="1">
      <c r="B1159" s="136"/>
      <c r="C1159" s="137" t="s">
        <v>1969</v>
      </c>
      <c r="D1159" s="137" t="s">
        <v>190</v>
      </c>
      <c r="E1159" s="138" t="s">
        <v>1970</v>
      </c>
      <c r="F1159" s="139" t="s">
        <v>1971</v>
      </c>
      <c r="G1159" s="140" t="s">
        <v>286</v>
      </c>
      <c r="H1159" s="141">
        <v>228.06899999999999</v>
      </c>
      <c r="I1159" s="142"/>
      <c r="J1159" s="143">
        <f>ROUND(I1159*H1159,2)</f>
        <v>0</v>
      </c>
      <c r="K1159" s="139" t="s">
        <v>194</v>
      </c>
      <c r="L1159" s="32"/>
      <c r="M1159" s="144" t="s">
        <v>1</v>
      </c>
      <c r="N1159" s="145" t="s">
        <v>42</v>
      </c>
      <c r="P1159" s="146">
        <f>O1159*H1159</f>
        <v>0</v>
      </c>
      <c r="Q1159" s="146">
        <v>2.0000000000000001E-4</v>
      </c>
      <c r="R1159" s="146">
        <f>Q1159*H1159</f>
        <v>4.5613800000000003E-2</v>
      </c>
      <c r="S1159" s="146">
        <v>0</v>
      </c>
      <c r="T1159" s="147">
        <f>S1159*H1159</f>
        <v>0</v>
      </c>
      <c r="AR1159" s="148" t="s">
        <v>371</v>
      </c>
      <c r="AT1159" s="148" t="s">
        <v>190</v>
      </c>
      <c r="AU1159" s="148" t="s">
        <v>87</v>
      </c>
      <c r="AY1159" s="17" t="s">
        <v>187</v>
      </c>
      <c r="BE1159" s="149">
        <f>IF(N1159="základní",J1159,0)</f>
        <v>0</v>
      </c>
      <c r="BF1159" s="149">
        <f>IF(N1159="snížená",J1159,0)</f>
        <v>0</v>
      </c>
      <c r="BG1159" s="149">
        <f>IF(N1159="zákl. přenesená",J1159,0)</f>
        <v>0</v>
      </c>
      <c r="BH1159" s="149">
        <f>IF(N1159="sníž. přenesená",J1159,0)</f>
        <v>0</v>
      </c>
      <c r="BI1159" s="149">
        <f>IF(N1159="nulová",J1159,0)</f>
        <v>0</v>
      </c>
      <c r="BJ1159" s="17" t="s">
        <v>85</v>
      </c>
      <c r="BK1159" s="149">
        <f>ROUND(I1159*H1159,2)</f>
        <v>0</v>
      </c>
      <c r="BL1159" s="17" t="s">
        <v>371</v>
      </c>
      <c r="BM1159" s="148" t="s">
        <v>1972</v>
      </c>
    </row>
    <row r="1160" spans="2:65" s="12" customFormat="1" ht="11.25">
      <c r="B1160" s="157"/>
      <c r="D1160" s="150" t="s">
        <v>292</v>
      </c>
      <c r="E1160" s="158" t="s">
        <v>1</v>
      </c>
      <c r="F1160" s="159" t="s">
        <v>1973</v>
      </c>
      <c r="H1160" s="160">
        <v>228.06899999999999</v>
      </c>
      <c r="I1160" s="161"/>
      <c r="L1160" s="157"/>
      <c r="M1160" s="162"/>
      <c r="T1160" s="163"/>
      <c r="AT1160" s="158" t="s">
        <v>292</v>
      </c>
      <c r="AU1160" s="158" t="s">
        <v>87</v>
      </c>
      <c r="AV1160" s="12" t="s">
        <v>87</v>
      </c>
      <c r="AW1160" s="12" t="s">
        <v>32</v>
      </c>
      <c r="AX1160" s="12" t="s">
        <v>85</v>
      </c>
      <c r="AY1160" s="158" t="s">
        <v>187</v>
      </c>
    </row>
    <row r="1161" spans="2:65" s="1" customFormat="1" ht="21.75" customHeight="1">
      <c r="B1161" s="136"/>
      <c r="C1161" s="137" t="s">
        <v>1974</v>
      </c>
      <c r="D1161" s="137" t="s">
        <v>190</v>
      </c>
      <c r="E1161" s="138" t="s">
        <v>1975</v>
      </c>
      <c r="F1161" s="139" t="s">
        <v>1976</v>
      </c>
      <c r="G1161" s="140" t="s">
        <v>406</v>
      </c>
      <c r="H1161" s="141">
        <v>26.1</v>
      </c>
      <c r="I1161" s="142"/>
      <c r="J1161" s="143">
        <f>ROUND(I1161*H1161,2)</f>
        <v>0</v>
      </c>
      <c r="K1161" s="139" t="s">
        <v>194</v>
      </c>
      <c r="L1161" s="32"/>
      <c r="M1161" s="144" t="s">
        <v>1</v>
      </c>
      <c r="N1161" s="145" t="s">
        <v>42</v>
      </c>
      <c r="P1161" s="146">
        <f>O1161*H1161</f>
        <v>0</v>
      </c>
      <c r="Q1161" s="146">
        <v>5.1900000000000002E-3</v>
      </c>
      <c r="R1161" s="146">
        <f>Q1161*H1161</f>
        <v>0.13545900000000002</v>
      </c>
      <c r="S1161" s="146">
        <v>0</v>
      </c>
      <c r="T1161" s="147">
        <f>S1161*H1161</f>
        <v>0</v>
      </c>
      <c r="AR1161" s="148" t="s">
        <v>371</v>
      </c>
      <c r="AT1161" s="148" t="s">
        <v>190</v>
      </c>
      <c r="AU1161" s="148" t="s">
        <v>87</v>
      </c>
      <c r="AY1161" s="17" t="s">
        <v>187</v>
      </c>
      <c r="BE1161" s="149">
        <f>IF(N1161="základní",J1161,0)</f>
        <v>0</v>
      </c>
      <c r="BF1161" s="149">
        <f>IF(N1161="snížená",J1161,0)</f>
        <v>0</v>
      </c>
      <c r="BG1161" s="149">
        <f>IF(N1161="zákl. přenesená",J1161,0)</f>
        <v>0</v>
      </c>
      <c r="BH1161" s="149">
        <f>IF(N1161="sníž. přenesená",J1161,0)</f>
        <v>0</v>
      </c>
      <c r="BI1161" s="149">
        <f>IF(N1161="nulová",J1161,0)</f>
        <v>0</v>
      </c>
      <c r="BJ1161" s="17" t="s">
        <v>85</v>
      </c>
      <c r="BK1161" s="149">
        <f>ROUND(I1161*H1161,2)</f>
        <v>0</v>
      </c>
      <c r="BL1161" s="17" t="s">
        <v>371</v>
      </c>
      <c r="BM1161" s="148" t="s">
        <v>1977</v>
      </c>
    </row>
    <row r="1162" spans="2:65" s="14" customFormat="1" ht="11.25">
      <c r="B1162" s="171"/>
      <c r="D1162" s="150" t="s">
        <v>292</v>
      </c>
      <c r="E1162" s="172" t="s">
        <v>1</v>
      </c>
      <c r="F1162" s="173" t="s">
        <v>1978</v>
      </c>
      <c r="H1162" s="172" t="s">
        <v>1</v>
      </c>
      <c r="I1162" s="174"/>
      <c r="L1162" s="171"/>
      <c r="M1162" s="175"/>
      <c r="T1162" s="176"/>
      <c r="AT1162" s="172" t="s">
        <v>292</v>
      </c>
      <c r="AU1162" s="172" t="s">
        <v>87</v>
      </c>
      <c r="AV1162" s="14" t="s">
        <v>85</v>
      </c>
      <c r="AW1162" s="14" t="s">
        <v>32</v>
      </c>
      <c r="AX1162" s="14" t="s">
        <v>77</v>
      </c>
      <c r="AY1162" s="172" t="s">
        <v>187</v>
      </c>
    </row>
    <row r="1163" spans="2:65" s="12" customFormat="1" ht="11.25">
      <c r="B1163" s="157"/>
      <c r="D1163" s="150" t="s">
        <v>292</v>
      </c>
      <c r="E1163" s="158" t="s">
        <v>1</v>
      </c>
      <c r="F1163" s="159" t="s">
        <v>1979</v>
      </c>
      <c r="H1163" s="160">
        <v>9</v>
      </c>
      <c r="I1163" s="161"/>
      <c r="L1163" s="157"/>
      <c r="M1163" s="162"/>
      <c r="T1163" s="163"/>
      <c r="AT1163" s="158" t="s">
        <v>292</v>
      </c>
      <c r="AU1163" s="158" t="s">
        <v>87</v>
      </c>
      <c r="AV1163" s="12" t="s">
        <v>87</v>
      </c>
      <c r="AW1163" s="12" t="s">
        <v>32</v>
      </c>
      <c r="AX1163" s="12" t="s">
        <v>77</v>
      </c>
      <c r="AY1163" s="158" t="s">
        <v>187</v>
      </c>
    </row>
    <row r="1164" spans="2:65" s="12" customFormat="1" ht="11.25">
      <c r="B1164" s="157"/>
      <c r="D1164" s="150" t="s">
        <v>292</v>
      </c>
      <c r="E1164" s="158" t="s">
        <v>1</v>
      </c>
      <c r="F1164" s="159" t="s">
        <v>1980</v>
      </c>
      <c r="H1164" s="160">
        <v>17.100000000000001</v>
      </c>
      <c r="I1164" s="161"/>
      <c r="L1164" s="157"/>
      <c r="M1164" s="162"/>
      <c r="T1164" s="163"/>
      <c r="AT1164" s="158" t="s">
        <v>292</v>
      </c>
      <c r="AU1164" s="158" t="s">
        <v>87</v>
      </c>
      <c r="AV1164" s="12" t="s">
        <v>87</v>
      </c>
      <c r="AW1164" s="12" t="s">
        <v>32</v>
      </c>
      <c r="AX1164" s="12" t="s">
        <v>77</v>
      </c>
      <c r="AY1164" s="158" t="s">
        <v>187</v>
      </c>
    </row>
    <row r="1165" spans="2:65" s="13" customFormat="1" ht="11.25">
      <c r="B1165" s="164"/>
      <c r="D1165" s="150" t="s">
        <v>292</v>
      </c>
      <c r="E1165" s="165" t="s">
        <v>1</v>
      </c>
      <c r="F1165" s="166" t="s">
        <v>296</v>
      </c>
      <c r="H1165" s="167">
        <v>26.1</v>
      </c>
      <c r="I1165" s="168"/>
      <c r="L1165" s="164"/>
      <c r="M1165" s="169"/>
      <c r="T1165" s="170"/>
      <c r="AT1165" s="165" t="s">
        <v>292</v>
      </c>
      <c r="AU1165" s="165" t="s">
        <v>87</v>
      </c>
      <c r="AV1165" s="13" t="s">
        <v>207</v>
      </c>
      <c r="AW1165" s="13" t="s">
        <v>32</v>
      </c>
      <c r="AX1165" s="13" t="s">
        <v>85</v>
      </c>
      <c r="AY1165" s="165" t="s">
        <v>187</v>
      </c>
    </row>
    <row r="1166" spans="2:65" s="1" customFormat="1" ht="16.5" customHeight="1">
      <c r="B1166" s="136"/>
      <c r="C1166" s="137" t="s">
        <v>1981</v>
      </c>
      <c r="D1166" s="137" t="s">
        <v>190</v>
      </c>
      <c r="E1166" s="138" t="s">
        <v>1982</v>
      </c>
      <c r="F1166" s="139" t="s">
        <v>1983</v>
      </c>
      <c r="G1166" s="140" t="s">
        <v>286</v>
      </c>
      <c r="H1166" s="141">
        <v>228.06899999999999</v>
      </c>
      <c r="I1166" s="142"/>
      <c r="J1166" s="143">
        <f>ROUND(I1166*H1166,2)</f>
        <v>0</v>
      </c>
      <c r="K1166" s="139" t="s">
        <v>194</v>
      </c>
      <c r="L1166" s="32"/>
      <c r="M1166" s="144" t="s">
        <v>1</v>
      </c>
      <c r="N1166" s="145" t="s">
        <v>42</v>
      </c>
      <c r="P1166" s="146">
        <f>O1166*H1166</f>
        <v>0</v>
      </c>
      <c r="Q1166" s="146">
        <v>1.4E-3</v>
      </c>
      <c r="R1166" s="146">
        <f>Q1166*H1166</f>
        <v>0.31929659999999999</v>
      </c>
      <c r="S1166" s="146">
        <v>0</v>
      </c>
      <c r="T1166" s="147">
        <f>S1166*H1166</f>
        <v>0</v>
      </c>
      <c r="AR1166" s="148" t="s">
        <v>371</v>
      </c>
      <c r="AT1166" s="148" t="s">
        <v>190</v>
      </c>
      <c r="AU1166" s="148" t="s">
        <v>87</v>
      </c>
      <c r="AY1166" s="17" t="s">
        <v>187</v>
      </c>
      <c r="BE1166" s="149">
        <f>IF(N1166="základní",J1166,0)</f>
        <v>0</v>
      </c>
      <c r="BF1166" s="149">
        <f>IF(N1166="snížená",J1166,0)</f>
        <v>0</v>
      </c>
      <c r="BG1166" s="149">
        <f>IF(N1166="zákl. přenesená",J1166,0)</f>
        <v>0</v>
      </c>
      <c r="BH1166" s="149">
        <f>IF(N1166="sníž. přenesená",J1166,0)</f>
        <v>0</v>
      </c>
      <c r="BI1166" s="149">
        <f>IF(N1166="nulová",J1166,0)</f>
        <v>0</v>
      </c>
      <c r="BJ1166" s="17" t="s">
        <v>85</v>
      </c>
      <c r="BK1166" s="149">
        <f>ROUND(I1166*H1166,2)</f>
        <v>0</v>
      </c>
      <c r="BL1166" s="17" t="s">
        <v>371</v>
      </c>
      <c r="BM1166" s="148" t="s">
        <v>1984</v>
      </c>
    </row>
    <row r="1167" spans="2:65" s="1" customFormat="1" ht="33" customHeight="1">
      <c r="B1167" s="136"/>
      <c r="C1167" s="137" t="s">
        <v>1985</v>
      </c>
      <c r="D1167" s="137" t="s">
        <v>190</v>
      </c>
      <c r="E1167" s="138" t="s">
        <v>1986</v>
      </c>
      <c r="F1167" s="139" t="s">
        <v>1987</v>
      </c>
      <c r="G1167" s="140" t="s">
        <v>286</v>
      </c>
      <c r="H1167" s="141">
        <v>5.25</v>
      </c>
      <c r="I1167" s="142"/>
      <c r="J1167" s="143">
        <f>ROUND(I1167*H1167,2)</f>
        <v>0</v>
      </c>
      <c r="K1167" s="139" t="s">
        <v>1</v>
      </c>
      <c r="L1167" s="32"/>
      <c r="M1167" s="144" t="s">
        <v>1</v>
      </c>
      <c r="N1167" s="145" t="s">
        <v>42</v>
      </c>
      <c r="P1167" s="146">
        <f>O1167*H1167</f>
        <v>0</v>
      </c>
      <c r="Q1167" s="146">
        <v>1.257E-2</v>
      </c>
      <c r="R1167" s="146">
        <f>Q1167*H1167</f>
        <v>6.5992499999999996E-2</v>
      </c>
      <c r="S1167" s="146">
        <v>0</v>
      </c>
      <c r="T1167" s="147">
        <f>S1167*H1167</f>
        <v>0</v>
      </c>
      <c r="AR1167" s="148" t="s">
        <v>371</v>
      </c>
      <c r="AT1167" s="148" t="s">
        <v>190</v>
      </c>
      <c r="AU1167" s="148" t="s">
        <v>87</v>
      </c>
      <c r="AY1167" s="17" t="s">
        <v>187</v>
      </c>
      <c r="BE1167" s="149">
        <f>IF(N1167="základní",J1167,0)</f>
        <v>0</v>
      </c>
      <c r="BF1167" s="149">
        <f>IF(N1167="snížená",J1167,0)</f>
        <v>0</v>
      </c>
      <c r="BG1167" s="149">
        <f>IF(N1167="zákl. přenesená",J1167,0)</f>
        <v>0</v>
      </c>
      <c r="BH1167" s="149">
        <f>IF(N1167="sníž. přenesená",J1167,0)</f>
        <v>0</v>
      </c>
      <c r="BI1167" s="149">
        <f>IF(N1167="nulová",J1167,0)</f>
        <v>0</v>
      </c>
      <c r="BJ1167" s="17" t="s">
        <v>85</v>
      </c>
      <c r="BK1167" s="149">
        <f>ROUND(I1167*H1167,2)</f>
        <v>0</v>
      </c>
      <c r="BL1167" s="17" t="s">
        <v>371</v>
      </c>
      <c r="BM1167" s="148" t="s">
        <v>1988</v>
      </c>
    </row>
    <row r="1168" spans="2:65" s="1" customFormat="1" ht="19.5">
      <c r="B1168" s="32"/>
      <c r="D1168" s="150" t="s">
        <v>197</v>
      </c>
      <c r="F1168" s="151" t="s">
        <v>1989</v>
      </c>
      <c r="I1168" s="152"/>
      <c r="L1168" s="32"/>
      <c r="M1168" s="153"/>
      <c r="T1168" s="56"/>
      <c r="AT1168" s="17" t="s">
        <v>197</v>
      </c>
      <c r="AU1168" s="17" t="s">
        <v>87</v>
      </c>
    </row>
    <row r="1169" spans="2:65" s="12" customFormat="1" ht="11.25">
      <c r="B1169" s="157"/>
      <c r="D1169" s="150" t="s">
        <v>292</v>
      </c>
      <c r="E1169" s="158" t="s">
        <v>1</v>
      </c>
      <c r="F1169" s="159" t="s">
        <v>1990</v>
      </c>
      <c r="H1169" s="160">
        <v>5.25</v>
      </c>
      <c r="I1169" s="161"/>
      <c r="L1169" s="157"/>
      <c r="M1169" s="162"/>
      <c r="T1169" s="163"/>
      <c r="AT1169" s="158" t="s">
        <v>292</v>
      </c>
      <c r="AU1169" s="158" t="s">
        <v>87</v>
      </c>
      <c r="AV1169" s="12" t="s">
        <v>87</v>
      </c>
      <c r="AW1169" s="12" t="s">
        <v>32</v>
      </c>
      <c r="AX1169" s="12" t="s">
        <v>85</v>
      </c>
      <c r="AY1169" s="158" t="s">
        <v>187</v>
      </c>
    </row>
    <row r="1170" spans="2:65" s="1" customFormat="1" ht="33" customHeight="1">
      <c r="B1170" s="136"/>
      <c r="C1170" s="137" t="s">
        <v>1991</v>
      </c>
      <c r="D1170" s="137" t="s">
        <v>190</v>
      </c>
      <c r="E1170" s="138" t="s">
        <v>1992</v>
      </c>
      <c r="F1170" s="139" t="s">
        <v>1993</v>
      </c>
      <c r="G1170" s="140" t="s">
        <v>286</v>
      </c>
      <c r="H1170" s="141">
        <v>3.96</v>
      </c>
      <c r="I1170" s="142"/>
      <c r="J1170" s="143">
        <f>ROUND(I1170*H1170,2)</f>
        <v>0</v>
      </c>
      <c r="K1170" s="139" t="s">
        <v>194</v>
      </c>
      <c r="L1170" s="32"/>
      <c r="M1170" s="144" t="s">
        <v>1</v>
      </c>
      <c r="N1170" s="145" t="s">
        <v>42</v>
      </c>
      <c r="P1170" s="146">
        <f>O1170*H1170</f>
        <v>0</v>
      </c>
      <c r="Q1170" s="146">
        <v>1.3559999999999999E-2</v>
      </c>
      <c r="R1170" s="146">
        <f>Q1170*H1170</f>
        <v>5.3697599999999998E-2</v>
      </c>
      <c r="S1170" s="146">
        <v>0</v>
      </c>
      <c r="T1170" s="147">
        <f>S1170*H1170</f>
        <v>0</v>
      </c>
      <c r="AR1170" s="148" t="s">
        <v>371</v>
      </c>
      <c r="AT1170" s="148" t="s">
        <v>190</v>
      </c>
      <c r="AU1170" s="148" t="s">
        <v>87</v>
      </c>
      <c r="AY1170" s="17" t="s">
        <v>187</v>
      </c>
      <c r="BE1170" s="149">
        <f>IF(N1170="základní",J1170,0)</f>
        <v>0</v>
      </c>
      <c r="BF1170" s="149">
        <f>IF(N1170="snížená",J1170,0)</f>
        <v>0</v>
      </c>
      <c r="BG1170" s="149">
        <f>IF(N1170="zákl. přenesená",J1170,0)</f>
        <v>0</v>
      </c>
      <c r="BH1170" s="149">
        <f>IF(N1170="sníž. přenesená",J1170,0)</f>
        <v>0</v>
      </c>
      <c r="BI1170" s="149">
        <f>IF(N1170="nulová",J1170,0)</f>
        <v>0</v>
      </c>
      <c r="BJ1170" s="17" t="s">
        <v>85</v>
      </c>
      <c r="BK1170" s="149">
        <f>ROUND(I1170*H1170,2)</f>
        <v>0</v>
      </c>
      <c r="BL1170" s="17" t="s">
        <v>371</v>
      </c>
      <c r="BM1170" s="148" t="s">
        <v>1994</v>
      </c>
    </row>
    <row r="1171" spans="2:65" s="12" customFormat="1" ht="11.25">
      <c r="B1171" s="157"/>
      <c r="D1171" s="150" t="s">
        <v>292</v>
      </c>
      <c r="E1171" s="158" t="s">
        <v>1</v>
      </c>
      <c r="F1171" s="159" t="s">
        <v>1995</v>
      </c>
      <c r="H1171" s="160">
        <v>3.96</v>
      </c>
      <c r="I1171" s="161"/>
      <c r="L1171" s="157"/>
      <c r="M1171" s="162"/>
      <c r="T1171" s="163"/>
      <c r="AT1171" s="158" t="s">
        <v>292</v>
      </c>
      <c r="AU1171" s="158" t="s">
        <v>87</v>
      </c>
      <c r="AV1171" s="12" t="s">
        <v>87</v>
      </c>
      <c r="AW1171" s="12" t="s">
        <v>32</v>
      </c>
      <c r="AX1171" s="12" t="s">
        <v>77</v>
      </c>
      <c r="AY1171" s="158" t="s">
        <v>187</v>
      </c>
    </row>
    <row r="1172" spans="2:65" s="13" customFormat="1" ht="11.25">
      <c r="B1172" s="164"/>
      <c r="D1172" s="150" t="s">
        <v>292</v>
      </c>
      <c r="E1172" s="165" t="s">
        <v>1</v>
      </c>
      <c r="F1172" s="166" t="s">
        <v>296</v>
      </c>
      <c r="H1172" s="167">
        <v>3.96</v>
      </c>
      <c r="I1172" s="168"/>
      <c r="L1172" s="164"/>
      <c r="M1172" s="169"/>
      <c r="T1172" s="170"/>
      <c r="AT1172" s="165" t="s">
        <v>292</v>
      </c>
      <c r="AU1172" s="165" t="s">
        <v>87</v>
      </c>
      <c r="AV1172" s="13" t="s">
        <v>207</v>
      </c>
      <c r="AW1172" s="13" t="s">
        <v>32</v>
      </c>
      <c r="AX1172" s="13" t="s">
        <v>85</v>
      </c>
      <c r="AY1172" s="165" t="s">
        <v>187</v>
      </c>
    </row>
    <row r="1173" spans="2:65" s="1" customFormat="1" ht="33" customHeight="1">
      <c r="B1173" s="136"/>
      <c r="C1173" s="137" t="s">
        <v>1996</v>
      </c>
      <c r="D1173" s="137" t="s">
        <v>190</v>
      </c>
      <c r="E1173" s="138" t="s">
        <v>1997</v>
      </c>
      <c r="F1173" s="139" t="s">
        <v>1998</v>
      </c>
      <c r="G1173" s="140" t="s">
        <v>286</v>
      </c>
      <c r="H1173" s="141">
        <v>14.063000000000001</v>
      </c>
      <c r="I1173" s="142"/>
      <c r="J1173" s="143">
        <f>ROUND(I1173*H1173,2)</f>
        <v>0</v>
      </c>
      <c r="K1173" s="139" t="s">
        <v>1</v>
      </c>
      <c r="L1173" s="32"/>
      <c r="M1173" s="144" t="s">
        <v>1</v>
      </c>
      <c r="N1173" s="145" t="s">
        <v>42</v>
      </c>
      <c r="P1173" s="146">
        <f>O1173*H1173</f>
        <v>0</v>
      </c>
      <c r="Q1173" s="146">
        <v>1.7149999999999999E-2</v>
      </c>
      <c r="R1173" s="146">
        <f>Q1173*H1173</f>
        <v>0.24118044999999999</v>
      </c>
      <c r="S1173" s="146">
        <v>0</v>
      </c>
      <c r="T1173" s="147">
        <f>S1173*H1173</f>
        <v>0</v>
      </c>
      <c r="AR1173" s="148" t="s">
        <v>371</v>
      </c>
      <c r="AT1173" s="148" t="s">
        <v>190</v>
      </c>
      <c r="AU1173" s="148" t="s">
        <v>87</v>
      </c>
      <c r="AY1173" s="17" t="s">
        <v>187</v>
      </c>
      <c r="BE1173" s="149">
        <f>IF(N1173="základní",J1173,0)</f>
        <v>0</v>
      </c>
      <c r="BF1173" s="149">
        <f>IF(N1173="snížená",J1173,0)</f>
        <v>0</v>
      </c>
      <c r="BG1173" s="149">
        <f>IF(N1173="zákl. přenesená",J1173,0)</f>
        <v>0</v>
      </c>
      <c r="BH1173" s="149">
        <f>IF(N1173="sníž. přenesená",J1173,0)</f>
        <v>0</v>
      </c>
      <c r="BI1173" s="149">
        <f>IF(N1173="nulová",J1173,0)</f>
        <v>0</v>
      </c>
      <c r="BJ1173" s="17" t="s">
        <v>85</v>
      </c>
      <c r="BK1173" s="149">
        <f>ROUND(I1173*H1173,2)</f>
        <v>0</v>
      </c>
      <c r="BL1173" s="17" t="s">
        <v>371</v>
      </c>
      <c r="BM1173" s="148" t="s">
        <v>1999</v>
      </c>
    </row>
    <row r="1174" spans="2:65" s="1" customFormat="1" ht="19.5">
      <c r="B1174" s="32"/>
      <c r="D1174" s="150" t="s">
        <v>197</v>
      </c>
      <c r="F1174" s="151" t="s">
        <v>2000</v>
      </c>
      <c r="I1174" s="152"/>
      <c r="L1174" s="32"/>
      <c r="M1174" s="153"/>
      <c r="T1174" s="56"/>
      <c r="AT1174" s="17" t="s">
        <v>197</v>
      </c>
      <c r="AU1174" s="17" t="s">
        <v>87</v>
      </c>
    </row>
    <row r="1175" spans="2:65" s="12" customFormat="1" ht="11.25">
      <c r="B1175" s="157"/>
      <c r="D1175" s="150" t="s">
        <v>292</v>
      </c>
      <c r="E1175" s="158" t="s">
        <v>1</v>
      </c>
      <c r="F1175" s="159" t="s">
        <v>556</v>
      </c>
      <c r="H1175" s="160">
        <v>14.063000000000001</v>
      </c>
      <c r="I1175" s="161"/>
      <c r="L1175" s="157"/>
      <c r="M1175" s="162"/>
      <c r="T1175" s="163"/>
      <c r="AT1175" s="158" t="s">
        <v>292</v>
      </c>
      <c r="AU1175" s="158" t="s">
        <v>87</v>
      </c>
      <c r="AV1175" s="12" t="s">
        <v>87</v>
      </c>
      <c r="AW1175" s="12" t="s">
        <v>32</v>
      </c>
      <c r="AX1175" s="12" t="s">
        <v>77</v>
      </c>
      <c r="AY1175" s="158" t="s">
        <v>187</v>
      </c>
    </row>
    <row r="1176" spans="2:65" s="15" customFormat="1" ht="11.25">
      <c r="B1176" s="177"/>
      <c r="D1176" s="150" t="s">
        <v>292</v>
      </c>
      <c r="E1176" s="178" t="s">
        <v>1</v>
      </c>
      <c r="F1176" s="179" t="s">
        <v>557</v>
      </c>
      <c r="H1176" s="180">
        <v>14.063000000000001</v>
      </c>
      <c r="I1176" s="181"/>
      <c r="L1176" s="177"/>
      <c r="M1176" s="182"/>
      <c r="T1176" s="183"/>
      <c r="AT1176" s="178" t="s">
        <v>292</v>
      </c>
      <c r="AU1176" s="178" t="s">
        <v>87</v>
      </c>
      <c r="AV1176" s="15" t="s">
        <v>101</v>
      </c>
      <c r="AW1176" s="15" t="s">
        <v>32</v>
      </c>
      <c r="AX1176" s="15" t="s">
        <v>77</v>
      </c>
      <c r="AY1176" s="178" t="s">
        <v>187</v>
      </c>
    </row>
    <row r="1177" spans="2:65" s="13" customFormat="1" ht="11.25">
      <c r="B1177" s="164"/>
      <c r="D1177" s="150" t="s">
        <v>292</v>
      </c>
      <c r="E1177" s="165" t="s">
        <v>1</v>
      </c>
      <c r="F1177" s="166" t="s">
        <v>296</v>
      </c>
      <c r="H1177" s="167">
        <v>14.063000000000001</v>
      </c>
      <c r="I1177" s="168"/>
      <c r="L1177" s="164"/>
      <c r="M1177" s="169"/>
      <c r="T1177" s="170"/>
      <c r="AT1177" s="165" t="s">
        <v>292</v>
      </c>
      <c r="AU1177" s="165" t="s">
        <v>87</v>
      </c>
      <c r="AV1177" s="13" t="s">
        <v>207</v>
      </c>
      <c r="AW1177" s="13" t="s">
        <v>32</v>
      </c>
      <c r="AX1177" s="13" t="s">
        <v>85</v>
      </c>
      <c r="AY1177" s="165" t="s">
        <v>187</v>
      </c>
    </row>
    <row r="1178" spans="2:65" s="1" customFormat="1" ht="37.9" customHeight="1">
      <c r="B1178" s="136"/>
      <c r="C1178" s="137" t="s">
        <v>2001</v>
      </c>
      <c r="D1178" s="137" t="s">
        <v>190</v>
      </c>
      <c r="E1178" s="138" t="s">
        <v>2002</v>
      </c>
      <c r="F1178" s="139" t="s">
        <v>2003</v>
      </c>
      <c r="G1178" s="140" t="s">
        <v>286</v>
      </c>
      <c r="H1178" s="141">
        <v>10.23</v>
      </c>
      <c r="I1178" s="142"/>
      <c r="J1178" s="143">
        <f>ROUND(I1178*H1178,2)</f>
        <v>0</v>
      </c>
      <c r="K1178" s="139" t="s">
        <v>1</v>
      </c>
      <c r="L1178" s="32"/>
      <c r="M1178" s="144" t="s">
        <v>1</v>
      </c>
      <c r="N1178" s="145" t="s">
        <v>42</v>
      </c>
      <c r="P1178" s="146">
        <f>O1178*H1178</f>
        <v>0</v>
      </c>
      <c r="Q1178" s="146">
        <v>2.964E-2</v>
      </c>
      <c r="R1178" s="146">
        <f>Q1178*H1178</f>
        <v>0.30321720000000002</v>
      </c>
      <c r="S1178" s="146">
        <v>0</v>
      </c>
      <c r="T1178" s="147">
        <f>S1178*H1178</f>
        <v>0</v>
      </c>
      <c r="AR1178" s="148" t="s">
        <v>371</v>
      </c>
      <c r="AT1178" s="148" t="s">
        <v>190</v>
      </c>
      <c r="AU1178" s="148" t="s">
        <v>87</v>
      </c>
      <c r="AY1178" s="17" t="s">
        <v>187</v>
      </c>
      <c r="BE1178" s="149">
        <f>IF(N1178="základní",J1178,0)</f>
        <v>0</v>
      </c>
      <c r="BF1178" s="149">
        <f>IF(N1178="snížená",J1178,0)</f>
        <v>0</v>
      </c>
      <c r="BG1178" s="149">
        <f>IF(N1178="zákl. přenesená",J1178,0)</f>
        <v>0</v>
      </c>
      <c r="BH1178" s="149">
        <f>IF(N1178="sníž. přenesená",J1178,0)</f>
        <v>0</v>
      </c>
      <c r="BI1178" s="149">
        <f>IF(N1178="nulová",J1178,0)</f>
        <v>0</v>
      </c>
      <c r="BJ1178" s="17" t="s">
        <v>85</v>
      </c>
      <c r="BK1178" s="149">
        <f>ROUND(I1178*H1178,2)</f>
        <v>0</v>
      </c>
      <c r="BL1178" s="17" t="s">
        <v>371</v>
      </c>
      <c r="BM1178" s="148" t="s">
        <v>2004</v>
      </c>
    </row>
    <row r="1179" spans="2:65" s="12" customFormat="1" ht="11.25">
      <c r="B1179" s="157"/>
      <c r="D1179" s="150" t="s">
        <v>292</v>
      </c>
      <c r="E1179" s="158" t="s">
        <v>1</v>
      </c>
      <c r="F1179" s="159" t="s">
        <v>2005</v>
      </c>
      <c r="H1179" s="160">
        <v>1.71</v>
      </c>
      <c r="I1179" s="161"/>
      <c r="L1179" s="157"/>
      <c r="M1179" s="162"/>
      <c r="T1179" s="163"/>
      <c r="AT1179" s="158" t="s">
        <v>292</v>
      </c>
      <c r="AU1179" s="158" t="s">
        <v>87</v>
      </c>
      <c r="AV1179" s="12" t="s">
        <v>87</v>
      </c>
      <c r="AW1179" s="12" t="s">
        <v>32</v>
      </c>
      <c r="AX1179" s="12" t="s">
        <v>77</v>
      </c>
      <c r="AY1179" s="158" t="s">
        <v>187</v>
      </c>
    </row>
    <row r="1180" spans="2:65" s="12" customFormat="1" ht="11.25">
      <c r="B1180" s="157"/>
      <c r="D1180" s="150" t="s">
        <v>292</v>
      </c>
      <c r="E1180" s="158" t="s">
        <v>1</v>
      </c>
      <c r="F1180" s="159" t="s">
        <v>2006</v>
      </c>
      <c r="H1180" s="160">
        <v>1.71</v>
      </c>
      <c r="I1180" s="161"/>
      <c r="L1180" s="157"/>
      <c r="M1180" s="162"/>
      <c r="T1180" s="163"/>
      <c r="AT1180" s="158" t="s">
        <v>292</v>
      </c>
      <c r="AU1180" s="158" t="s">
        <v>87</v>
      </c>
      <c r="AV1180" s="12" t="s">
        <v>87</v>
      </c>
      <c r="AW1180" s="12" t="s">
        <v>32</v>
      </c>
      <c r="AX1180" s="12" t="s">
        <v>77</v>
      </c>
      <c r="AY1180" s="158" t="s">
        <v>187</v>
      </c>
    </row>
    <row r="1181" spans="2:65" s="12" customFormat="1" ht="11.25">
      <c r="B1181" s="157"/>
      <c r="D1181" s="150" t="s">
        <v>292</v>
      </c>
      <c r="E1181" s="158" t="s">
        <v>1</v>
      </c>
      <c r="F1181" s="159" t="s">
        <v>2007</v>
      </c>
      <c r="H1181" s="160">
        <v>4.7699999999999996</v>
      </c>
      <c r="I1181" s="161"/>
      <c r="L1181" s="157"/>
      <c r="M1181" s="162"/>
      <c r="T1181" s="163"/>
      <c r="AT1181" s="158" t="s">
        <v>292</v>
      </c>
      <c r="AU1181" s="158" t="s">
        <v>87</v>
      </c>
      <c r="AV1181" s="12" t="s">
        <v>87</v>
      </c>
      <c r="AW1181" s="12" t="s">
        <v>32</v>
      </c>
      <c r="AX1181" s="12" t="s">
        <v>77</v>
      </c>
      <c r="AY1181" s="158" t="s">
        <v>187</v>
      </c>
    </row>
    <row r="1182" spans="2:65" s="15" customFormat="1" ht="11.25">
      <c r="B1182" s="177"/>
      <c r="D1182" s="150" t="s">
        <v>292</v>
      </c>
      <c r="E1182" s="178" t="s">
        <v>1</v>
      </c>
      <c r="F1182" s="179" t="s">
        <v>541</v>
      </c>
      <c r="H1182" s="180">
        <v>8.19</v>
      </c>
      <c r="I1182" s="181"/>
      <c r="L1182" s="177"/>
      <c r="M1182" s="182"/>
      <c r="T1182" s="183"/>
      <c r="AT1182" s="178" t="s">
        <v>292</v>
      </c>
      <c r="AU1182" s="178" t="s">
        <v>87</v>
      </c>
      <c r="AV1182" s="15" t="s">
        <v>101</v>
      </c>
      <c r="AW1182" s="15" t="s">
        <v>32</v>
      </c>
      <c r="AX1182" s="15" t="s">
        <v>77</v>
      </c>
      <c r="AY1182" s="178" t="s">
        <v>187</v>
      </c>
    </row>
    <row r="1183" spans="2:65" s="12" customFormat="1" ht="11.25">
      <c r="B1183" s="157"/>
      <c r="D1183" s="150" t="s">
        <v>292</v>
      </c>
      <c r="E1183" s="158" t="s">
        <v>1</v>
      </c>
      <c r="F1183" s="159" t="s">
        <v>2008</v>
      </c>
      <c r="H1183" s="160">
        <v>2.04</v>
      </c>
      <c r="I1183" s="161"/>
      <c r="L1183" s="157"/>
      <c r="M1183" s="162"/>
      <c r="T1183" s="163"/>
      <c r="AT1183" s="158" t="s">
        <v>292</v>
      </c>
      <c r="AU1183" s="158" t="s">
        <v>87</v>
      </c>
      <c r="AV1183" s="12" t="s">
        <v>87</v>
      </c>
      <c r="AW1183" s="12" t="s">
        <v>32</v>
      </c>
      <c r="AX1183" s="12" t="s">
        <v>77</v>
      </c>
      <c r="AY1183" s="158" t="s">
        <v>187</v>
      </c>
    </row>
    <row r="1184" spans="2:65" s="15" customFormat="1" ht="11.25">
      <c r="B1184" s="177"/>
      <c r="D1184" s="150" t="s">
        <v>292</v>
      </c>
      <c r="E1184" s="178" t="s">
        <v>1</v>
      </c>
      <c r="F1184" s="179" t="s">
        <v>557</v>
      </c>
      <c r="H1184" s="180">
        <v>2.04</v>
      </c>
      <c r="I1184" s="181"/>
      <c r="L1184" s="177"/>
      <c r="M1184" s="182"/>
      <c r="T1184" s="183"/>
      <c r="AT1184" s="178" t="s">
        <v>292</v>
      </c>
      <c r="AU1184" s="178" t="s">
        <v>87</v>
      </c>
      <c r="AV1184" s="15" t="s">
        <v>101</v>
      </c>
      <c r="AW1184" s="15" t="s">
        <v>32</v>
      </c>
      <c r="AX1184" s="15" t="s">
        <v>77</v>
      </c>
      <c r="AY1184" s="178" t="s">
        <v>187</v>
      </c>
    </row>
    <row r="1185" spans="2:65" s="13" customFormat="1" ht="11.25">
      <c r="B1185" s="164"/>
      <c r="D1185" s="150" t="s">
        <v>292</v>
      </c>
      <c r="E1185" s="165" t="s">
        <v>1</v>
      </c>
      <c r="F1185" s="166" t="s">
        <v>296</v>
      </c>
      <c r="H1185" s="167">
        <v>10.23</v>
      </c>
      <c r="I1185" s="168"/>
      <c r="L1185" s="164"/>
      <c r="M1185" s="169"/>
      <c r="T1185" s="170"/>
      <c r="AT1185" s="165" t="s">
        <v>292</v>
      </c>
      <c r="AU1185" s="165" t="s">
        <v>87</v>
      </c>
      <c r="AV1185" s="13" t="s">
        <v>207</v>
      </c>
      <c r="AW1185" s="13" t="s">
        <v>32</v>
      </c>
      <c r="AX1185" s="13" t="s">
        <v>85</v>
      </c>
      <c r="AY1185" s="165" t="s">
        <v>187</v>
      </c>
    </row>
    <row r="1186" spans="2:65" s="1" customFormat="1" ht="16.5" customHeight="1">
      <c r="B1186" s="136"/>
      <c r="C1186" s="137" t="s">
        <v>2009</v>
      </c>
      <c r="D1186" s="137" t="s">
        <v>190</v>
      </c>
      <c r="E1186" s="138" t="s">
        <v>2010</v>
      </c>
      <c r="F1186" s="139" t="s">
        <v>2011</v>
      </c>
      <c r="G1186" s="140" t="s">
        <v>286</v>
      </c>
      <c r="H1186" s="141">
        <v>53.828000000000003</v>
      </c>
      <c r="I1186" s="142"/>
      <c r="J1186" s="143">
        <f>ROUND(I1186*H1186,2)</f>
        <v>0</v>
      </c>
      <c r="K1186" s="139" t="s">
        <v>194</v>
      </c>
      <c r="L1186" s="32"/>
      <c r="M1186" s="144" t="s">
        <v>1</v>
      </c>
      <c r="N1186" s="145" t="s">
        <v>42</v>
      </c>
      <c r="P1186" s="146">
        <f>O1186*H1186</f>
        <v>0</v>
      </c>
      <c r="Q1186" s="146">
        <v>1E-4</v>
      </c>
      <c r="R1186" s="146">
        <f>Q1186*H1186</f>
        <v>5.382800000000001E-3</v>
      </c>
      <c r="S1186" s="146">
        <v>0</v>
      </c>
      <c r="T1186" s="147">
        <f>S1186*H1186</f>
        <v>0</v>
      </c>
      <c r="AR1186" s="148" t="s">
        <v>371</v>
      </c>
      <c r="AT1186" s="148" t="s">
        <v>190</v>
      </c>
      <c r="AU1186" s="148" t="s">
        <v>87</v>
      </c>
      <c r="AY1186" s="17" t="s">
        <v>187</v>
      </c>
      <c r="BE1186" s="149">
        <f>IF(N1186="základní",J1186,0)</f>
        <v>0</v>
      </c>
      <c r="BF1186" s="149">
        <f>IF(N1186="snížená",J1186,0)</f>
        <v>0</v>
      </c>
      <c r="BG1186" s="149">
        <f>IF(N1186="zákl. přenesená",J1186,0)</f>
        <v>0</v>
      </c>
      <c r="BH1186" s="149">
        <f>IF(N1186="sníž. přenesená",J1186,0)</f>
        <v>0</v>
      </c>
      <c r="BI1186" s="149">
        <f>IF(N1186="nulová",J1186,0)</f>
        <v>0</v>
      </c>
      <c r="BJ1186" s="17" t="s">
        <v>85</v>
      </c>
      <c r="BK1186" s="149">
        <f>ROUND(I1186*H1186,2)</f>
        <v>0</v>
      </c>
      <c r="BL1186" s="17" t="s">
        <v>371</v>
      </c>
      <c r="BM1186" s="148" t="s">
        <v>2012</v>
      </c>
    </row>
    <row r="1187" spans="2:65" s="12" customFormat="1" ht="11.25">
      <c r="B1187" s="157"/>
      <c r="D1187" s="150" t="s">
        <v>292</v>
      </c>
      <c r="E1187" s="158" t="s">
        <v>1</v>
      </c>
      <c r="F1187" s="159" t="s">
        <v>2013</v>
      </c>
      <c r="H1187" s="160">
        <v>33.503</v>
      </c>
      <c r="I1187" s="161"/>
      <c r="L1187" s="157"/>
      <c r="M1187" s="162"/>
      <c r="T1187" s="163"/>
      <c r="AT1187" s="158" t="s">
        <v>292</v>
      </c>
      <c r="AU1187" s="158" t="s">
        <v>87</v>
      </c>
      <c r="AV1187" s="12" t="s">
        <v>87</v>
      </c>
      <c r="AW1187" s="12" t="s">
        <v>32</v>
      </c>
      <c r="AX1187" s="12" t="s">
        <v>77</v>
      </c>
      <c r="AY1187" s="158" t="s">
        <v>187</v>
      </c>
    </row>
    <row r="1188" spans="2:65" s="12" customFormat="1" ht="11.25">
      <c r="B1188" s="157"/>
      <c r="D1188" s="150" t="s">
        <v>292</v>
      </c>
      <c r="E1188" s="158" t="s">
        <v>1</v>
      </c>
      <c r="F1188" s="159" t="s">
        <v>2014</v>
      </c>
      <c r="H1188" s="160">
        <v>20.324999999999999</v>
      </c>
      <c r="I1188" s="161"/>
      <c r="L1188" s="157"/>
      <c r="M1188" s="162"/>
      <c r="T1188" s="163"/>
      <c r="AT1188" s="158" t="s">
        <v>292</v>
      </c>
      <c r="AU1188" s="158" t="s">
        <v>87</v>
      </c>
      <c r="AV1188" s="12" t="s">
        <v>87</v>
      </c>
      <c r="AW1188" s="12" t="s">
        <v>32</v>
      </c>
      <c r="AX1188" s="12" t="s">
        <v>77</v>
      </c>
      <c r="AY1188" s="158" t="s">
        <v>187</v>
      </c>
    </row>
    <row r="1189" spans="2:65" s="13" customFormat="1" ht="11.25">
      <c r="B1189" s="164"/>
      <c r="D1189" s="150" t="s">
        <v>292</v>
      </c>
      <c r="E1189" s="165" t="s">
        <v>1</v>
      </c>
      <c r="F1189" s="166" t="s">
        <v>296</v>
      </c>
      <c r="H1189" s="167">
        <v>53.828000000000003</v>
      </c>
      <c r="I1189" s="168"/>
      <c r="L1189" s="164"/>
      <c r="M1189" s="169"/>
      <c r="T1189" s="170"/>
      <c r="AT1189" s="165" t="s">
        <v>292</v>
      </c>
      <c r="AU1189" s="165" t="s">
        <v>87</v>
      </c>
      <c r="AV1189" s="13" t="s">
        <v>207</v>
      </c>
      <c r="AW1189" s="13" t="s">
        <v>32</v>
      </c>
      <c r="AX1189" s="13" t="s">
        <v>85</v>
      </c>
      <c r="AY1189" s="165" t="s">
        <v>187</v>
      </c>
    </row>
    <row r="1190" spans="2:65" s="1" customFormat="1" ht="24.2" customHeight="1">
      <c r="B1190" s="136"/>
      <c r="C1190" s="137" t="s">
        <v>2015</v>
      </c>
      <c r="D1190" s="137" t="s">
        <v>190</v>
      </c>
      <c r="E1190" s="138" t="s">
        <v>2016</v>
      </c>
      <c r="F1190" s="139" t="s">
        <v>2017</v>
      </c>
      <c r="G1190" s="140" t="s">
        <v>286</v>
      </c>
      <c r="H1190" s="141">
        <v>53.828000000000003</v>
      </c>
      <c r="I1190" s="142"/>
      <c r="J1190" s="143">
        <f>ROUND(I1190*H1190,2)</f>
        <v>0</v>
      </c>
      <c r="K1190" s="139" t="s">
        <v>194</v>
      </c>
      <c r="L1190" s="32"/>
      <c r="M1190" s="144" t="s">
        <v>1</v>
      </c>
      <c r="N1190" s="145" t="s">
        <v>42</v>
      </c>
      <c r="P1190" s="146">
        <f>O1190*H1190</f>
        <v>0</v>
      </c>
      <c r="Q1190" s="146">
        <v>6.9999999999999999E-4</v>
      </c>
      <c r="R1190" s="146">
        <f>Q1190*H1190</f>
        <v>3.7679600000000001E-2</v>
      </c>
      <c r="S1190" s="146">
        <v>0</v>
      </c>
      <c r="T1190" s="147">
        <f>S1190*H1190</f>
        <v>0</v>
      </c>
      <c r="AR1190" s="148" t="s">
        <v>371</v>
      </c>
      <c r="AT1190" s="148" t="s">
        <v>190</v>
      </c>
      <c r="AU1190" s="148" t="s">
        <v>87</v>
      </c>
      <c r="AY1190" s="17" t="s">
        <v>187</v>
      </c>
      <c r="BE1190" s="149">
        <f>IF(N1190="základní",J1190,0)</f>
        <v>0</v>
      </c>
      <c r="BF1190" s="149">
        <f>IF(N1190="snížená",J1190,0)</f>
        <v>0</v>
      </c>
      <c r="BG1190" s="149">
        <f>IF(N1190="zákl. přenesená",J1190,0)</f>
        <v>0</v>
      </c>
      <c r="BH1190" s="149">
        <f>IF(N1190="sníž. přenesená",J1190,0)</f>
        <v>0</v>
      </c>
      <c r="BI1190" s="149">
        <f>IF(N1190="nulová",J1190,0)</f>
        <v>0</v>
      </c>
      <c r="BJ1190" s="17" t="s">
        <v>85</v>
      </c>
      <c r="BK1190" s="149">
        <f>ROUND(I1190*H1190,2)</f>
        <v>0</v>
      </c>
      <c r="BL1190" s="17" t="s">
        <v>371</v>
      </c>
      <c r="BM1190" s="148" t="s">
        <v>2018</v>
      </c>
    </row>
    <row r="1191" spans="2:65" s="1" customFormat="1" ht="21.75" customHeight="1">
      <c r="B1191" s="136"/>
      <c r="C1191" s="137" t="s">
        <v>2019</v>
      </c>
      <c r="D1191" s="137" t="s">
        <v>190</v>
      </c>
      <c r="E1191" s="138" t="s">
        <v>2020</v>
      </c>
      <c r="F1191" s="139" t="s">
        <v>2021</v>
      </c>
      <c r="G1191" s="140" t="s">
        <v>406</v>
      </c>
      <c r="H1191" s="141">
        <v>13.25</v>
      </c>
      <c r="I1191" s="142"/>
      <c r="J1191" s="143">
        <f>ROUND(I1191*H1191,2)</f>
        <v>0</v>
      </c>
      <c r="K1191" s="139" t="s">
        <v>194</v>
      </c>
      <c r="L1191" s="32"/>
      <c r="M1191" s="144" t="s">
        <v>1</v>
      </c>
      <c r="N1191" s="145" t="s">
        <v>42</v>
      </c>
      <c r="P1191" s="146">
        <f>O1191*H1191</f>
        <v>0</v>
      </c>
      <c r="Q1191" s="146">
        <v>5.0299999999999997E-3</v>
      </c>
      <c r="R1191" s="146">
        <f>Q1191*H1191</f>
        <v>6.6647499999999998E-2</v>
      </c>
      <c r="S1191" s="146">
        <v>0</v>
      </c>
      <c r="T1191" s="147">
        <f>S1191*H1191</f>
        <v>0</v>
      </c>
      <c r="AR1191" s="148" t="s">
        <v>371</v>
      </c>
      <c r="AT1191" s="148" t="s">
        <v>190</v>
      </c>
      <c r="AU1191" s="148" t="s">
        <v>87</v>
      </c>
      <c r="AY1191" s="17" t="s">
        <v>187</v>
      </c>
      <c r="BE1191" s="149">
        <f>IF(N1191="základní",J1191,0)</f>
        <v>0</v>
      </c>
      <c r="BF1191" s="149">
        <f>IF(N1191="snížená",J1191,0)</f>
        <v>0</v>
      </c>
      <c r="BG1191" s="149">
        <f>IF(N1191="zákl. přenesená",J1191,0)</f>
        <v>0</v>
      </c>
      <c r="BH1191" s="149">
        <f>IF(N1191="sníž. přenesená",J1191,0)</f>
        <v>0</v>
      </c>
      <c r="BI1191" s="149">
        <f>IF(N1191="nulová",J1191,0)</f>
        <v>0</v>
      </c>
      <c r="BJ1191" s="17" t="s">
        <v>85</v>
      </c>
      <c r="BK1191" s="149">
        <f>ROUND(I1191*H1191,2)</f>
        <v>0</v>
      </c>
      <c r="BL1191" s="17" t="s">
        <v>371</v>
      </c>
      <c r="BM1191" s="148" t="s">
        <v>2022</v>
      </c>
    </row>
    <row r="1192" spans="2:65" s="12" customFormat="1" ht="11.25">
      <c r="B1192" s="157"/>
      <c r="D1192" s="150" t="s">
        <v>292</v>
      </c>
      <c r="E1192" s="158" t="s">
        <v>1</v>
      </c>
      <c r="F1192" s="159" t="s">
        <v>2023</v>
      </c>
      <c r="H1192" s="160">
        <v>7</v>
      </c>
      <c r="I1192" s="161"/>
      <c r="L1192" s="157"/>
      <c r="M1192" s="162"/>
      <c r="T1192" s="163"/>
      <c r="AT1192" s="158" t="s">
        <v>292</v>
      </c>
      <c r="AU1192" s="158" t="s">
        <v>87</v>
      </c>
      <c r="AV1192" s="12" t="s">
        <v>87</v>
      </c>
      <c r="AW1192" s="12" t="s">
        <v>32</v>
      </c>
      <c r="AX1192" s="12" t="s">
        <v>77</v>
      </c>
      <c r="AY1192" s="158" t="s">
        <v>187</v>
      </c>
    </row>
    <row r="1193" spans="2:65" s="12" customFormat="1" ht="11.25">
      <c r="B1193" s="157"/>
      <c r="D1193" s="150" t="s">
        <v>292</v>
      </c>
      <c r="E1193" s="158" t="s">
        <v>1</v>
      </c>
      <c r="F1193" s="159" t="s">
        <v>2024</v>
      </c>
      <c r="H1193" s="160">
        <v>6.25</v>
      </c>
      <c r="I1193" s="161"/>
      <c r="L1193" s="157"/>
      <c r="M1193" s="162"/>
      <c r="T1193" s="163"/>
      <c r="AT1193" s="158" t="s">
        <v>292</v>
      </c>
      <c r="AU1193" s="158" t="s">
        <v>87</v>
      </c>
      <c r="AV1193" s="12" t="s">
        <v>87</v>
      </c>
      <c r="AW1193" s="12" t="s">
        <v>32</v>
      </c>
      <c r="AX1193" s="12" t="s">
        <v>77</v>
      </c>
      <c r="AY1193" s="158" t="s">
        <v>187</v>
      </c>
    </row>
    <row r="1194" spans="2:65" s="13" customFormat="1" ht="11.25">
      <c r="B1194" s="164"/>
      <c r="D1194" s="150" t="s">
        <v>292</v>
      </c>
      <c r="E1194" s="165" t="s">
        <v>1</v>
      </c>
      <c r="F1194" s="166" t="s">
        <v>296</v>
      </c>
      <c r="H1194" s="167">
        <v>13.25</v>
      </c>
      <c r="I1194" s="168"/>
      <c r="L1194" s="164"/>
      <c r="M1194" s="169"/>
      <c r="T1194" s="170"/>
      <c r="AT1194" s="165" t="s">
        <v>292</v>
      </c>
      <c r="AU1194" s="165" t="s">
        <v>87</v>
      </c>
      <c r="AV1194" s="13" t="s">
        <v>207</v>
      </c>
      <c r="AW1194" s="13" t="s">
        <v>32</v>
      </c>
      <c r="AX1194" s="13" t="s">
        <v>85</v>
      </c>
      <c r="AY1194" s="165" t="s">
        <v>187</v>
      </c>
    </row>
    <row r="1195" spans="2:65" s="1" customFormat="1" ht="21.75" customHeight="1">
      <c r="B1195" s="136"/>
      <c r="C1195" s="137" t="s">
        <v>2025</v>
      </c>
      <c r="D1195" s="137" t="s">
        <v>190</v>
      </c>
      <c r="E1195" s="138" t="s">
        <v>2026</v>
      </c>
      <c r="F1195" s="139" t="s">
        <v>2027</v>
      </c>
      <c r="G1195" s="140" t="s">
        <v>286</v>
      </c>
      <c r="H1195" s="141">
        <v>3.75</v>
      </c>
      <c r="I1195" s="142"/>
      <c r="J1195" s="143">
        <f>ROUND(I1195*H1195,2)</f>
        <v>0</v>
      </c>
      <c r="K1195" s="139" t="s">
        <v>194</v>
      </c>
      <c r="L1195" s="32"/>
      <c r="M1195" s="144" t="s">
        <v>1</v>
      </c>
      <c r="N1195" s="145" t="s">
        <v>42</v>
      </c>
      <c r="P1195" s="146">
        <f>O1195*H1195</f>
        <v>0</v>
      </c>
      <c r="Q1195" s="146">
        <v>1.221E-2</v>
      </c>
      <c r="R1195" s="146">
        <f>Q1195*H1195</f>
        <v>4.5787500000000002E-2</v>
      </c>
      <c r="S1195" s="146">
        <v>0</v>
      </c>
      <c r="T1195" s="147">
        <f>S1195*H1195</f>
        <v>0</v>
      </c>
      <c r="AR1195" s="148" t="s">
        <v>371</v>
      </c>
      <c r="AT1195" s="148" t="s">
        <v>190</v>
      </c>
      <c r="AU1195" s="148" t="s">
        <v>87</v>
      </c>
      <c r="AY1195" s="17" t="s">
        <v>187</v>
      </c>
      <c r="BE1195" s="149">
        <f>IF(N1195="základní",J1195,0)</f>
        <v>0</v>
      </c>
      <c r="BF1195" s="149">
        <f>IF(N1195="snížená",J1195,0)</f>
        <v>0</v>
      </c>
      <c r="BG1195" s="149">
        <f>IF(N1195="zákl. přenesená",J1195,0)</f>
        <v>0</v>
      </c>
      <c r="BH1195" s="149">
        <f>IF(N1195="sníž. přenesená",J1195,0)</f>
        <v>0</v>
      </c>
      <c r="BI1195" s="149">
        <f>IF(N1195="nulová",J1195,0)</f>
        <v>0</v>
      </c>
      <c r="BJ1195" s="17" t="s">
        <v>85</v>
      </c>
      <c r="BK1195" s="149">
        <f>ROUND(I1195*H1195,2)</f>
        <v>0</v>
      </c>
      <c r="BL1195" s="17" t="s">
        <v>371</v>
      </c>
      <c r="BM1195" s="148" t="s">
        <v>2028</v>
      </c>
    </row>
    <row r="1196" spans="2:65" s="12" customFormat="1" ht="11.25">
      <c r="B1196" s="157"/>
      <c r="D1196" s="150" t="s">
        <v>292</v>
      </c>
      <c r="E1196" s="158" t="s">
        <v>1</v>
      </c>
      <c r="F1196" s="159" t="s">
        <v>2029</v>
      </c>
      <c r="H1196" s="160">
        <v>3.75</v>
      </c>
      <c r="I1196" s="161"/>
      <c r="L1196" s="157"/>
      <c r="M1196" s="162"/>
      <c r="T1196" s="163"/>
      <c r="AT1196" s="158" t="s">
        <v>292</v>
      </c>
      <c r="AU1196" s="158" t="s">
        <v>87</v>
      </c>
      <c r="AV1196" s="12" t="s">
        <v>87</v>
      </c>
      <c r="AW1196" s="12" t="s">
        <v>32</v>
      </c>
      <c r="AX1196" s="12" t="s">
        <v>85</v>
      </c>
      <c r="AY1196" s="158" t="s">
        <v>187</v>
      </c>
    </row>
    <row r="1197" spans="2:65" s="1" customFormat="1" ht="21.75" customHeight="1">
      <c r="B1197" s="136"/>
      <c r="C1197" s="137" t="s">
        <v>2030</v>
      </c>
      <c r="D1197" s="137" t="s">
        <v>190</v>
      </c>
      <c r="E1197" s="138" t="s">
        <v>2031</v>
      </c>
      <c r="F1197" s="139" t="s">
        <v>2032</v>
      </c>
      <c r="G1197" s="140" t="s">
        <v>406</v>
      </c>
      <c r="H1197" s="141">
        <v>10.5</v>
      </c>
      <c r="I1197" s="142"/>
      <c r="J1197" s="143">
        <f>ROUND(I1197*H1197,2)</f>
        <v>0</v>
      </c>
      <c r="K1197" s="139" t="s">
        <v>194</v>
      </c>
      <c r="L1197" s="32"/>
      <c r="M1197" s="144" t="s">
        <v>1</v>
      </c>
      <c r="N1197" s="145" t="s">
        <v>42</v>
      </c>
      <c r="P1197" s="146">
        <f>O1197*H1197</f>
        <v>0</v>
      </c>
      <c r="Q1197" s="146">
        <v>1.306E-2</v>
      </c>
      <c r="R1197" s="146">
        <f>Q1197*H1197</f>
        <v>0.13713</v>
      </c>
      <c r="S1197" s="146">
        <v>0</v>
      </c>
      <c r="T1197" s="147">
        <f>S1197*H1197</f>
        <v>0</v>
      </c>
      <c r="AR1197" s="148" t="s">
        <v>371</v>
      </c>
      <c r="AT1197" s="148" t="s">
        <v>190</v>
      </c>
      <c r="AU1197" s="148" t="s">
        <v>87</v>
      </c>
      <c r="AY1197" s="17" t="s">
        <v>187</v>
      </c>
      <c r="BE1197" s="149">
        <f>IF(N1197="základní",J1197,0)</f>
        <v>0</v>
      </c>
      <c r="BF1197" s="149">
        <f>IF(N1197="snížená",J1197,0)</f>
        <v>0</v>
      </c>
      <c r="BG1197" s="149">
        <f>IF(N1197="zákl. přenesená",J1197,0)</f>
        <v>0</v>
      </c>
      <c r="BH1197" s="149">
        <f>IF(N1197="sníž. přenesená",J1197,0)</f>
        <v>0</v>
      </c>
      <c r="BI1197" s="149">
        <f>IF(N1197="nulová",J1197,0)</f>
        <v>0</v>
      </c>
      <c r="BJ1197" s="17" t="s">
        <v>85</v>
      </c>
      <c r="BK1197" s="149">
        <f>ROUND(I1197*H1197,2)</f>
        <v>0</v>
      </c>
      <c r="BL1197" s="17" t="s">
        <v>371</v>
      </c>
      <c r="BM1197" s="148" t="s">
        <v>2033</v>
      </c>
    </row>
    <row r="1198" spans="2:65" s="12" customFormat="1" ht="11.25">
      <c r="B1198" s="157"/>
      <c r="D1198" s="150" t="s">
        <v>292</v>
      </c>
      <c r="E1198" s="158" t="s">
        <v>1</v>
      </c>
      <c r="F1198" s="159" t="s">
        <v>2034</v>
      </c>
      <c r="H1198" s="160">
        <v>10.5</v>
      </c>
      <c r="I1198" s="161"/>
      <c r="L1198" s="157"/>
      <c r="M1198" s="162"/>
      <c r="T1198" s="163"/>
      <c r="AT1198" s="158" t="s">
        <v>292</v>
      </c>
      <c r="AU1198" s="158" t="s">
        <v>87</v>
      </c>
      <c r="AV1198" s="12" t="s">
        <v>87</v>
      </c>
      <c r="AW1198" s="12" t="s">
        <v>32</v>
      </c>
      <c r="AX1198" s="12" t="s">
        <v>85</v>
      </c>
      <c r="AY1198" s="158" t="s">
        <v>187</v>
      </c>
    </row>
    <row r="1199" spans="2:65" s="1" customFormat="1" ht="33" customHeight="1">
      <c r="B1199" s="136"/>
      <c r="C1199" s="137" t="s">
        <v>2035</v>
      </c>
      <c r="D1199" s="137" t="s">
        <v>190</v>
      </c>
      <c r="E1199" s="138" t="s">
        <v>2036</v>
      </c>
      <c r="F1199" s="139" t="s">
        <v>2037</v>
      </c>
      <c r="G1199" s="140" t="s">
        <v>660</v>
      </c>
      <c r="H1199" s="141">
        <v>1</v>
      </c>
      <c r="I1199" s="142"/>
      <c r="J1199" s="143">
        <f>ROUND(I1199*H1199,2)</f>
        <v>0</v>
      </c>
      <c r="K1199" s="139" t="s">
        <v>194</v>
      </c>
      <c r="L1199" s="32"/>
      <c r="M1199" s="144" t="s">
        <v>1</v>
      </c>
      <c r="N1199" s="145" t="s">
        <v>42</v>
      </c>
      <c r="P1199" s="146">
        <f>O1199*H1199</f>
        <v>0</v>
      </c>
      <c r="Q1199" s="146">
        <v>6.9999999999999994E-5</v>
      </c>
      <c r="R1199" s="146">
        <f>Q1199*H1199</f>
        <v>6.9999999999999994E-5</v>
      </c>
      <c r="S1199" s="146">
        <v>0</v>
      </c>
      <c r="T1199" s="147">
        <f>S1199*H1199</f>
        <v>0</v>
      </c>
      <c r="AR1199" s="148" t="s">
        <v>371</v>
      </c>
      <c r="AT1199" s="148" t="s">
        <v>190</v>
      </c>
      <c r="AU1199" s="148" t="s">
        <v>87</v>
      </c>
      <c r="AY1199" s="17" t="s">
        <v>187</v>
      </c>
      <c r="BE1199" s="149">
        <f>IF(N1199="základní",J1199,0)</f>
        <v>0</v>
      </c>
      <c r="BF1199" s="149">
        <f>IF(N1199="snížená",J1199,0)</f>
        <v>0</v>
      </c>
      <c r="BG1199" s="149">
        <f>IF(N1199="zákl. přenesená",J1199,0)</f>
        <v>0</v>
      </c>
      <c r="BH1199" s="149">
        <f>IF(N1199="sníž. přenesená",J1199,0)</f>
        <v>0</v>
      </c>
      <c r="BI1199" s="149">
        <f>IF(N1199="nulová",J1199,0)</f>
        <v>0</v>
      </c>
      <c r="BJ1199" s="17" t="s">
        <v>85</v>
      </c>
      <c r="BK1199" s="149">
        <f>ROUND(I1199*H1199,2)</f>
        <v>0</v>
      </c>
      <c r="BL1199" s="17" t="s">
        <v>371</v>
      </c>
      <c r="BM1199" s="148" t="s">
        <v>2038</v>
      </c>
    </row>
    <row r="1200" spans="2:65" s="12" customFormat="1" ht="11.25">
      <c r="B1200" s="157"/>
      <c r="D1200" s="150" t="s">
        <v>292</v>
      </c>
      <c r="E1200" s="158" t="s">
        <v>1</v>
      </c>
      <c r="F1200" s="159" t="s">
        <v>2039</v>
      </c>
      <c r="H1200" s="160">
        <v>1</v>
      </c>
      <c r="I1200" s="161"/>
      <c r="L1200" s="157"/>
      <c r="M1200" s="162"/>
      <c r="T1200" s="163"/>
      <c r="AT1200" s="158" t="s">
        <v>292</v>
      </c>
      <c r="AU1200" s="158" t="s">
        <v>87</v>
      </c>
      <c r="AV1200" s="12" t="s">
        <v>87</v>
      </c>
      <c r="AW1200" s="12" t="s">
        <v>32</v>
      </c>
      <c r="AX1200" s="12" t="s">
        <v>85</v>
      </c>
      <c r="AY1200" s="158" t="s">
        <v>187</v>
      </c>
    </row>
    <row r="1201" spans="2:65" s="1" customFormat="1" ht="37.9" customHeight="1">
      <c r="B1201" s="136"/>
      <c r="C1201" s="184" t="s">
        <v>2040</v>
      </c>
      <c r="D1201" s="184" t="s">
        <v>377</v>
      </c>
      <c r="E1201" s="185" t="s">
        <v>2041</v>
      </c>
      <c r="F1201" s="186" t="s">
        <v>2042</v>
      </c>
      <c r="G1201" s="187" t="s">
        <v>660</v>
      </c>
      <c r="H1201" s="188">
        <v>1</v>
      </c>
      <c r="I1201" s="189"/>
      <c r="J1201" s="190">
        <f>ROUND(I1201*H1201,2)</f>
        <v>0</v>
      </c>
      <c r="K1201" s="186" t="s">
        <v>1</v>
      </c>
      <c r="L1201" s="191"/>
      <c r="M1201" s="192" t="s">
        <v>1</v>
      </c>
      <c r="N1201" s="193" t="s">
        <v>42</v>
      </c>
      <c r="P1201" s="146">
        <f>O1201*H1201</f>
        <v>0</v>
      </c>
      <c r="Q1201" s="146">
        <v>1.15E-2</v>
      </c>
      <c r="R1201" s="146">
        <f>Q1201*H1201</f>
        <v>1.15E-2</v>
      </c>
      <c r="S1201" s="146">
        <v>0</v>
      </c>
      <c r="T1201" s="147">
        <f>S1201*H1201</f>
        <v>0</v>
      </c>
      <c r="AR1201" s="148" t="s">
        <v>450</v>
      </c>
      <c r="AT1201" s="148" t="s">
        <v>377</v>
      </c>
      <c r="AU1201" s="148" t="s">
        <v>87</v>
      </c>
      <c r="AY1201" s="17" t="s">
        <v>187</v>
      </c>
      <c r="BE1201" s="149">
        <f>IF(N1201="základní",J1201,0)</f>
        <v>0</v>
      </c>
      <c r="BF1201" s="149">
        <f>IF(N1201="snížená",J1201,0)</f>
        <v>0</v>
      </c>
      <c r="BG1201" s="149">
        <f>IF(N1201="zákl. přenesená",J1201,0)</f>
        <v>0</v>
      </c>
      <c r="BH1201" s="149">
        <f>IF(N1201="sníž. přenesená",J1201,0)</f>
        <v>0</v>
      </c>
      <c r="BI1201" s="149">
        <f>IF(N1201="nulová",J1201,0)</f>
        <v>0</v>
      </c>
      <c r="BJ1201" s="17" t="s">
        <v>85</v>
      </c>
      <c r="BK1201" s="149">
        <f>ROUND(I1201*H1201,2)</f>
        <v>0</v>
      </c>
      <c r="BL1201" s="17" t="s">
        <v>371</v>
      </c>
      <c r="BM1201" s="148" t="s">
        <v>2043</v>
      </c>
    </row>
    <row r="1202" spans="2:65" s="1" customFormat="1" ht="24.2" customHeight="1">
      <c r="B1202" s="136"/>
      <c r="C1202" s="137" t="s">
        <v>2044</v>
      </c>
      <c r="D1202" s="137" t="s">
        <v>190</v>
      </c>
      <c r="E1202" s="138" t="s">
        <v>2045</v>
      </c>
      <c r="F1202" s="139" t="s">
        <v>2046</v>
      </c>
      <c r="G1202" s="140" t="s">
        <v>660</v>
      </c>
      <c r="H1202" s="141">
        <v>6</v>
      </c>
      <c r="I1202" s="142"/>
      <c r="J1202" s="143">
        <f>ROUND(I1202*H1202,2)</f>
        <v>0</v>
      </c>
      <c r="K1202" s="139" t="s">
        <v>194</v>
      </c>
      <c r="L1202" s="32"/>
      <c r="M1202" s="144" t="s">
        <v>1</v>
      </c>
      <c r="N1202" s="145" t="s">
        <v>42</v>
      </c>
      <c r="P1202" s="146">
        <f>O1202*H1202</f>
        <v>0</v>
      </c>
      <c r="Q1202" s="146">
        <v>1.583E-2</v>
      </c>
      <c r="R1202" s="146">
        <f>Q1202*H1202</f>
        <v>9.4980000000000009E-2</v>
      </c>
      <c r="S1202" s="146">
        <v>0</v>
      </c>
      <c r="T1202" s="147">
        <f>S1202*H1202</f>
        <v>0</v>
      </c>
      <c r="AR1202" s="148" t="s">
        <v>371</v>
      </c>
      <c r="AT1202" s="148" t="s">
        <v>190</v>
      </c>
      <c r="AU1202" s="148" t="s">
        <v>87</v>
      </c>
      <c r="AY1202" s="17" t="s">
        <v>187</v>
      </c>
      <c r="BE1202" s="149">
        <f>IF(N1202="základní",J1202,0)</f>
        <v>0</v>
      </c>
      <c r="BF1202" s="149">
        <f>IF(N1202="snížená",J1202,0)</f>
        <v>0</v>
      </c>
      <c r="BG1202" s="149">
        <f>IF(N1202="zákl. přenesená",J1202,0)</f>
        <v>0</v>
      </c>
      <c r="BH1202" s="149">
        <f>IF(N1202="sníž. přenesená",J1202,0)</f>
        <v>0</v>
      </c>
      <c r="BI1202" s="149">
        <f>IF(N1202="nulová",J1202,0)</f>
        <v>0</v>
      </c>
      <c r="BJ1202" s="17" t="s">
        <v>85</v>
      </c>
      <c r="BK1202" s="149">
        <f>ROUND(I1202*H1202,2)</f>
        <v>0</v>
      </c>
      <c r="BL1202" s="17" t="s">
        <v>371</v>
      </c>
      <c r="BM1202" s="148" t="s">
        <v>2047</v>
      </c>
    </row>
    <row r="1203" spans="2:65" s="12" customFormat="1" ht="11.25">
      <c r="B1203" s="157"/>
      <c r="D1203" s="150" t="s">
        <v>292</v>
      </c>
      <c r="E1203" s="158" t="s">
        <v>1</v>
      </c>
      <c r="F1203" s="159" t="s">
        <v>2048</v>
      </c>
      <c r="H1203" s="160">
        <v>6</v>
      </c>
      <c r="I1203" s="161"/>
      <c r="L1203" s="157"/>
      <c r="M1203" s="162"/>
      <c r="T1203" s="163"/>
      <c r="AT1203" s="158" t="s">
        <v>292</v>
      </c>
      <c r="AU1203" s="158" t="s">
        <v>87</v>
      </c>
      <c r="AV1203" s="12" t="s">
        <v>87</v>
      </c>
      <c r="AW1203" s="12" t="s">
        <v>32</v>
      </c>
      <c r="AX1203" s="12" t="s">
        <v>85</v>
      </c>
      <c r="AY1203" s="158" t="s">
        <v>187</v>
      </c>
    </row>
    <row r="1204" spans="2:65" s="1" customFormat="1" ht="24.2" customHeight="1">
      <c r="B1204" s="136"/>
      <c r="C1204" s="137" t="s">
        <v>2049</v>
      </c>
      <c r="D1204" s="137" t="s">
        <v>190</v>
      </c>
      <c r="E1204" s="138" t="s">
        <v>2050</v>
      </c>
      <c r="F1204" s="139" t="s">
        <v>2051</v>
      </c>
      <c r="G1204" s="140" t="s">
        <v>660</v>
      </c>
      <c r="H1204" s="141">
        <v>11</v>
      </c>
      <c r="I1204" s="142"/>
      <c r="J1204" s="143">
        <f>ROUND(I1204*H1204,2)</f>
        <v>0</v>
      </c>
      <c r="K1204" s="139" t="s">
        <v>194</v>
      </c>
      <c r="L1204" s="32"/>
      <c r="M1204" s="144" t="s">
        <v>1</v>
      </c>
      <c r="N1204" s="145" t="s">
        <v>42</v>
      </c>
      <c r="P1204" s="146">
        <f>O1204*H1204</f>
        <v>0</v>
      </c>
      <c r="Q1204" s="146">
        <v>1.8339999999999999E-2</v>
      </c>
      <c r="R1204" s="146">
        <f>Q1204*H1204</f>
        <v>0.20173999999999997</v>
      </c>
      <c r="S1204" s="146">
        <v>0</v>
      </c>
      <c r="T1204" s="147">
        <f>S1204*H1204</f>
        <v>0</v>
      </c>
      <c r="AR1204" s="148" t="s">
        <v>371</v>
      </c>
      <c r="AT1204" s="148" t="s">
        <v>190</v>
      </c>
      <c r="AU1204" s="148" t="s">
        <v>87</v>
      </c>
      <c r="AY1204" s="17" t="s">
        <v>187</v>
      </c>
      <c r="BE1204" s="149">
        <f>IF(N1204="základní",J1204,0)</f>
        <v>0</v>
      </c>
      <c r="BF1204" s="149">
        <f>IF(N1204="snížená",J1204,0)</f>
        <v>0</v>
      </c>
      <c r="BG1204" s="149">
        <f>IF(N1204="zákl. přenesená",J1204,0)</f>
        <v>0</v>
      </c>
      <c r="BH1204" s="149">
        <f>IF(N1204="sníž. přenesená",J1204,0)</f>
        <v>0</v>
      </c>
      <c r="BI1204" s="149">
        <f>IF(N1204="nulová",J1204,0)</f>
        <v>0</v>
      </c>
      <c r="BJ1204" s="17" t="s">
        <v>85</v>
      </c>
      <c r="BK1204" s="149">
        <f>ROUND(I1204*H1204,2)</f>
        <v>0</v>
      </c>
      <c r="BL1204" s="17" t="s">
        <v>371</v>
      </c>
      <c r="BM1204" s="148" t="s">
        <v>2052</v>
      </c>
    </row>
    <row r="1205" spans="2:65" s="12" customFormat="1" ht="11.25">
      <c r="B1205" s="157"/>
      <c r="D1205" s="150" t="s">
        <v>292</v>
      </c>
      <c r="E1205" s="158" t="s">
        <v>1</v>
      </c>
      <c r="F1205" s="159" t="s">
        <v>2053</v>
      </c>
      <c r="H1205" s="160">
        <v>11</v>
      </c>
      <c r="I1205" s="161"/>
      <c r="L1205" s="157"/>
      <c r="M1205" s="162"/>
      <c r="T1205" s="163"/>
      <c r="AT1205" s="158" t="s">
        <v>292</v>
      </c>
      <c r="AU1205" s="158" t="s">
        <v>87</v>
      </c>
      <c r="AV1205" s="12" t="s">
        <v>87</v>
      </c>
      <c r="AW1205" s="12" t="s">
        <v>32</v>
      </c>
      <c r="AX1205" s="12" t="s">
        <v>85</v>
      </c>
      <c r="AY1205" s="158" t="s">
        <v>187</v>
      </c>
    </row>
    <row r="1206" spans="2:65" s="1" customFormat="1" ht="33" customHeight="1">
      <c r="B1206" s="136"/>
      <c r="C1206" s="137" t="s">
        <v>2054</v>
      </c>
      <c r="D1206" s="137" t="s">
        <v>190</v>
      </c>
      <c r="E1206" s="138" t="s">
        <v>2055</v>
      </c>
      <c r="F1206" s="139" t="s">
        <v>2056</v>
      </c>
      <c r="G1206" s="140" t="s">
        <v>660</v>
      </c>
      <c r="H1206" s="141">
        <v>1</v>
      </c>
      <c r="I1206" s="142"/>
      <c r="J1206" s="143">
        <f>ROUND(I1206*H1206,2)</f>
        <v>0</v>
      </c>
      <c r="K1206" s="139" t="s">
        <v>194</v>
      </c>
      <c r="L1206" s="32"/>
      <c r="M1206" s="144" t="s">
        <v>1</v>
      </c>
      <c r="N1206" s="145" t="s">
        <v>42</v>
      </c>
      <c r="P1206" s="146">
        <f>O1206*H1206</f>
        <v>0</v>
      </c>
      <c r="Q1206" s="146">
        <v>0</v>
      </c>
      <c r="R1206" s="146">
        <f>Q1206*H1206</f>
        <v>0</v>
      </c>
      <c r="S1206" s="146">
        <v>0</v>
      </c>
      <c r="T1206" s="147">
        <f>S1206*H1206</f>
        <v>0</v>
      </c>
      <c r="AR1206" s="148" t="s">
        <v>371</v>
      </c>
      <c r="AT1206" s="148" t="s">
        <v>190</v>
      </c>
      <c r="AU1206" s="148" t="s">
        <v>87</v>
      </c>
      <c r="AY1206" s="17" t="s">
        <v>187</v>
      </c>
      <c r="BE1206" s="149">
        <f>IF(N1206="základní",J1206,0)</f>
        <v>0</v>
      </c>
      <c r="BF1206" s="149">
        <f>IF(N1206="snížená",J1206,0)</f>
        <v>0</v>
      </c>
      <c r="BG1206" s="149">
        <f>IF(N1206="zákl. přenesená",J1206,0)</f>
        <v>0</v>
      </c>
      <c r="BH1206" s="149">
        <f>IF(N1206="sníž. přenesená",J1206,0)</f>
        <v>0</v>
      </c>
      <c r="BI1206" s="149">
        <f>IF(N1206="nulová",J1206,0)</f>
        <v>0</v>
      </c>
      <c r="BJ1206" s="17" t="s">
        <v>85</v>
      </c>
      <c r="BK1206" s="149">
        <f>ROUND(I1206*H1206,2)</f>
        <v>0</v>
      </c>
      <c r="BL1206" s="17" t="s">
        <v>371</v>
      </c>
      <c r="BM1206" s="148" t="s">
        <v>2057</v>
      </c>
    </row>
    <row r="1207" spans="2:65" s="12" customFormat="1" ht="11.25">
      <c r="B1207" s="157"/>
      <c r="D1207" s="150" t="s">
        <v>292</v>
      </c>
      <c r="E1207" s="158" t="s">
        <v>1</v>
      </c>
      <c r="F1207" s="159" t="s">
        <v>2058</v>
      </c>
      <c r="H1207" s="160">
        <v>1</v>
      </c>
      <c r="I1207" s="161"/>
      <c r="L1207" s="157"/>
      <c r="M1207" s="162"/>
      <c r="T1207" s="163"/>
      <c r="AT1207" s="158" t="s">
        <v>292</v>
      </c>
      <c r="AU1207" s="158" t="s">
        <v>87</v>
      </c>
      <c r="AV1207" s="12" t="s">
        <v>87</v>
      </c>
      <c r="AW1207" s="12" t="s">
        <v>32</v>
      </c>
      <c r="AX1207" s="12" t="s">
        <v>85</v>
      </c>
      <c r="AY1207" s="158" t="s">
        <v>187</v>
      </c>
    </row>
    <row r="1208" spans="2:65" s="1" customFormat="1" ht="49.15" customHeight="1">
      <c r="B1208" s="136"/>
      <c r="C1208" s="184" t="s">
        <v>2059</v>
      </c>
      <c r="D1208" s="184" t="s">
        <v>377</v>
      </c>
      <c r="E1208" s="185" t="s">
        <v>2060</v>
      </c>
      <c r="F1208" s="186" t="s">
        <v>2061</v>
      </c>
      <c r="G1208" s="187" t="s">
        <v>660</v>
      </c>
      <c r="H1208" s="188">
        <v>1</v>
      </c>
      <c r="I1208" s="189"/>
      <c r="J1208" s="190">
        <f>ROUND(I1208*H1208,2)</f>
        <v>0</v>
      </c>
      <c r="K1208" s="186" t="s">
        <v>1</v>
      </c>
      <c r="L1208" s="191"/>
      <c r="M1208" s="192" t="s">
        <v>1</v>
      </c>
      <c r="N1208" s="193" t="s">
        <v>42</v>
      </c>
      <c r="P1208" s="146">
        <f>O1208*H1208</f>
        <v>0</v>
      </c>
      <c r="Q1208" s="146">
        <v>8.8099999999999998E-2</v>
      </c>
      <c r="R1208" s="146">
        <f>Q1208*H1208</f>
        <v>8.8099999999999998E-2</v>
      </c>
      <c r="S1208" s="146">
        <v>0</v>
      </c>
      <c r="T1208" s="147">
        <f>S1208*H1208</f>
        <v>0</v>
      </c>
      <c r="AR1208" s="148" t="s">
        <v>450</v>
      </c>
      <c r="AT1208" s="148" t="s">
        <v>377</v>
      </c>
      <c r="AU1208" s="148" t="s">
        <v>87</v>
      </c>
      <c r="AY1208" s="17" t="s">
        <v>187</v>
      </c>
      <c r="BE1208" s="149">
        <f>IF(N1208="základní",J1208,0)</f>
        <v>0</v>
      </c>
      <c r="BF1208" s="149">
        <f>IF(N1208="snížená",J1208,0)</f>
        <v>0</v>
      </c>
      <c r="BG1208" s="149">
        <f>IF(N1208="zákl. přenesená",J1208,0)</f>
        <v>0</v>
      </c>
      <c r="BH1208" s="149">
        <f>IF(N1208="sníž. přenesená",J1208,0)</f>
        <v>0</v>
      </c>
      <c r="BI1208" s="149">
        <f>IF(N1208="nulová",J1208,0)</f>
        <v>0</v>
      </c>
      <c r="BJ1208" s="17" t="s">
        <v>85</v>
      </c>
      <c r="BK1208" s="149">
        <f>ROUND(I1208*H1208,2)</f>
        <v>0</v>
      </c>
      <c r="BL1208" s="17" t="s">
        <v>371</v>
      </c>
      <c r="BM1208" s="148" t="s">
        <v>2062</v>
      </c>
    </row>
    <row r="1209" spans="2:65" s="1" customFormat="1" ht="24.2" customHeight="1">
      <c r="B1209" s="136"/>
      <c r="C1209" s="137" t="s">
        <v>2063</v>
      </c>
      <c r="D1209" s="137" t="s">
        <v>190</v>
      </c>
      <c r="E1209" s="138" t="s">
        <v>2064</v>
      </c>
      <c r="F1209" s="139" t="s">
        <v>2065</v>
      </c>
      <c r="G1209" s="140" t="s">
        <v>286</v>
      </c>
      <c r="H1209" s="141">
        <v>180</v>
      </c>
      <c r="I1209" s="142"/>
      <c r="J1209" s="143">
        <f>ROUND(I1209*H1209,2)</f>
        <v>0</v>
      </c>
      <c r="K1209" s="139" t="s">
        <v>1</v>
      </c>
      <c r="L1209" s="32"/>
      <c r="M1209" s="144" t="s">
        <v>1</v>
      </c>
      <c r="N1209" s="145" t="s">
        <v>42</v>
      </c>
      <c r="P1209" s="146">
        <f>O1209*H1209</f>
        <v>0</v>
      </c>
      <c r="Q1209" s="146">
        <v>0</v>
      </c>
      <c r="R1209" s="146">
        <f>Q1209*H1209</f>
        <v>0</v>
      </c>
      <c r="S1209" s="146">
        <v>0</v>
      </c>
      <c r="T1209" s="147">
        <f>S1209*H1209</f>
        <v>0</v>
      </c>
      <c r="AR1209" s="148" t="s">
        <v>371</v>
      </c>
      <c r="AT1209" s="148" t="s">
        <v>190</v>
      </c>
      <c r="AU1209" s="148" t="s">
        <v>87</v>
      </c>
      <c r="AY1209" s="17" t="s">
        <v>187</v>
      </c>
      <c r="BE1209" s="149">
        <f>IF(N1209="základní",J1209,0)</f>
        <v>0</v>
      </c>
      <c r="BF1209" s="149">
        <f>IF(N1209="snížená",J1209,0)</f>
        <v>0</v>
      </c>
      <c r="BG1209" s="149">
        <f>IF(N1209="zákl. přenesená",J1209,0)</f>
        <v>0</v>
      </c>
      <c r="BH1209" s="149">
        <f>IF(N1209="sníž. přenesená",J1209,0)</f>
        <v>0</v>
      </c>
      <c r="BI1209" s="149">
        <f>IF(N1209="nulová",J1209,0)</f>
        <v>0</v>
      </c>
      <c r="BJ1209" s="17" t="s">
        <v>85</v>
      </c>
      <c r="BK1209" s="149">
        <f>ROUND(I1209*H1209,2)</f>
        <v>0</v>
      </c>
      <c r="BL1209" s="17" t="s">
        <v>371</v>
      </c>
      <c r="BM1209" s="148" t="s">
        <v>2066</v>
      </c>
    </row>
    <row r="1210" spans="2:65" s="1" customFormat="1" ht="24.2" customHeight="1">
      <c r="B1210" s="136"/>
      <c r="C1210" s="137" t="s">
        <v>2067</v>
      </c>
      <c r="D1210" s="137" t="s">
        <v>190</v>
      </c>
      <c r="E1210" s="138" t="s">
        <v>2068</v>
      </c>
      <c r="F1210" s="139" t="s">
        <v>2069</v>
      </c>
      <c r="G1210" s="140" t="s">
        <v>286</v>
      </c>
      <c r="H1210" s="141">
        <v>0.9</v>
      </c>
      <c r="I1210" s="142"/>
      <c r="J1210" s="143">
        <f>ROUND(I1210*H1210,2)</f>
        <v>0</v>
      </c>
      <c r="K1210" s="139" t="s">
        <v>1</v>
      </c>
      <c r="L1210" s="32"/>
      <c r="M1210" s="144" t="s">
        <v>1</v>
      </c>
      <c r="N1210" s="145" t="s">
        <v>42</v>
      </c>
      <c r="P1210" s="146">
        <f>O1210*H1210</f>
        <v>0</v>
      </c>
      <c r="Q1210" s="146">
        <v>0</v>
      </c>
      <c r="R1210" s="146">
        <f>Q1210*H1210</f>
        <v>0</v>
      </c>
      <c r="S1210" s="146">
        <v>0</v>
      </c>
      <c r="T1210" s="147">
        <f>S1210*H1210</f>
        <v>0</v>
      </c>
      <c r="AR1210" s="148" t="s">
        <v>371</v>
      </c>
      <c r="AT1210" s="148" t="s">
        <v>190</v>
      </c>
      <c r="AU1210" s="148" t="s">
        <v>87</v>
      </c>
      <c r="AY1210" s="17" t="s">
        <v>187</v>
      </c>
      <c r="BE1210" s="149">
        <f>IF(N1210="základní",J1210,0)</f>
        <v>0</v>
      </c>
      <c r="BF1210" s="149">
        <f>IF(N1210="snížená",J1210,0)</f>
        <v>0</v>
      </c>
      <c r="BG1210" s="149">
        <f>IF(N1210="zákl. přenesená",J1210,0)</f>
        <v>0</v>
      </c>
      <c r="BH1210" s="149">
        <f>IF(N1210="sníž. přenesená",J1210,0)</f>
        <v>0</v>
      </c>
      <c r="BI1210" s="149">
        <f>IF(N1210="nulová",J1210,0)</f>
        <v>0</v>
      </c>
      <c r="BJ1210" s="17" t="s">
        <v>85</v>
      </c>
      <c r="BK1210" s="149">
        <f>ROUND(I1210*H1210,2)</f>
        <v>0</v>
      </c>
      <c r="BL1210" s="17" t="s">
        <v>371</v>
      </c>
      <c r="BM1210" s="148" t="s">
        <v>2070</v>
      </c>
    </row>
    <row r="1211" spans="2:65" s="12" customFormat="1" ht="11.25">
      <c r="B1211" s="157"/>
      <c r="D1211" s="150" t="s">
        <v>292</v>
      </c>
      <c r="E1211" s="158" t="s">
        <v>1</v>
      </c>
      <c r="F1211" s="159" t="s">
        <v>2071</v>
      </c>
      <c r="H1211" s="160">
        <v>0.9</v>
      </c>
      <c r="I1211" s="161"/>
      <c r="L1211" s="157"/>
      <c r="M1211" s="162"/>
      <c r="T1211" s="163"/>
      <c r="AT1211" s="158" t="s">
        <v>292</v>
      </c>
      <c r="AU1211" s="158" t="s">
        <v>87</v>
      </c>
      <c r="AV1211" s="12" t="s">
        <v>87</v>
      </c>
      <c r="AW1211" s="12" t="s">
        <v>32</v>
      </c>
      <c r="AX1211" s="12" t="s">
        <v>77</v>
      </c>
      <c r="AY1211" s="158" t="s">
        <v>187</v>
      </c>
    </row>
    <row r="1212" spans="2:65" s="15" customFormat="1" ht="11.25">
      <c r="B1212" s="177"/>
      <c r="D1212" s="150" t="s">
        <v>292</v>
      </c>
      <c r="E1212" s="178" t="s">
        <v>1</v>
      </c>
      <c r="F1212" s="179" t="s">
        <v>541</v>
      </c>
      <c r="H1212" s="180">
        <v>0.9</v>
      </c>
      <c r="I1212" s="181"/>
      <c r="L1212" s="177"/>
      <c r="M1212" s="182"/>
      <c r="T1212" s="183"/>
      <c r="AT1212" s="178" t="s">
        <v>292</v>
      </c>
      <c r="AU1212" s="178" t="s">
        <v>87</v>
      </c>
      <c r="AV1212" s="15" t="s">
        <v>101</v>
      </c>
      <c r="AW1212" s="15" t="s">
        <v>32</v>
      </c>
      <c r="AX1212" s="15" t="s">
        <v>77</v>
      </c>
      <c r="AY1212" s="178" t="s">
        <v>187</v>
      </c>
    </row>
    <row r="1213" spans="2:65" s="13" customFormat="1" ht="11.25">
      <c r="B1213" s="164"/>
      <c r="D1213" s="150" t="s">
        <v>292</v>
      </c>
      <c r="E1213" s="165" t="s">
        <v>1</v>
      </c>
      <c r="F1213" s="166" t="s">
        <v>296</v>
      </c>
      <c r="H1213" s="167">
        <v>0.9</v>
      </c>
      <c r="I1213" s="168"/>
      <c r="L1213" s="164"/>
      <c r="M1213" s="169"/>
      <c r="T1213" s="170"/>
      <c r="AT1213" s="165" t="s">
        <v>292</v>
      </c>
      <c r="AU1213" s="165" t="s">
        <v>87</v>
      </c>
      <c r="AV1213" s="13" t="s">
        <v>207</v>
      </c>
      <c r="AW1213" s="13" t="s">
        <v>32</v>
      </c>
      <c r="AX1213" s="13" t="s">
        <v>85</v>
      </c>
      <c r="AY1213" s="165" t="s">
        <v>187</v>
      </c>
    </row>
    <row r="1214" spans="2:65" s="1" customFormat="1" ht="24.2" customHeight="1">
      <c r="B1214" s="136"/>
      <c r="C1214" s="137" t="s">
        <v>2072</v>
      </c>
      <c r="D1214" s="137" t="s">
        <v>190</v>
      </c>
      <c r="E1214" s="138" t="s">
        <v>2073</v>
      </c>
      <c r="F1214" s="139" t="s">
        <v>2074</v>
      </c>
      <c r="G1214" s="140" t="s">
        <v>286</v>
      </c>
      <c r="H1214" s="141">
        <v>12.6</v>
      </c>
      <c r="I1214" s="142"/>
      <c r="J1214" s="143">
        <f>ROUND(I1214*H1214,2)</f>
        <v>0</v>
      </c>
      <c r="K1214" s="139" t="s">
        <v>194</v>
      </c>
      <c r="L1214" s="32"/>
      <c r="M1214" s="144" t="s">
        <v>1</v>
      </c>
      <c r="N1214" s="145" t="s">
        <v>42</v>
      </c>
      <c r="P1214" s="146">
        <f>O1214*H1214</f>
        <v>0</v>
      </c>
      <c r="Q1214" s="146">
        <v>1.2200000000000001E-2</v>
      </c>
      <c r="R1214" s="146">
        <f>Q1214*H1214</f>
        <v>0.15372</v>
      </c>
      <c r="S1214" s="146">
        <v>0</v>
      </c>
      <c r="T1214" s="147">
        <f>S1214*H1214</f>
        <v>0</v>
      </c>
      <c r="AR1214" s="148" t="s">
        <v>371</v>
      </c>
      <c r="AT1214" s="148" t="s">
        <v>190</v>
      </c>
      <c r="AU1214" s="148" t="s">
        <v>87</v>
      </c>
      <c r="AY1214" s="17" t="s">
        <v>187</v>
      </c>
      <c r="BE1214" s="149">
        <f>IF(N1214="základní",J1214,0)</f>
        <v>0</v>
      </c>
      <c r="BF1214" s="149">
        <f>IF(N1214="snížená",J1214,0)</f>
        <v>0</v>
      </c>
      <c r="BG1214" s="149">
        <f>IF(N1214="zákl. přenesená",J1214,0)</f>
        <v>0</v>
      </c>
      <c r="BH1214" s="149">
        <f>IF(N1214="sníž. přenesená",J1214,0)</f>
        <v>0</v>
      </c>
      <c r="BI1214" s="149">
        <f>IF(N1214="nulová",J1214,0)</f>
        <v>0</v>
      </c>
      <c r="BJ1214" s="17" t="s">
        <v>85</v>
      </c>
      <c r="BK1214" s="149">
        <f>ROUND(I1214*H1214,2)</f>
        <v>0</v>
      </c>
      <c r="BL1214" s="17" t="s">
        <v>371</v>
      </c>
      <c r="BM1214" s="148" t="s">
        <v>2075</v>
      </c>
    </row>
    <row r="1215" spans="2:65" s="1" customFormat="1" ht="19.5">
      <c r="B1215" s="32"/>
      <c r="D1215" s="150" t="s">
        <v>197</v>
      </c>
      <c r="F1215" s="151" t="s">
        <v>2076</v>
      </c>
      <c r="I1215" s="152"/>
      <c r="L1215" s="32"/>
      <c r="M1215" s="153"/>
      <c r="T1215" s="56"/>
      <c r="AT1215" s="17" t="s">
        <v>197</v>
      </c>
      <c r="AU1215" s="17" t="s">
        <v>87</v>
      </c>
    </row>
    <row r="1216" spans="2:65" s="12" customFormat="1" ht="11.25">
      <c r="B1216" s="157"/>
      <c r="D1216" s="150" t="s">
        <v>292</v>
      </c>
      <c r="E1216" s="158" t="s">
        <v>1</v>
      </c>
      <c r="F1216" s="159" t="s">
        <v>2077</v>
      </c>
      <c r="H1216" s="160">
        <v>10.1</v>
      </c>
      <c r="I1216" s="161"/>
      <c r="L1216" s="157"/>
      <c r="M1216" s="162"/>
      <c r="T1216" s="163"/>
      <c r="AT1216" s="158" t="s">
        <v>292</v>
      </c>
      <c r="AU1216" s="158" t="s">
        <v>87</v>
      </c>
      <c r="AV1216" s="12" t="s">
        <v>87</v>
      </c>
      <c r="AW1216" s="12" t="s">
        <v>32</v>
      </c>
      <c r="AX1216" s="12" t="s">
        <v>77</v>
      </c>
      <c r="AY1216" s="158" t="s">
        <v>187</v>
      </c>
    </row>
    <row r="1217" spans="2:65" s="12" customFormat="1" ht="11.25">
      <c r="B1217" s="157"/>
      <c r="D1217" s="150" t="s">
        <v>292</v>
      </c>
      <c r="E1217" s="158" t="s">
        <v>1</v>
      </c>
      <c r="F1217" s="159" t="s">
        <v>2078</v>
      </c>
      <c r="H1217" s="160">
        <v>2.5</v>
      </c>
      <c r="I1217" s="161"/>
      <c r="L1217" s="157"/>
      <c r="M1217" s="162"/>
      <c r="T1217" s="163"/>
      <c r="AT1217" s="158" t="s">
        <v>292</v>
      </c>
      <c r="AU1217" s="158" t="s">
        <v>87</v>
      </c>
      <c r="AV1217" s="12" t="s">
        <v>87</v>
      </c>
      <c r="AW1217" s="12" t="s">
        <v>32</v>
      </c>
      <c r="AX1217" s="12" t="s">
        <v>77</v>
      </c>
      <c r="AY1217" s="158" t="s">
        <v>187</v>
      </c>
    </row>
    <row r="1218" spans="2:65" s="13" customFormat="1" ht="11.25">
      <c r="B1218" s="164"/>
      <c r="D1218" s="150" t="s">
        <v>292</v>
      </c>
      <c r="E1218" s="165" t="s">
        <v>1</v>
      </c>
      <c r="F1218" s="166" t="s">
        <v>296</v>
      </c>
      <c r="H1218" s="167">
        <v>12.6</v>
      </c>
      <c r="I1218" s="168"/>
      <c r="L1218" s="164"/>
      <c r="M1218" s="169"/>
      <c r="T1218" s="170"/>
      <c r="AT1218" s="165" t="s">
        <v>292</v>
      </c>
      <c r="AU1218" s="165" t="s">
        <v>87</v>
      </c>
      <c r="AV1218" s="13" t="s">
        <v>207</v>
      </c>
      <c r="AW1218" s="13" t="s">
        <v>32</v>
      </c>
      <c r="AX1218" s="13" t="s">
        <v>85</v>
      </c>
      <c r="AY1218" s="165" t="s">
        <v>187</v>
      </c>
    </row>
    <row r="1219" spans="2:65" s="1" customFormat="1" ht="16.5" customHeight="1">
      <c r="B1219" s="136"/>
      <c r="C1219" s="137" t="s">
        <v>2079</v>
      </c>
      <c r="D1219" s="137" t="s">
        <v>190</v>
      </c>
      <c r="E1219" s="138" t="s">
        <v>2080</v>
      </c>
      <c r="F1219" s="139" t="s">
        <v>2081</v>
      </c>
      <c r="G1219" s="140" t="s">
        <v>406</v>
      </c>
      <c r="H1219" s="141">
        <v>10.25</v>
      </c>
      <c r="I1219" s="142"/>
      <c r="J1219" s="143">
        <f>ROUND(I1219*H1219,2)</f>
        <v>0</v>
      </c>
      <c r="K1219" s="139" t="s">
        <v>194</v>
      </c>
      <c r="L1219" s="32"/>
      <c r="M1219" s="144" t="s">
        <v>1</v>
      </c>
      <c r="N1219" s="145" t="s">
        <v>42</v>
      </c>
      <c r="P1219" s="146">
        <f>O1219*H1219</f>
        <v>0</v>
      </c>
      <c r="Q1219" s="146">
        <v>4.3800000000000002E-3</v>
      </c>
      <c r="R1219" s="146">
        <f>Q1219*H1219</f>
        <v>4.4895000000000004E-2</v>
      </c>
      <c r="S1219" s="146">
        <v>0</v>
      </c>
      <c r="T1219" s="147">
        <f>S1219*H1219</f>
        <v>0</v>
      </c>
      <c r="AR1219" s="148" t="s">
        <v>371</v>
      </c>
      <c r="AT1219" s="148" t="s">
        <v>190</v>
      </c>
      <c r="AU1219" s="148" t="s">
        <v>87</v>
      </c>
      <c r="AY1219" s="17" t="s">
        <v>187</v>
      </c>
      <c r="BE1219" s="149">
        <f>IF(N1219="základní",J1219,0)</f>
        <v>0</v>
      </c>
      <c r="BF1219" s="149">
        <f>IF(N1219="snížená",J1219,0)</f>
        <v>0</v>
      </c>
      <c r="BG1219" s="149">
        <f>IF(N1219="zákl. přenesená",J1219,0)</f>
        <v>0</v>
      </c>
      <c r="BH1219" s="149">
        <f>IF(N1219="sníž. přenesená",J1219,0)</f>
        <v>0</v>
      </c>
      <c r="BI1219" s="149">
        <f>IF(N1219="nulová",J1219,0)</f>
        <v>0</v>
      </c>
      <c r="BJ1219" s="17" t="s">
        <v>85</v>
      </c>
      <c r="BK1219" s="149">
        <f>ROUND(I1219*H1219,2)</f>
        <v>0</v>
      </c>
      <c r="BL1219" s="17" t="s">
        <v>371</v>
      </c>
      <c r="BM1219" s="148" t="s">
        <v>2082</v>
      </c>
    </row>
    <row r="1220" spans="2:65" s="12" customFormat="1" ht="11.25">
      <c r="B1220" s="157"/>
      <c r="D1220" s="150" t="s">
        <v>292</v>
      </c>
      <c r="E1220" s="158" t="s">
        <v>1</v>
      </c>
      <c r="F1220" s="159" t="s">
        <v>2083</v>
      </c>
      <c r="H1220" s="160">
        <v>10.25</v>
      </c>
      <c r="I1220" s="161"/>
      <c r="L1220" s="157"/>
      <c r="M1220" s="162"/>
      <c r="T1220" s="163"/>
      <c r="AT1220" s="158" t="s">
        <v>292</v>
      </c>
      <c r="AU1220" s="158" t="s">
        <v>87</v>
      </c>
      <c r="AV1220" s="12" t="s">
        <v>87</v>
      </c>
      <c r="AW1220" s="12" t="s">
        <v>32</v>
      </c>
      <c r="AX1220" s="12" t="s">
        <v>85</v>
      </c>
      <c r="AY1220" s="158" t="s">
        <v>187</v>
      </c>
    </row>
    <row r="1221" spans="2:65" s="1" customFormat="1" ht="24.2" customHeight="1">
      <c r="B1221" s="136"/>
      <c r="C1221" s="137" t="s">
        <v>2084</v>
      </c>
      <c r="D1221" s="137" t="s">
        <v>190</v>
      </c>
      <c r="E1221" s="138" t="s">
        <v>2085</v>
      </c>
      <c r="F1221" s="139" t="s">
        <v>2086</v>
      </c>
      <c r="G1221" s="140" t="s">
        <v>286</v>
      </c>
      <c r="H1221" s="141">
        <v>42.7</v>
      </c>
      <c r="I1221" s="142"/>
      <c r="J1221" s="143">
        <f>ROUND(I1221*H1221,2)</f>
        <v>0</v>
      </c>
      <c r="K1221" s="139" t="s">
        <v>194</v>
      </c>
      <c r="L1221" s="32"/>
      <c r="M1221" s="144" t="s">
        <v>1</v>
      </c>
      <c r="N1221" s="145" t="s">
        <v>42</v>
      </c>
      <c r="P1221" s="146">
        <f>O1221*H1221</f>
        <v>0</v>
      </c>
      <c r="Q1221" s="146">
        <v>1.217E-2</v>
      </c>
      <c r="R1221" s="146">
        <f>Q1221*H1221</f>
        <v>0.51965900000000009</v>
      </c>
      <c r="S1221" s="146">
        <v>0</v>
      </c>
      <c r="T1221" s="147">
        <f>S1221*H1221</f>
        <v>0</v>
      </c>
      <c r="AR1221" s="148" t="s">
        <v>371</v>
      </c>
      <c r="AT1221" s="148" t="s">
        <v>190</v>
      </c>
      <c r="AU1221" s="148" t="s">
        <v>87</v>
      </c>
      <c r="AY1221" s="17" t="s">
        <v>187</v>
      </c>
      <c r="BE1221" s="149">
        <f>IF(N1221="základní",J1221,0)</f>
        <v>0</v>
      </c>
      <c r="BF1221" s="149">
        <f>IF(N1221="snížená",J1221,0)</f>
        <v>0</v>
      </c>
      <c r="BG1221" s="149">
        <f>IF(N1221="zákl. přenesená",J1221,0)</f>
        <v>0</v>
      </c>
      <c r="BH1221" s="149">
        <f>IF(N1221="sníž. přenesená",J1221,0)</f>
        <v>0</v>
      </c>
      <c r="BI1221" s="149">
        <f>IF(N1221="nulová",J1221,0)</f>
        <v>0</v>
      </c>
      <c r="BJ1221" s="17" t="s">
        <v>85</v>
      </c>
      <c r="BK1221" s="149">
        <f>ROUND(I1221*H1221,2)</f>
        <v>0</v>
      </c>
      <c r="BL1221" s="17" t="s">
        <v>371</v>
      </c>
      <c r="BM1221" s="148" t="s">
        <v>2087</v>
      </c>
    </row>
    <row r="1222" spans="2:65" s="1" customFormat="1" ht="19.5">
      <c r="B1222" s="32"/>
      <c r="D1222" s="150" t="s">
        <v>197</v>
      </c>
      <c r="F1222" s="151" t="s">
        <v>2088</v>
      </c>
      <c r="I1222" s="152"/>
      <c r="L1222" s="32"/>
      <c r="M1222" s="153"/>
      <c r="T1222" s="56"/>
      <c r="AT1222" s="17" t="s">
        <v>197</v>
      </c>
      <c r="AU1222" s="17" t="s">
        <v>87</v>
      </c>
    </row>
    <row r="1223" spans="2:65" s="12" customFormat="1" ht="11.25">
      <c r="B1223" s="157"/>
      <c r="D1223" s="150" t="s">
        <v>292</v>
      </c>
      <c r="E1223" s="158" t="s">
        <v>1</v>
      </c>
      <c r="F1223" s="159" t="s">
        <v>2089</v>
      </c>
      <c r="H1223" s="160">
        <v>4.9000000000000004</v>
      </c>
      <c r="I1223" s="161"/>
      <c r="L1223" s="157"/>
      <c r="M1223" s="162"/>
      <c r="T1223" s="163"/>
      <c r="AT1223" s="158" t="s">
        <v>292</v>
      </c>
      <c r="AU1223" s="158" t="s">
        <v>87</v>
      </c>
      <c r="AV1223" s="12" t="s">
        <v>87</v>
      </c>
      <c r="AW1223" s="12" t="s">
        <v>32</v>
      </c>
      <c r="AX1223" s="12" t="s">
        <v>77</v>
      </c>
      <c r="AY1223" s="158" t="s">
        <v>187</v>
      </c>
    </row>
    <row r="1224" spans="2:65" s="12" customFormat="1" ht="11.25">
      <c r="B1224" s="157"/>
      <c r="D1224" s="150" t="s">
        <v>292</v>
      </c>
      <c r="E1224" s="158" t="s">
        <v>1</v>
      </c>
      <c r="F1224" s="159" t="s">
        <v>2090</v>
      </c>
      <c r="H1224" s="160">
        <v>36.799999999999997</v>
      </c>
      <c r="I1224" s="161"/>
      <c r="L1224" s="157"/>
      <c r="M1224" s="162"/>
      <c r="T1224" s="163"/>
      <c r="AT1224" s="158" t="s">
        <v>292</v>
      </c>
      <c r="AU1224" s="158" t="s">
        <v>87</v>
      </c>
      <c r="AV1224" s="12" t="s">
        <v>87</v>
      </c>
      <c r="AW1224" s="12" t="s">
        <v>32</v>
      </c>
      <c r="AX1224" s="12" t="s">
        <v>77</v>
      </c>
      <c r="AY1224" s="158" t="s">
        <v>187</v>
      </c>
    </row>
    <row r="1225" spans="2:65" s="15" customFormat="1" ht="11.25">
      <c r="B1225" s="177"/>
      <c r="D1225" s="150" t="s">
        <v>292</v>
      </c>
      <c r="E1225" s="178" t="s">
        <v>1</v>
      </c>
      <c r="F1225" s="179" t="s">
        <v>541</v>
      </c>
      <c r="H1225" s="180">
        <v>41.7</v>
      </c>
      <c r="I1225" s="181"/>
      <c r="L1225" s="177"/>
      <c r="M1225" s="182"/>
      <c r="T1225" s="183"/>
      <c r="AT1225" s="178" t="s">
        <v>292</v>
      </c>
      <c r="AU1225" s="178" t="s">
        <v>87</v>
      </c>
      <c r="AV1225" s="15" t="s">
        <v>101</v>
      </c>
      <c r="AW1225" s="15" t="s">
        <v>32</v>
      </c>
      <c r="AX1225" s="15" t="s">
        <v>77</v>
      </c>
      <c r="AY1225" s="178" t="s">
        <v>187</v>
      </c>
    </row>
    <row r="1226" spans="2:65" s="12" customFormat="1" ht="11.25">
      <c r="B1226" s="157"/>
      <c r="D1226" s="150" t="s">
        <v>292</v>
      </c>
      <c r="E1226" s="158" t="s">
        <v>1</v>
      </c>
      <c r="F1226" s="159" t="s">
        <v>2091</v>
      </c>
      <c r="H1226" s="160">
        <v>1</v>
      </c>
      <c r="I1226" s="161"/>
      <c r="L1226" s="157"/>
      <c r="M1226" s="162"/>
      <c r="T1226" s="163"/>
      <c r="AT1226" s="158" t="s">
        <v>292</v>
      </c>
      <c r="AU1226" s="158" t="s">
        <v>87</v>
      </c>
      <c r="AV1226" s="12" t="s">
        <v>87</v>
      </c>
      <c r="AW1226" s="12" t="s">
        <v>32</v>
      </c>
      <c r="AX1226" s="12" t="s">
        <v>77</v>
      </c>
      <c r="AY1226" s="158" t="s">
        <v>187</v>
      </c>
    </row>
    <row r="1227" spans="2:65" s="15" customFormat="1" ht="11.25">
      <c r="B1227" s="177"/>
      <c r="D1227" s="150" t="s">
        <v>292</v>
      </c>
      <c r="E1227" s="178" t="s">
        <v>1</v>
      </c>
      <c r="F1227" s="179" t="s">
        <v>557</v>
      </c>
      <c r="H1227" s="180">
        <v>1</v>
      </c>
      <c r="I1227" s="181"/>
      <c r="L1227" s="177"/>
      <c r="M1227" s="182"/>
      <c r="T1227" s="183"/>
      <c r="AT1227" s="178" t="s">
        <v>292</v>
      </c>
      <c r="AU1227" s="178" t="s">
        <v>87</v>
      </c>
      <c r="AV1227" s="15" t="s">
        <v>101</v>
      </c>
      <c r="AW1227" s="15" t="s">
        <v>32</v>
      </c>
      <c r="AX1227" s="15" t="s">
        <v>77</v>
      </c>
      <c r="AY1227" s="178" t="s">
        <v>187</v>
      </c>
    </row>
    <row r="1228" spans="2:65" s="13" customFormat="1" ht="11.25">
      <c r="B1228" s="164"/>
      <c r="D1228" s="150" t="s">
        <v>292</v>
      </c>
      <c r="E1228" s="165" t="s">
        <v>1</v>
      </c>
      <c r="F1228" s="166" t="s">
        <v>296</v>
      </c>
      <c r="H1228" s="167">
        <v>42.7</v>
      </c>
      <c r="I1228" s="168"/>
      <c r="L1228" s="164"/>
      <c r="M1228" s="169"/>
      <c r="T1228" s="170"/>
      <c r="AT1228" s="165" t="s">
        <v>292</v>
      </c>
      <c r="AU1228" s="165" t="s">
        <v>87</v>
      </c>
      <c r="AV1228" s="13" t="s">
        <v>207</v>
      </c>
      <c r="AW1228" s="13" t="s">
        <v>32</v>
      </c>
      <c r="AX1228" s="13" t="s">
        <v>85</v>
      </c>
      <c r="AY1228" s="165" t="s">
        <v>187</v>
      </c>
    </row>
    <row r="1229" spans="2:65" s="1" customFormat="1" ht="37.9" customHeight="1">
      <c r="B1229" s="136"/>
      <c r="C1229" s="137" t="s">
        <v>2092</v>
      </c>
      <c r="D1229" s="137" t="s">
        <v>190</v>
      </c>
      <c r="E1229" s="138" t="s">
        <v>2093</v>
      </c>
      <c r="F1229" s="139" t="s">
        <v>2094</v>
      </c>
      <c r="G1229" s="140" t="s">
        <v>286</v>
      </c>
      <c r="H1229" s="141">
        <v>13.1</v>
      </c>
      <c r="I1229" s="142"/>
      <c r="J1229" s="143">
        <f>ROUND(I1229*H1229,2)</f>
        <v>0</v>
      </c>
      <c r="K1229" s="139" t="s">
        <v>1</v>
      </c>
      <c r="L1229" s="32"/>
      <c r="M1229" s="144" t="s">
        <v>1</v>
      </c>
      <c r="N1229" s="145" t="s">
        <v>42</v>
      </c>
      <c r="P1229" s="146">
        <f>O1229*H1229</f>
        <v>0</v>
      </c>
      <c r="Q1229" s="146">
        <v>1.5259999999999999E-2</v>
      </c>
      <c r="R1229" s="146">
        <f>Q1229*H1229</f>
        <v>0.19990599999999997</v>
      </c>
      <c r="S1229" s="146">
        <v>0</v>
      </c>
      <c r="T1229" s="147">
        <f>S1229*H1229</f>
        <v>0</v>
      </c>
      <c r="AR1229" s="148" t="s">
        <v>371</v>
      </c>
      <c r="AT1229" s="148" t="s">
        <v>190</v>
      </c>
      <c r="AU1229" s="148" t="s">
        <v>87</v>
      </c>
      <c r="AY1229" s="17" t="s">
        <v>187</v>
      </c>
      <c r="BE1229" s="149">
        <f>IF(N1229="základní",J1229,0)</f>
        <v>0</v>
      </c>
      <c r="BF1229" s="149">
        <f>IF(N1229="snížená",J1229,0)</f>
        <v>0</v>
      </c>
      <c r="BG1229" s="149">
        <f>IF(N1229="zákl. přenesená",J1229,0)</f>
        <v>0</v>
      </c>
      <c r="BH1229" s="149">
        <f>IF(N1229="sníž. přenesená",J1229,0)</f>
        <v>0</v>
      </c>
      <c r="BI1229" s="149">
        <f>IF(N1229="nulová",J1229,0)</f>
        <v>0</v>
      </c>
      <c r="BJ1229" s="17" t="s">
        <v>85</v>
      </c>
      <c r="BK1229" s="149">
        <f>ROUND(I1229*H1229,2)</f>
        <v>0</v>
      </c>
      <c r="BL1229" s="17" t="s">
        <v>371</v>
      </c>
      <c r="BM1229" s="148" t="s">
        <v>2095</v>
      </c>
    </row>
    <row r="1230" spans="2:65" s="1" customFormat="1" ht="48.75">
      <c r="B1230" s="32"/>
      <c r="D1230" s="150" t="s">
        <v>197</v>
      </c>
      <c r="F1230" s="151" t="s">
        <v>2096</v>
      </c>
      <c r="I1230" s="152"/>
      <c r="L1230" s="32"/>
      <c r="M1230" s="153"/>
      <c r="T1230" s="56"/>
      <c r="AT1230" s="17" t="s">
        <v>197</v>
      </c>
      <c r="AU1230" s="17" t="s">
        <v>87</v>
      </c>
    </row>
    <row r="1231" spans="2:65" s="12" customFormat="1" ht="11.25">
      <c r="B1231" s="157"/>
      <c r="D1231" s="150" t="s">
        <v>292</v>
      </c>
      <c r="E1231" s="158" t="s">
        <v>1</v>
      </c>
      <c r="F1231" s="159" t="s">
        <v>2097</v>
      </c>
      <c r="H1231" s="160">
        <v>13.1</v>
      </c>
      <c r="I1231" s="161"/>
      <c r="L1231" s="157"/>
      <c r="M1231" s="162"/>
      <c r="T1231" s="163"/>
      <c r="AT1231" s="158" t="s">
        <v>292</v>
      </c>
      <c r="AU1231" s="158" t="s">
        <v>87</v>
      </c>
      <c r="AV1231" s="12" t="s">
        <v>87</v>
      </c>
      <c r="AW1231" s="12" t="s">
        <v>32</v>
      </c>
      <c r="AX1231" s="12" t="s">
        <v>85</v>
      </c>
      <c r="AY1231" s="158" t="s">
        <v>187</v>
      </c>
    </row>
    <row r="1232" spans="2:65" s="1" customFormat="1" ht="37.9" customHeight="1">
      <c r="B1232" s="136"/>
      <c r="C1232" s="137" t="s">
        <v>2098</v>
      </c>
      <c r="D1232" s="137" t="s">
        <v>190</v>
      </c>
      <c r="E1232" s="138" t="s">
        <v>2099</v>
      </c>
      <c r="F1232" s="139" t="s">
        <v>2100</v>
      </c>
      <c r="G1232" s="140" t="s">
        <v>286</v>
      </c>
      <c r="H1232" s="141">
        <v>7.2</v>
      </c>
      <c r="I1232" s="142"/>
      <c r="J1232" s="143">
        <f>ROUND(I1232*H1232,2)</f>
        <v>0</v>
      </c>
      <c r="K1232" s="139" t="s">
        <v>1</v>
      </c>
      <c r="L1232" s="32"/>
      <c r="M1232" s="144" t="s">
        <v>1</v>
      </c>
      <c r="N1232" s="145" t="s">
        <v>42</v>
      </c>
      <c r="P1232" s="146">
        <f>O1232*H1232</f>
        <v>0</v>
      </c>
      <c r="Q1232" s="146">
        <v>1.5259999999999999E-2</v>
      </c>
      <c r="R1232" s="146">
        <f>Q1232*H1232</f>
        <v>0.109872</v>
      </c>
      <c r="S1232" s="146">
        <v>0</v>
      </c>
      <c r="T1232" s="147">
        <f>S1232*H1232</f>
        <v>0</v>
      </c>
      <c r="AR1232" s="148" t="s">
        <v>371</v>
      </c>
      <c r="AT1232" s="148" t="s">
        <v>190</v>
      </c>
      <c r="AU1232" s="148" t="s">
        <v>87</v>
      </c>
      <c r="AY1232" s="17" t="s">
        <v>187</v>
      </c>
      <c r="BE1232" s="149">
        <f>IF(N1232="základní",J1232,0)</f>
        <v>0</v>
      </c>
      <c r="BF1232" s="149">
        <f>IF(N1232="snížená",J1232,0)</f>
        <v>0</v>
      </c>
      <c r="BG1232" s="149">
        <f>IF(N1232="zákl. přenesená",J1232,0)</f>
        <v>0</v>
      </c>
      <c r="BH1232" s="149">
        <f>IF(N1232="sníž. přenesená",J1232,0)</f>
        <v>0</v>
      </c>
      <c r="BI1232" s="149">
        <f>IF(N1232="nulová",J1232,0)</f>
        <v>0</v>
      </c>
      <c r="BJ1232" s="17" t="s">
        <v>85</v>
      </c>
      <c r="BK1232" s="149">
        <f>ROUND(I1232*H1232,2)</f>
        <v>0</v>
      </c>
      <c r="BL1232" s="17" t="s">
        <v>371</v>
      </c>
      <c r="BM1232" s="148" t="s">
        <v>2101</v>
      </c>
    </row>
    <row r="1233" spans="2:65" s="1" customFormat="1" ht="58.5">
      <c r="B1233" s="32"/>
      <c r="D1233" s="150" t="s">
        <v>197</v>
      </c>
      <c r="F1233" s="151" t="s">
        <v>2102</v>
      </c>
      <c r="I1233" s="152"/>
      <c r="L1233" s="32"/>
      <c r="M1233" s="153"/>
      <c r="T1233" s="56"/>
      <c r="AT1233" s="17" t="s">
        <v>197</v>
      </c>
      <c r="AU1233" s="17" t="s">
        <v>87</v>
      </c>
    </row>
    <row r="1234" spans="2:65" s="12" customFormat="1" ht="11.25">
      <c r="B1234" s="157"/>
      <c r="D1234" s="150" t="s">
        <v>292</v>
      </c>
      <c r="E1234" s="158" t="s">
        <v>1</v>
      </c>
      <c r="F1234" s="159" t="s">
        <v>2103</v>
      </c>
      <c r="H1234" s="160">
        <v>7.2</v>
      </c>
      <c r="I1234" s="161"/>
      <c r="L1234" s="157"/>
      <c r="M1234" s="162"/>
      <c r="T1234" s="163"/>
      <c r="AT1234" s="158" t="s">
        <v>292</v>
      </c>
      <c r="AU1234" s="158" t="s">
        <v>87</v>
      </c>
      <c r="AV1234" s="12" t="s">
        <v>87</v>
      </c>
      <c r="AW1234" s="12" t="s">
        <v>32</v>
      </c>
      <c r="AX1234" s="12" t="s">
        <v>85</v>
      </c>
      <c r="AY1234" s="158" t="s">
        <v>187</v>
      </c>
    </row>
    <row r="1235" spans="2:65" s="1" customFormat="1" ht="16.5" customHeight="1">
      <c r="B1235" s="136"/>
      <c r="C1235" s="137" t="s">
        <v>2104</v>
      </c>
      <c r="D1235" s="137" t="s">
        <v>190</v>
      </c>
      <c r="E1235" s="138" t="s">
        <v>2105</v>
      </c>
      <c r="F1235" s="139" t="s">
        <v>2106</v>
      </c>
      <c r="G1235" s="140" t="s">
        <v>286</v>
      </c>
      <c r="H1235" s="141">
        <v>75.599999999999994</v>
      </c>
      <c r="I1235" s="142"/>
      <c r="J1235" s="143">
        <f>ROUND(I1235*H1235,2)</f>
        <v>0</v>
      </c>
      <c r="K1235" s="139" t="s">
        <v>194</v>
      </c>
      <c r="L1235" s="32"/>
      <c r="M1235" s="144" t="s">
        <v>1</v>
      </c>
      <c r="N1235" s="145" t="s">
        <v>42</v>
      </c>
      <c r="P1235" s="146">
        <f>O1235*H1235</f>
        <v>0</v>
      </c>
      <c r="Q1235" s="146">
        <v>1E-4</v>
      </c>
      <c r="R1235" s="146">
        <f>Q1235*H1235</f>
        <v>7.5599999999999999E-3</v>
      </c>
      <c r="S1235" s="146">
        <v>0</v>
      </c>
      <c r="T1235" s="147">
        <f>S1235*H1235</f>
        <v>0</v>
      </c>
      <c r="AR1235" s="148" t="s">
        <v>371</v>
      </c>
      <c r="AT1235" s="148" t="s">
        <v>190</v>
      </c>
      <c r="AU1235" s="148" t="s">
        <v>87</v>
      </c>
      <c r="AY1235" s="17" t="s">
        <v>187</v>
      </c>
      <c r="BE1235" s="149">
        <f>IF(N1235="základní",J1235,0)</f>
        <v>0</v>
      </c>
      <c r="BF1235" s="149">
        <f>IF(N1235="snížená",J1235,0)</f>
        <v>0</v>
      </c>
      <c r="BG1235" s="149">
        <f>IF(N1235="zákl. přenesená",J1235,0)</f>
        <v>0</v>
      </c>
      <c r="BH1235" s="149">
        <f>IF(N1235="sníž. přenesená",J1235,0)</f>
        <v>0</v>
      </c>
      <c r="BI1235" s="149">
        <f>IF(N1235="nulová",J1235,0)</f>
        <v>0</v>
      </c>
      <c r="BJ1235" s="17" t="s">
        <v>85</v>
      </c>
      <c r="BK1235" s="149">
        <f>ROUND(I1235*H1235,2)</f>
        <v>0</v>
      </c>
      <c r="BL1235" s="17" t="s">
        <v>371</v>
      </c>
      <c r="BM1235" s="148" t="s">
        <v>2107</v>
      </c>
    </row>
    <row r="1236" spans="2:65" s="12" customFormat="1" ht="11.25">
      <c r="B1236" s="157"/>
      <c r="D1236" s="150" t="s">
        <v>292</v>
      </c>
      <c r="E1236" s="158" t="s">
        <v>1</v>
      </c>
      <c r="F1236" s="159" t="s">
        <v>2108</v>
      </c>
      <c r="H1236" s="160">
        <v>75.599999999999994</v>
      </c>
      <c r="I1236" s="161"/>
      <c r="L1236" s="157"/>
      <c r="M1236" s="162"/>
      <c r="T1236" s="163"/>
      <c r="AT1236" s="158" t="s">
        <v>292</v>
      </c>
      <c r="AU1236" s="158" t="s">
        <v>87</v>
      </c>
      <c r="AV1236" s="12" t="s">
        <v>87</v>
      </c>
      <c r="AW1236" s="12" t="s">
        <v>32</v>
      </c>
      <c r="AX1236" s="12" t="s">
        <v>85</v>
      </c>
      <c r="AY1236" s="158" t="s">
        <v>187</v>
      </c>
    </row>
    <row r="1237" spans="2:65" s="1" customFormat="1" ht="21.75" customHeight="1">
      <c r="B1237" s="136"/>
      <c r="C1237" s="137" t="s">
        <v>2109</v>
      </c>
      <c r="D1237" s="137" t="s">
        <v>190</v>
      </c>
      <c r="E1237" s="138" t="s">
        <v>2110</v>
      </c>
      <c r="F1237" s="139" t="s">
        <v>2111</v>
      </c>
      <c r="G1237" s="140" t="s">
        <v>286</v>
      </c>
      <c r="H1237" s="141">
        <v>75.599999999999994</v>
      </c>
      <c r="I1237" s="142"/>
      <c r="J1237" s="143">
        <f>ROUND(I1237*H1237,2)</f>
        <v>0</v>
      </c>
      <c r="K1237" s="139" t="s">
        <v>194</v>
      </c>
      <c r="L1237" s="32"/>
      <c r="M1237" s="144" t="s">
        <v>1</v>
      </c>
      <c r="N1237" s="145" t="s">
        <v>42</v>
      </c>
      <c r="P1237" s="146">
        <f>O1237*H1237</f>
        <v>0</v>
      </c>
      <c r="Q1237" s="146">
        <v>6.9999999999999999E-4</v>
      </c>
      <c r="R1237" s="146">
        <f>Q1237*H1237</f>
        <v>5.2919999999999995E-2</v>
      </c>
      <c r="S1237" s="146">
        <v>0</v>
      </c>
      <c r="T1237" s="147">
        <f>S1237*H1237</f>
        <v>0</v>
      </c>
      <c r="AR1237" s="148" t="s">
        <v>371</v>
      </c>
      <c r="AT1237" s="148" t="s">
        <v>190</v>
      </c>
      <c r="AU1237" s="148" t="s">
        <v>87</v>
      </c>
      <c r="AY1237" s="17" t="s">
        <v>187</v>
      </c>
      <c r="BE1237" s="149">
        <f>IF(N1237="základní",J1237,0)</f>
        <v>0</v>
      </c>
      <c r="BF1237" s="149">
        <f>IF(N1237="snížená",J1237,0)</f>
        <v>0</v>
      </c>
      <c r="BG1237" s="149">
        <f>IF(N1237="zákl. přenesená",J1237,0)</f>
        <v>0</v>
      </c>
      <c r="BH1237" s="149">
        <f>IF(N1237="sníž. přenesená",J1237,0)</f>
        <v>0</v>
      </c>
      <c r="BI1237" s="149">
        <f>IF(N1237="nulová",J1237,0)</f>
        <v>0</v>
      </c>
      <c r="BJ1237" s="17" t="s">
        <v>85</v>
      </c>
      <c r="BK1237" s="149">
        <f>ROUND(I1237*H1237,2)</f>
        <v>0</v>
      </c>
      <c r="BL1237" s="17" t="s">
        <v>371</v>
      </c>
      <c r="BM1237" s="148" t="s">
        <v>2112</v>
      </c>
    </row>
    <row r="1238" spans="2:65" s="1" customFormat="1" ht="21.75" customHeight="1">
      <c r="B1238" s="136"/>
      <c r="C1238" s="137" t="s">
        <v>2113</v>
      </c>
      <c r="D1238" s="137" t="s">
        <v>190</v>
      </c>
      <c r="E1238" s="138" t="s">
        <v>2114</v>
      </c>
      <c r="F1238" s="139" t="s">
        <v>2115</v>
      </c>
      <c r="G1238" s="140" t="s">
        <v>286</v>
      </c>
      <c r="H1238" s="141">
        <v>104.4</v>
      </c>
      <c r="I1238" s="142"/>
      <c r="J1238" s="143">
        <f>ROUND(I1238*H1238,2)</f>
        <v>0</v>
      </c>
      <c r="K1238" s="139" t="s">
        <v>194</v>
      </c>
      <c r="L1238" s="32"/>
      <c r="M1238" s="144" t="s">
        <v>1</v>
      </c>
      <c r="N1238" s="145" t="s">
        <v>42</v>
      </c>
      <c r="P1238" s="146">
        <f>O1238*H1238</f>
        <v>0</v>
      </c>
      <c r="Q1238" s="146">
        <v>0</v>
      </c>
      <c r="R1238" s="146">
        <f>Q1238*H1238</f>
        <v>0</v>
      </c>
      <c r="S1238" s="146">
        <v>0</v>
      </c>
      <c r="T1238" s="147">
        <f>S1238*H1238</f>
        <v>0</v>
      </c>
      <c r="AR1238" s="148" t="s">
        <v>371</v>
      </c>
      <c r="AT1238" s="148" t="s">
        <v>190</v>
      </c>
      <c r="AU1238" s="148" t="s">
        <v>87</v>
      </c>
      <c r="AY1238" s="17" t="s">
        <v>187</v>
      </c>
      <c r="BE1238" s="149">
        <f>IF(N1238="základní",J1238,0)</f>
        <v>0</v>
      </c>
      <c r="BF1238" s="149">
        <f>IF(N1238="snížená",J1238,0)</f>
        <v>0</v>
      </c>
      <c r="BG1238" s="149">
        <f>IF(N1238="zákl. přenesená",J1238,0)</f>
        <v>0</v>
      </c>
      <c r="BH1238" s="149">
        <f>IF(N1238="sníž. přenesená",J1238,0)</f>
        <v>0</v>
      </c>
      <c r="BI1238" s="149">
        <f>IF(N1238="nulová",J1238,0)</f>
        <v>0</v>
      </c>
      <c r="BJ1238" s="17" t="s">
        <v>85</v>
      </c>
      <c r="BK1238" s="149">
        <f>ROUND(I1238*H1238,2)</f>
        <v>0</v>
      </c>
      <c r="BL1238" s="17" t="s">
        <v>371</v>
      </c>
      <c r="BM1238" s="148" t="s">
        <v>2116</v>
      </c>
    </row>
    <row r="1239" spans="2:65" s="12" customFormat="1" ht="11.25">
      <c r="B1239" s="157"/>
      <c r="D1239" s="150" t="s">
        <v>292</v>
      </c>
      <c r="E1239" s="158" t="s">
        <v>1</v>
      </c>
      <c r="F1239" s="159" t="s">
        <v>2117</v>
      </c>
      <c r="H1239" s="160">
        <v>104.4</v>
      </c>
      <c r="I1239" s="161"/>
      <c r="L1239" s="157"/>
      <c r="M1239" s="162"/>
      <c r="T1239" s="163"/>
      <c r="AT1239" s="158" t="s">
        <v>292</v>
      </c>
      <c r="AU1239" s="158" t="s">
        <v>87</v>
      </c>
      <c r="AV1239" s="12" t="s">
        <v>87</v>
      </c>
      <c r="AW1239" s="12" t="s">
        <v>32</v>
      </c>
      <c r="AX1239" s="12" t="s">
        <v>85</v>
      </c>
      <c r="AY1239" s="158" t="s">
        <v>187</v>
      </c>
    </row>
    <row r="1240" spans="2:65" s="1" customFormat="1" ht="16.5" customHeight="1">
      <c r="B1240" s="136"/>
      <c r="C1240" s="184" t="s">
        <v>2118</v>
      </c>
      <c r="D1240" s="184" t="s">
        <v>377</v>
      </c>
      <c r="E1240" s="185" t="s">
        <v>2119</v>
      </c>
      <c r="F1240" s="186" t="s">
        <v>2120</v>
      </c>
      <c r="G1240" s="187" t="s">
        <v>286</v>
      </c>
      <c r="H1240" s="188">
        <v>109.62</v>
      </c>
      <c r="I1240" s="189"/>
      <c r="J1240" s="190">
        <f>ROUND(I1240*H1240,2)</f>
        <v>0</v>
      </c>
      <c r="K1240" s="186" t="s">
        <v>194</v>
      </c>
      <c r="L1240" s="191"/>
      <c r="M1240" s="192" t="s">
        <v>1</v>
      </c>
      <c r="N1240" s="193" t="s">
        <v>42</v>
      </c>
      <c r="P1240" s="146">
        <f>O1240*H1240</f>
        <v>0</v>
      </c>
      <c r="Q1240" s="146">
        <v>6.4000000000000003E-3</v>
      </c>
      <c r="R1240" s="146">
        <f>Q1240*H1240</f>
        <v>0.70156800000000008</v>
      </c>
      <c r="S1240" s="146">
        <v>0</v>
      </c>
      <c r="T1240" s="147">
        <f>S1240*H1240</f>
        <v>0</v>
      </c>
      <c r="AR1240" s="148" t="s">
        <v>450</v>
      </c>
      <c r="AT1240" s="148" t="s">
        <v>377</v>
      </c>
      <c r="AU1240" s="148" t="s">
        <v>87</v>
      </c>
      <c r="AY1240" s="17" t="s">
        <v>187</v>
      </c>
      <c r="BE1240" s="149">
        <f>IF(N1240="základní",J1240,0)</f>
        <v>0</v>
      </c>
      <c r="BF1240" s="149">
        <f>IF(N1240="snížená",J1240,0)</f>
        <v>0</v>
      </c>
      <c r="BG1240" s="149">
        <f>IF(N1240="zákl. přenesená",J1240,0)</f>
        <v>0</v>
      </c>
      <c r="BH1240" s="149">
        <f>IF(N1240="sníž. přenesená",J1240,0)</f>
        <v>0</v>
      </c>
      <c r="BI1240" s="149">
        <f>IF(N1240="nulová",J1240,0)</f>
        <v>0</v>
      </c>
      <c r="BJ1240" s="17" t="s">
        <v>85</v>
      </c>
      <c r="BK1240" s="149">
        <f>ROUND(I1240*H1240,2)</f>
        <v>0</v>
      </c>
      <c r="BL1240" s="17" t="s">
        <v>371</v>
      </c>
      <c r="BM1240" s="148" t="s">
        <v>2121</v>
      </c>
    </row>
    <row r="1241" spans="2:65" s="12" customFormat="1" ht="11.25">
      <c r="B1241" s="157"/>
      <c r="D1241" s="150" t="s">
        <v>292</v>
      </c>
      <c r="E1241" s="158" t="s">
        <v>1</v>
      </c>
      <c r="F1241" s="159" t="s">
        <v>2122</v>
      </c>
      <c r="H1241" s="160">
        <v>109.62</v>
      </c>
      <c r="I1241" s="161"/>
      <c r="L1241" s="157"/>
      <c r="M1241" s="162"/>
      <c r="T1241" s="163"/>
      <c r="AT1241" s="158" t="s">
        <v>292</v>
      </c>
      <c r="AU1241" s="158" t="s">
        <v>87</v>
      </c>
      <c r="AV1241" s="12" t="s">
        <v>87</v>
      </c>
      <c r="AW1241" s="12" t="s">
        <v>32</v>
      </c>
      <c r="AX1241" s="12" t="s">
        <v>85</v>
      </c>
      <c r="AY1241" s="158" t="s">
        <v>187</v>
      </c>
    </row>
    <row r="1242" spans="2:65" s="1" customFormat="1" ht="33" customHeight="1">
      <c r="B1242" s="136"/>
      <c r="C1242" s="137" t="s">
        <v>2123</v>
      </c>
      <c r="D1242" s="137" t="s">
        <v>190</v>
      </c>
      <c r="E1242" s="138" t="s">
        <v>2124</v>
      </c>
      <c r="F1242" s="139" t="s">
        <v>2125</v>
      </c>
      <c r="G1242" s="140" t="s">
        <v>286</v>
      </c>
      <c r="H1242" s="141">
        <v>45.1</v>
      </c>
      <c r="I1242" s="142"/>
      <c r="J1242" s="143">
        <f>ROUND(I1242*H1242,2)</f>
        <v>0</v>
      </c>
      <c r="K1242" s="139" t="s">
        <v>194</v>
      </c>
      <c r="L1242" s="32"/>
      <c r="M1242" s="144" t="s">
        <v>1</v>
      </c>
      <c r="N1242" s="145" t="s">
        <v>42</v>
      </c>
      <c r="P1242" s="146">
        <f>O1242*H1242</f>
        <v>0</v>
      </c>
      <c r="Q1242" s="146">
        <v>7.0499999999999998E-3</v>
      </c>
      <c r="R1242" s="146">
        <f>Q1242*H1242</f>
        <v>0.31795499999999999</v>
      </c>
      <c r="S1242" s="146">
        <v>0</v>
      </c>
      <c r="T1242" s="147">
        <f>S1242*H1242</f>
        <v>0</v>
      </c>
      <c r="AR1242" s="148" t="s">
        <v>371</v>
      </c>
      <c r="AT1242" s="148" t="s">
        <v>190</v>
      </c>
      <c r="AU1242" s="148" t="s">
        <v>87</v>
      </c>
      <c r="AY1242" s="17" t="s">
        <v>187</v>
      </c>
      <c r="BE1242" s="149">
        <f>IF(N1242="základní",J1242,0)</f>
        <v>0</v>
      </c>
      <c r="BF1242" s="149">
        <f>IF(N1242="snížená",J1242,0)</f>
        <v>0</v>
      </c>
      <c r="BG1242" s="149">
        <f>IF(N1242="zákl. přenesená",J1242,0)</f>
        <v>0</v>
      </c>
      <c r="BH1242" s="149">
        <f>IF(N1242="sníž. přenesená",J1242,0)</f>
        <v>0</v>
      </c>
      <c r="BI1242" s="149">
        <f>IF(N1242="nulová",J1242,0)</f>
        <v>0</v>
      </c>
      <c r="BJ1242" s="17" t="s">
        <v>85</v>
      </c>
      <c r="BK1242" s="149">
        <f>ROUND(I1242*H1242,2)</f>
        <v>0</v>
      </c>
      <c r="BL1242" s="17" t="s">
        <v>371</v>
      </c>
      <c r="BM1242" s="148" t="s">
        <v>2126</v>
      </c>
    </row>
    <row r="1243" spans="2:65" s="12" customFormat="1" ht="11.25">
      <c r="B1243" s="157"/>
      <c r="D1243" s="150" t="s">
        <v>292</v>
      </c>
      <c r="E1243" s="158" t="s">
        <v>1</v>
      </c>
      <c r="F1243" s="159" t="s">
        <v>2127</v>
      </c>
      <c r="H1243" s="160">
        <v>24.5</v>
      </c>
      <c r="I1243" s="161"/>
      <c r="L1243" s="157"/>
      <c r="M1243" s="162"/>
      <c r="T1243" s="163"/>
      <c r="AT1243" s="158" t="s">
        <v>292</v>
      </c>
      <c r="AU1243" s="158" t="s">
        <v>87</v>
      </c>
      <c r="AV1243" s="12" t="s">
        <v>87</v>
      </c>
      <c r="AW1243" s="12" t="s">
        <v>32</v>
      </c>
      <c r="AX1243" s="12" t="s">
        <v>77</v>
      </c>
      <c r="AY1243" s="158" t="s">
        <v>187</v>
      </c>
    </row>
    <row r="1244" spans="2:65" s="12" customFormat="1" ht="11.25">
      <c r="B1244" s="157"/>
      <c r="D1244" s="150" t="s">
        <v>292</v>
      </c>
      <c r="E1244" s="158" t="s">
        <v>1</v>
      </c>
      <c r="F1244" s="159" t="s">
        <v>2128</v>
      </c>
      <c r="H1244" s="160">
        <v>10.199999999999999</v>
      </c>
      <c r="I1244" s="161"/>
      <c r="L1244" s="157"/>
      <c r="M1244" s="162"/>
      <c r="T1244" s="163"/>
      <c r="AT1244" s="158" t="s">
        <v>292</v>
      </c>
      <c r="AU1244" s="158" t="s">
        <v>87</v>
      </c>
      <c r="AV1244" s="12" t="s">
        <v>87</v>
      </c>
      <c r="AW1244" s="12" t="s">
        <v>32</v>
      </c>
      <c r="AX1244" s="12" t="s">
        <v>77</v>
      </c>
      <c r="AY1244" s="158" t="s">
        <v>187</v>
      </c>
    </row>
    <row r="1245" spans="2:65" s="12" customFormat="1" ht="11.25">
      <c r="B1245" s="157"/>
      <c r="D1245" s="150" t="s">
        <v>292</v>
      </c>
      <c r="E1245" s="158" t="s">
        <v>1</v>
      </c>
      <c r="F1245" s="159" t="s">
        <v>2129</v>
      </c>
      <c r="H1245" s="160">
        <v>10.4</v>
      </c>
      <c r="I1245" s="161"/>
      <c r="L1245" s="157"/>
      <c r="M1245" s="162"/>
      <c r="T1245" s="163"/>
      <c r="AT1245" s="158" t="s">
        <v>292</v>
      </c>
      <c r="AU1245" s="158" t="s">
        <v>87</v>
      </c>
      <c r="AV1245" s="12" t="s">
        <v>87</v>
      </c>
      <c r="AW1245" s="12" t="s">
        <v>32</v>
      </c>
      <c r="AX1245" s="12" t="s">
        <v>77</v>
      </c>
      <c r="AY1245" s="158" t="s">
        <v>187</v>
      </c>
    </row>
    <row r="1246" spans="2:65" s="15" customFormat="1" ht="11.25">
      <c r="B1246" s="177"/>
      <c r="D1246" s="150" t="s">
        <v>292</v>
      </c>
      <c r="E1246" s="178" t="s">
        <v>1</v>
      </c>
      <c r="F1246" s="179" t="s">
        <v>541</v>
      </c>
      <c r="H1246" s="180">
        <v>45.1</v>
      </c>
      <c r="I1246" s="181"/>
      <c r="L1246" s="177"/>
      <c r="M1246" s="182"/>
      <c r="T1246" s="183"/>
      <c r="AT1246" s="178" t="s">
        <v>292</v>
      </c>
      <c r="AU1246" s="178" t="s">
        <v>87</v>
      </c>
      <c r="AV1246" s="15" t="s">
        <v>101</v>
      </c>
      <c r="AW1246" s="15" t="s">
        <v>32</v>
      </c>
      <c r="AX1246" s="15" t="s">
        <v>77</v>
      </c>
      <c r="AY1246" s="178" t="s">
        <v>187</v>
      </c>
    </row>
    <row r="1247" spans="2:65" s="13" customFormat="1" ht="11.25">
      <c r="B1247" s="164"/>
      <c r="D1247" s="150" t="s">
        <v>292</v>
      </c>
      <c r="E1247" s="165" t="s">
        <v>1</v>
      </c>
      <c r="F1247" s="166" t="s">
        <v>296</v>
      </c>
      <c r="H1247" s="167">
        <v>45.1</v>
      </c>
      <c r="I1247" s="168"/>
      <c r="L1247" s="164"/>
      <c r="M1247" s="169"/>
      <c r="T1247" s="170"/>
      <c r="AT1247" s="165" t="s">
        <v>292</v>
      </c>
      <c r="AU1247" s="165" t="s">
        <v>87</v>
      </c>
      <c r="AV1247" s="13" t="s">
        <v>207</v>
      </c>
      <c r="AW1247" s="13" t="s">
        <v>32</v>
      </c>
      <c r="AX1247" s="13" t="s">
        <v>85</v>
      </c>
      <c r="AY1247" s="165" t="s">
        <v>187</v>
      </c>
    </row>
    <row r="1248" spans="2:65" s="1" customFormat="1" ht="37.9" customHeight="1">
      <c r="B1248" s="136"/>
      <c r="C1248" s="184" t="s">
        <v>2130</v>
      </c>
      <c r="D1248" s="184" t="s">
        <v>377</v>
      </c>
      <c r="E1248" s="185" t="s">
        <v>2131</v>
      </c>
      <c r="F1248" s="186" t="s">
        <v>2132</v>
      </c>
      <c r="G1248" s="187" t="s">
        <v>286</v>
      </c>
      <c r="H1248" s="188">
        <v>51.865000000000002</v>
      </c>
      <c r="I1248" s="189"/>
      <c r="J1248" s="190">
        <f>ROUND(I1248*H1248,2)</f>
        <v>0</v>
      </c>
      <c r="K1248" s="186" t="s">
        <v>194</v>
      </c>
      <c r="L1248" s="191"/>
      <c r="M1248" s="192" t="s">
        <v>1</v>
      </c>
      <c r="N1248" s="193" t="s">
        <v>42</v>
      </c>
      <c r="P1248" s="146">
        <f>O1248*H1248</f>
        <v>0</v>
      </c>
      <c r="Q1248" s="146">
        <v>2.0999999999999999E-3</v>
      </c>
      <c r="R1248" s="146">
        <f>Q1248*H1248</f>
        <v>0.1089165</v>
      </c>
      <c r="S1248" s="146">
        <v>0</v>
      </c>
      <c r="T1248" s="147">
        <f>S1248*H1248</f>
        <v>0</v>
      </c>
      <c r="AR1248" s="148" t="s">
        <v>450</v>
      </c>
      <c r="AT1248" s="148" t="s">
        <v>377</v>
      </c>
      <c r="AU1248" s="148" t="s">
        <v>87</v>
      </c>
      <c r="AY1248" s="17" t="s">
        <v>187</v>
      </c>
      <c r="BE1248" s="149">
        <f>IF(N1248="základní",J1248,0)</f>
        <v>0</v>
      </c>
      <c r="BF1248" s="149">
        <f>IF(N1248="snížená",J1248,0)</f>
        <v>0</v>
      </c>
      <c r="BG1248" s="149">
        <f>IF(N1248="zákl. přenesená",J1248,0)</f>
        <v>0</v>
      </c>
      <c r="BH1248" s="149">
        <f>IF(N1248="sníž. přenesená",J1248,0)</f>
        <v>0</v>
      </c>
      <c r="BI1248" s="149">
        <f>IF(N1248="nulová",J1248,0)</f>
        <v>0</v>
      </c>
      <c r="BJ1248" s="17" t="s">
        <v>85</v>
      </c>
      <c r="BK1248" s="149">
        <f>ROUND(I1248*H1248,2)</f>
        <v>0</v>
      </c>
      <c r="BL1248" s="17" t="s">
        <v>371</v>
      </c>
      <c r="BM1248" s="148" t="s">
        <v>2133</v>
      </c>
    </row>
    <row r="1249" spans="2:65" s="1" customFormat="1" ht="19.5">
      <c r="B1249" s="32"/>
      <c r="D1249" s="150" t="s">
        <v>197</v>
      </c>
      <c r="F1249" s="151" t="s">
        <v>2134</v>
      </c>
      <c r="I1249" s="152"/>
      <c r="L1249" s="32"/>
      <c r="M1249" s="153"/>
      <c r="T1249" s="56"/>
      <c r="AT1249" s="17" t="s">
        <v>197</v>
      </c>
      <c r="AU1249" s="17" t="s">
        <v>87</v>
      </c>
    </row>
    <row r="1250" spans="2:65" s="12" customFormat="1" ht="11.25">
      <c r="B1250" s="157"/>
      <c r="D1250" s="150" t="s">
        <v>292</v>
      </c>
      <c r="E1250" s="158" t="s">
        <v>1</v>
      </c>
      <c r="F1250" s="159" t="s">
        <v>2135</v>
      </c>
      <c r="H1250" s="160">
        <v>51.865000000000002</v>
      </c>
      <c r="I1250" s="161"/>
      <c r="L1250" s="157"/>
      <c r="M1250" s="162"/>
      <c r="T1250" s="163"/>
      <c r="AT1250" s="158" t="s">
        <v>292</v>
      </c>
      <c r="AU1250" s="158" t="s">
        <v>87</v>
      </c>
      <c r="AV1250" s="12" t="s">
        <v>87</v>
      </c>
      <c r="AW1250" s="12" t="s">
        <v>32</v>
      </c>
      <c r="AX1250" s="12" t="s">
        <v>85</v>
      </c>
      <c r="AY1250" s="158" t="s">
        <v>187</v>
      </c>
    </row>
    <row r="1251" spans="2:65" s="1" customFormat="1" ht="37.9" customHeight="1">
      <c r="B1251" s="136"/>
      <c r="C1251" s="137" t="s">
        <v>2136</v>
      </c>
      <c r="D1251" s="137" t="s">
        <v>190</v>
      </c>
      <c r="E1251" s="138" t="s">
        <v>2137</v>
      </c>
      <c r="F1251" s="139" t="s">
        <v>2138</v>
      </c>
      <c r="G1251" s="140" t="s">
        <v>286</v>
      </c>
      <c r="H1251" s="141">
        <v>122.2</v>
      </c>
      <c r="I1251" s="142"/>
      <c r="J1251" s="143">
        <f>ROUND(I1251*H1251,2)</f>
        <v>0</v>
      </c>
      <c r="K1251" s="139" t="s">
        <v>194</v>
      </c>
      <c r="L1251" s="32"/>
      <c r="M1251" s="144" t="s">
        <v>1</v>
      </c>
      <c r="N1251" s="145" t="s">
        <v>42</v>
      </c>
      <c r="P1251" s="146">
        <f>O1251*H1251</f>
        <v>0</v>
      </c>
      <c r="Q1251" s="146">
        <v>5.2500000000000003E-3</v>
      </c>
      <c r="R1251" s="146">
        <f>Q1251*H1251</f>
        <v>0.64155000000000006</v>
      </c>
      <c r="S1251" s="146">
        <v>0</v>
      </c>
      <c r="T1251" s="147">
        <f>S1251*H1251</f>
        <v>0</v>
      </c>
      <c r="AR1251" s="148" t="s">
        <v>371</v>
      </c>
      <c r="AT1251" s="148" t="s">
        <v>190</v>
      </c>
      <c r="AU1251" s="148" t="s">
        <v>87</v>
      </c>
      <c r="AY1251" s="17" t="s">
        <v>187</v>
      </c>
      <c r="BE1251" s="149">
        <f>IF(N1251="základní",J1251,0)</f>
        <v>0</v>
      </c>
      <c r="BF1251" s="149">
        <f>IF(N1251="snížená",J1251,0)</f>
        <v>0</v>
      </c>
      <c r="BG1251" s="149">
        <f>IF(N1251="zákl. přenesená",J1251,0)</f>
        <v>0</v>
      </c>
      <c r="BH1251" s="149">
        <f>IF(N1251="sníž. přenesená",J1251,0)</f>
        <v>0</v>
      </c>
      <c r="BI1251" s="149">
        <f>IF(N1251="nulová",J1251,0)</f>
        <v>0</v>
      </c>
      <c r="BJ1251" s="17" t="s">
        <v>85</v>
      </c>
      <c r="BK1251" s="149">
        <f>ROUND(I1251*H1251,2)</f>
        <v>0</v>
      </c>
      <c r="BL1251" s="17" t="s">
        <v>371</v>
      </c>
      <c r="BM1251" s="148" t="s">
        <v>2139</v>
      </c>
    </row>
    <row r="1252" spans="2:65" s="12" customFormat="1" ht="11.25">
      <c r="B1252" s="157"/>
      <c r="D1252" s="150" t="s">
        <v>292</v>
      </c>
      <c r="E1252" s="158" t="s">
        <v>1</v>
      </c>
      <c r="F1252" s="159" t="s">
        <v>2140</v>
      </c>
      <c r="H1252" s="160">
        <v>27.1</v>
      </c>
      <c r="I1252" s="161"/>
      <c r="L1252" s="157"/>
      <c r="M1252" s="162"/>
      <c r="T1252" s="163"/>
      <c r="AT1252" s="158" t="s">
        <v>292</v>
      </c>
      <c r="AU1252" s="158" t="s">
        <v>87</v>
      </c>
      <c r="AV1252" s="12" t="s">
        <v>87</v>
      </c>
      <c r="AW1252" s="12" t="s">
        <v>32</v>
      </c>
      <c r="AX1252" s="12" t="s">
        <v>77</v>
      </c>
      <c r="AY1252" s="158" t="s">
        <v>187</v>
      </c>
    </row>
    <row r="1253" spans="2:65" s="12" customFormat="1" ht="11.25">
      <c r="B1253" s="157"/>
      <c r="D1253" s="150" t="s">
        <v>292</v>
      </c>
      <c r="E1253" s="158" t="s">
        <v>1</v>
      </c>
      <c r="F1253" s="159" t="s">
        <v>2141</v>
      </c>
      <c r="H1253" s="160">
        <v>17.7</v>
      </c>
      <c r="I1253" s="161"/>
      <c r="L1253" s="157"/>
      <c r="M1253" s="162"/>
      <c r="T1253" s="163"/>
      <c r="AT1253" s="158" t="s">
        <v>292</v>
      </c>
      <c r="AU1253" s="158" t="s">
        <v>87</v>
      </c>
      <c r="AV1253" s="12" t="s">
        <v>87</v>
      </c>
      <c r="AW1253" s="12" t="s">
        <v>32</v>
      </c>
      <c r="AX1253" s="12" t="s">
        <v>77</v>
      </c>
      <c r="AY1253" s="158" t="s">
        <v>187</v>
      </c>
    </row>
    <row r="1254" spans="2:65" s="12" customFormat="1" ht="11.25">
      <c r="B1254" s="157"/>
      <c r="D1254" s="150" t="s">
        <v>292</v>
      </c>
      <c r="E1254" s="158" t="s">
        <v>1</v>
      </c>
      <c r="F1254" s="159" t="s">
        <v>2142</v>
      </c>
      <c r="H1254" s="160">
        <v>15.9</v>
      </c>
      <c r="I1254" s="161"/>
      <c r="L1254" s="157"/>
      <c r="M1254" s="162"/>
      <c r="T1254" s="163"/>
      <c r="AT1254" s="158" t="s">
        <v>292</v>
      </c>
      <c r="AU1254" s="158" t="s">
        <v>87</v>
      </c>
      <c r="AV1254" s="12" t="s">
        <v>87</v>
      </c>
      <c r="AW1254" s="12" t="s">
        <v>32</v>
      </c>
      <c r="AX1254" s="12" t="s">
        <v>77</v>
      </c>
      <c r="AY1254" s="158" t="s">
        <v>187</v>
      </c>
    </row>
    <row r="1255" spans="2:65" s="12" customFormat="1" ht="11.25">
      <c r="B1255" s="157"/>
      <c r="D1255" s="150" t="s">
        <v>292</v>
      </c>
      <c r="E1255" s="158" t="s">
        <v>1</v>
      </c>
      <c r="F1255" s="159" t="s">
        <v>2143</v>
      </c>
      <c r="H1255" s="160">
        <v>15.2</v>
      </c>
      <c r="I1255" s="161"/>
      <c r="L1255" s="157"/>
      <c r="M1255" s="162"/>
      <c r="T1255" s="163"/>
      <c r="AT1255" s="158" t="s">
        <v>292</v>
      </c>
      <c r="AU1255" s="158" t="s">
        <v>87</v>
      </c>
      <c r="AV1255" s="12" t="s">
        <v>87</v>
      </c>
      <c r="AW1255" s="12" t="s">
        <v>32</v>
      </c>
      <c r="AX1255" s="12" t="s">
        <v>77</v>
      </c>
      <c r="AY1255" s="158" t="s">
        <v>187</v>
      </c>
    </row>
    <row r="1256" spans="2:65" s="12" customFormat="1" ht="11.25">
      <c r="B1256" s="157"/>
      <c r="D1256" s="150" t="s">
        <v>292</v>
      </c>
      <c r="E1256" s="158" t="s">
        <v>1</v>
      </c>
      <c r="F1256" s="159" t="s">
        <v>2144</v>
      </c>
      <c r="H1256" s="160">
        <v>15.2</v>
      </c>
      <c r="I1256" s="161"/>
      <c r="L1256" s="157"/>
      <c r="M1256" s="162"/>
      <c r="T1256" s="163"/>
      <c r="AT1256" s="158" t="s">
        <v>292</v>
      </c>
      <c r="AU1256" s="158" t="s">
        <v>87</v>
      </c>
      <c r="AV1256" s="12" t="s">
        <v>87</v>
      </c>
      <c r="AW1256" s="12" t="s">
        <v>32</v>
      </c>
      <c r="AX1256" s="12" t="s">
        <v>77</v>
      </c>
      <c r="AY1256" s="158" t="s">
        <v>187</v>
      </c>
    </row>
    <row r="1257" spans="2:65" s="12" customFormat="1" ht="11.25">
      <c r="B1257" s="157"/>
      <c r="D1257" s="150" t="s">
        <v>292</v>
      </c>
      <c r="E1257" s="158" t="s">
        <v>1</v>
      </c>
      <c r="F1257" s="159" t="s">
        <v>2145</v>
      </c>
      <c r="H1257" s="160">
        <v>15.2</v>
      </c>
      <c r="I1257" s="161"/>
      <c r="L1257" s="157"/>
      <c r="M1257" s="162"/>
      <c r="T1257" s="163"/>
      <c r="AT1257" s="158" t="s">
        <v>292</v>
      </c>
      <c r="AU1257" s="158" t="s">
        <v>87</v>
      </c>
      <c r="AV1257" s="12" t="s">
        <v>87</v>
      </c>
      <c r="AW1257" s="12" t="s">
        <v>32</v>
      </c>
      <c r="AX1257" s="12" t="s">
        <v>77</v>
      </c>
      <c r="AY1257" s="158" t="s">
        <v>187</v>
      </c>
    </row>
    <row r="1258" spans="2:65" s="12" customFormat="1" ht="11.25">
      <c r="B1258" s="157"/>
      <c r="D1258" s="150" t="s">
        <v>292</v>
      </c>
      <c r="E1258" s="158" t="s">
        <v>1</v>
      </c>
      <c r="F1258" s="159" t="s">
        <v>2146</v>
      </c>
      <c r="H1258" s="160">
        <v>15.9</v>
      </c>
      <c r="I1258" s="161"/>
      <c r="L1258" s="157"/>
      <c r="M1258" s="162"/>
      <c r="T1258" s="163"/>
      <c r="AT1258" s="158" t="s">
        <v>292</v>
      </c>
      <c r="AU1258" s="158" t="s">
        <v>87</v>
      </c>
      <c r="AV1258" s="12" t="s">
        <v>87</v>
      </c>
      <c r="AW1258" s="12" t="s">
        <v>32</v>
      </c>
      <c r="AX1258" s="12" t="s">
        <v>77</v>
      </c>
      <c r="AY1258" s="158" t="s">
        <v>187</v>
      </c>
    </row>
    <row r="1259" spans="2:65" s="15" customFormat="1" ht="11.25">
      <c r="B1259" s="177"/>
      <c r="D1259" s="150" t="s">
        <v>292</v>
      </c>
      <c r="E1259" s="178" t="s">
        <v>1</v>
      </c>
      <c r="F1259" s="179" t="s">
        <v>557</v>
      </c>
      <c r="H1259" s="180">
        <v>122.2</v>
      </c>
      <c r="I1259" s="181"/>
      <c r="L1259" s="177"/>
      <c r="M1259" s="182"/>
      <c r="T1259" s="183"/>
      <c r="AT1259" s="178" t="s">
        <v>292</v>
      </c>
      <c r="AU1259" s="178" t="s">
        <v>87</v>
      </c>
      <c r="AV1259" s="15" t="s">
        <v>101</v>
      </c>
      <c r="AW1259" s="15" t="s">
        <v>32</v>
      </c>
      <c r="AX1259" s="15" t="s">
        <v>77</v>
      </c>
      <c r="AY1259" s="178" t="s">
        <v>187</v>
      </c>
    </row>
    <row r="1260" spans="2:65" s="13" customFormat="1" ht="11.25">
      <c r="B1260" s="164"/>
      <c r="D1260" s="150" t="s">
        <v>292</v>
      </c>
      <c r="E1260" s="165" t="s">
        <v>1</v>
      </c>
      <c r="F1260" s="166" t="s">
        <v>296</v>
      </c>
      <c r="H1260" s="167">
        <v>122.2</v>
      </c>
      <c r="I1260" s="168"/>
      <c r="L1260" s="164"/>
      <c r="M1260" s="169"/>
      <c r="T1260" s="170"/>
      <c r="AT1260" s="165" t="s">
        <v>292</v>
      </c>
      <c r="AU1260" s="165" t="s">
        <v>87</v>
      </c>
      <c r="AV1260" s="13" t="s">
        <v>207</v>
      </c>
      <c r="AW1260" s="13" t="s">
        <v>32</v>
      </c>
      <c r="AX1260" s="13" t="s">
        <v>85</v>
      </c>
      <c r="AY1260" s="165" t="s">
        <v>187</v>
      </c>
    </row>
    <row r="1261" spans="2:65" s="1" customFormat="1" ht="37.9" customHeight="1">
      <c r="B1261" s="136"/>
      <c r="C1261" s="184" t="s">
        <v>2147</v>
      </c>
      <c r="D1261" s="184" t="s">
        <v>377</v>
      </c>
      <c r="E1261" s="185" t="s">
        <v>2131</v>
      </c>
      <c r="F1261" s="186" t="s">
        <v>2132</v>
      </c>
      <c r="G1261" s="187" t="s">
        <v>286</v>
      </c>
      <c r="H1261" s="188">
        <v>140.53</v>
      </c>
      <c r="I1261" s="189"/>
      <c r="J1261" s="190">
        <f>ROUND(I1261*H1261,2)</f>
        <v>0</v>
      </c>
      <c r="K1261" s="186" t="s">
        <v>194</v>
      </c>
      <c r="L1261" s="191"/>
      <c r="M1261" s="192" t="s">
        <v>1</v>
      </c>
      <c r="N1261" s="193" t="s">
        <v>42</v>
      </c>
      <c r="P1261" s="146">
        <f>O1261*H1261</f>
        <v>0</v>
      </c>
      <c r="Q1261" s="146">
        <v>2.0999999999999999E-3</v>
      </c>
      <c r="R1261" s="146">
        <f>Q1261*H1261</f>
        <v>0.29511299999999996</v>
      </c>
      <c r="S1261" s="146">
        <v>0</v>
      </c>
      <c r="T1261" s="147">
        <f>S1261*H1261</f>
        <v>0</v>
      </c>
      <c r="AR1261" s="148" t="s">
        <v>450</v>
      </c>
      <c r="AT1261" s="148" t="s">
        <v>377</v>
      </c>
      <c r="AU1261" s="148" t="s">
        <v>87</v>
      </c>
      <c r="AY1261" s="17" t="s">
        <v>187</v>
      </c>
      <c r="BE1261" s="149">
        <f>IF(N1261="základní",J1261,0)</f>
        <v>0</v>
      </c>
      <c r="BF1261" s="149">
        <f>IF(N1261="snížená",J1261,0)</f>
        <v>0</v>
      </c>
      <c r="BG1261" s="149">
        <f>IF(N1261="zákl. přenesená",J1261,0)</f>
        <v>0</v>
      </c>
      <c r="BH1261" s="149">
        <f>IF(N1261="sníž. přenesená",J1261,0)</f>
        <v>0</v>
      </c>
      <c r="BI1261" s="149">
        <f>IF(N1261="nulová",J1261,0)</f>
        <v>0</v>
      </c>
      <c r="BJ1261" s="17" t="s">
        <v>85</v>
      </c>
      <c r="BK1261" s="149">
        <f>ROUND(I1261*H1261,2)</f>
        <v>0</v>
      </c>
      <c r="BL1261" s="17" t="s">
        <v>371</v>
      </c>
      <c r="BM1261" s="148" t="s">
        <v>2148</v>
      </c>
    </row>
    <row r="1262" spans="2:65" s="1" customFormat="1" ht="19.5">
      <c r="B1262" s="32"/>
      <c r="D1262" s="150" t="s">
        <v>197</v>
      </c>
      <c r="F1262" s="151" t="s">
        <v>2149</v>
      </c>
      <c r="I1262" s="152"/>
      <c r="L1262" s="32"/>
      <c r="M1262" s="153"/>
      <c r="T1262" s="56"/>
      <c r="AT1262" s="17" t="s">
        <v>197</v>
      </c>
      <c r="AU1262" s="17" t="s">
        <v>87</v>
      </c>
    </row>
    <row r="1263" spans="2:65" s="12" customFormat="1" ht="11.25">
      <c r="B1263" s="157"/>
      <c r="D1263" s="150" t="s">
        <v>292</v>
      </c>
      <c r="E1263" s="158" t="s">
        <v>1</v>
      </c>
      <c r="F1263" s="159" t="s">
        <v>2150</v>
      </c>
      <c r="H1263" s="160">
        <v>140.53</v>
      </c>
      <c r="I1263" s="161"/>
      <c r="L1263" s="157"/>
      <c r="M1263" s="162"/>
      <c r="T1263" s="163"/>
      <c r="AT1263" s="158" t="s">
        <v>292</v>
      </c>
      <c r="AU1263" s="158" t="s">
        <v>87</v>
      </c>
      <c r="AV1263" s="12" t="s">
        <v>87</v>
      </c>
      <c r="AW1263" s="12" t="s">
        <v>32</v>
      </c>
      <c r="AX1263" s="12" t="s">
        <v>85</v>
      </c>
      <c r="AY1263" s="158" t="s">
        <v>187</v>
      </c>
    </row>
    <row r="1264" spans="2:65" s="1" customFormat="1" ht="37.9" customHeight="1">
      <c r="B1264" s="136"/>
      <c r="C1264" s="137" t="s">
        <v>2151</v>
      </c>
      <c r="D1264" s="137" t="s">
        <v>190</v>
      </c>
      <c r="E1264" s="138" t="s">
        <v>2152</v>
      </c>
      <c r="F1264" s="139" t="s">
        <v>2153</v>
      </c>
      <c r="G1264" s="140" t="s">
        <v>286</v>
      </c>
      <c r="H1264" s="141">
        <v>70</v>
      </c>
      <c r="I1264" s="142"/>
      <c r="J1264" s="143">
        <f>ROUND(I1264*H1264,2)</f>
        <v>0</v>
      </c>
      <c r="K1264" s="139" t="s">
        <v>194</v>
      </c>
      <c r="L1264" s="32"/>
      <c r="M1264" s="144" t="s">
        <v>1</v>
      </c>
      <c r="N1264" s="145" t="s">
        <v>42</v>
      </c>
      <c r="P1264" s="146">
        <f>O1264*H1264</f>
        <v>0</v>
      </c>
      <c r="Q1264" s="146">
        <v>3.8000000000000002E-4</v>
      </c>
      <c r="R1264" s="146">
        <f>Q1264*H1264</f>
        <v>2.6600000000000002E-2</v>
      </c>
      <c r="S1264" s="146">
        <v>0</v>
      </c>
      <c r="T1264" s="147">
        <f>S1264*H1264</f>
        <v>0</v>
      </c>
      <c r="AR1264" s="148" t="s">
        <v>371</v>
      </c>
      <c r="AT1264" s="148" t="s">
        <v>190</v>
      </c>
      <c r="AU1264" s="148" t="s">
        <v>87</v>
      </c>
      <c r="AY1264" s="17" t="s">
        <v>187</v>
      </c>
      <c r="BE1264" s="149">
        <f>IF(N1264="základní",J1264,0)</f>
        <v>0</v>
      </c>
      <c r="BF1264" s="149">
        <f>IF(N1264="snížená",J1264,0)</f>
        <v>0</v>
      </c>
      <c r="BG1264" s="149">
        <f>IF(N1264="zákl. přenesená",J1264,0)</f>
        <v>0</v>
      </c>
      <c r="BH1264" s="149">
        <f>IF(N1264="sníž. přenesená",J1264,0)</f>
        <v>0</v>
      </c>
      <c r="BI1264" s="149">
        <f>IF(N1264="nulová",J1264,0)</f>
        <v>0</v>
      </c>
      <c r="BJ1264" s="17" t="s">
        <v>85</v>
      </c>
      <c r="BK1264" s="149">
        <f>ROUND(I1264*H1264,2)</f>
        <v>0</v>
      </c>
      <c r="BL1264" s="17" t="s">
        <v>371</v>
      </c>
      <c r="BM1264" s="148" t="s">
        <v>2154</v>
      </c>
    </row>
    <row r="1265" spans="2:65" s="12" customFormat="1" ht="11.25">
      <c r="B1265" s="157"/>
      <c r="D1265" s="150" t="s">
        <v>292</v>
      </c>
      <c r="E1265" s="158" t="s">
        <v>1</v>
      </c>
      <c r="F1265" s="159" t="s">
        <v>2155</v>
      </c>
      <c r="H1265" s="160">
        <v>2.8</v>
      </c>
      <c r="I1265" s="161"/>
      <c r="L1265" s="157"/>
      <c r="M1265" s="162"/>
      <c r="T1265" s="163"/>
      <c r="AT1265" s="158" t="s">
        <v>292</v>
      </c>
      <c r="AU1265" s="158" t="s">
        <v>87</v>
      </c>
      <c r="AV1265" s="12" t="s">
        <v>87</v>
      </c>
      <c r="AW1265" s="12" t="s">
        <v>32</v>
      </c>
      <c r="AX1265" s="12" t="s">
        <v>77</v>
      </c>
      <c r="AY1265" s="158" t="s">
        <v>187</v>
      </c>
    </row>
    <row r="1266" spans="2:65" s="12" customFormat="1" ht="11.25">
      <c r="B1266" s="157"/>
      <c r="D1266" s="150" t="s">
        <v>292</v>
      </c>
      <c r="E1266" s="158" t="s">
        <v>1</v>
      </c>
      <c r="F1266" s="159" t="s">
        <v>2156</v>
      </c>
      <c r="H1266" s="160">
        <v>4.9000000000000004</v>
      </c>
      <c r="I1266" s="161"/>
      <c r="L1266" s="157"/>
      <c r="M1266" s="162"/>
      <c r="T1266" s="163"/>
      <c r="AT1266" s="158" t="s">
        <v>292</v>
      </c>
      <c r="AU1266" s="158" t="s">
        <v>87</v>
      </c>
      <c r="AV1266" s="12" t="s">
        <v>87</v>
      </c>
      <c r="AW1266" s="12" t="s">
        <v>32</v>
      </c>
      <c r="AX1266" s="12" t="s">
        <v>77</v>
      </c>
      <c r="AY1266" s="158" t="s">
        <v>187</v>
      </c>
    </row>
    <row r="1267" spans="2:65" s="12" customFormat="1" ht="11.25">
      <c r="B1267" s="157"/>
      <c r="D1267" s="150" t="s">
        <v>292</v>
      </c>
      <c r="E1267" s="158" t="s">
        <v>1</v>
      </c>
      <c r="F1267" s="159" t="s">
        <v>2157</v>
      </c>
      <c r="H1267" s="160">
        <v>5.4</v>
      </c>
      <c r="I1267" s="161"/>
      <c r="L1267" s="157"/>
      <c r="M1267" s="162"/>
      <c r="T1267" s="163"/>
      <c r="AT1267" s="158" t="s">
        <v>292</v>
      </c>
      <c r="AU1267" s="158" t="s">
        <v>87</v>
      </c>
      <c r="AV1267" s="12" t="s">
        <v>87</v>
      </c>
      <c r="AW1267" s="12" t="s">
        <v>32</v>
      </c>
      <c r="AX1267" s="12" t="s">
        <v>77</v>
      </c>
      <c r="AY1267" s="158" t="s">
        <v>187</v>
      </c>
    </row>
    <row r="1268" spans="2:65" s="12" customFormat="1" ht="11.25">
      <c r="B1268" s="157"/>
      <c r="D1268" s="150" t="s">
        <v>292</v>
      </c>
      <c r="E1268" s="158" t="s">
        <v>1</v>
      </c>
      <c r="F1268" s="159" t="s">
        <v>2158</v>
      </c>
      <c r="H1268" s="160">
        <v>5.3</v>
      </c>
      <c r="I1268" s="161"/>
      <c r="L1268" s="157"/>
      <c r="M1268" s="162"/>
      <c r="T1268" s="163"/>
      <c r="AT1268" s="158" t="s">
        <v>292</v>
      </c>
      <c r="AU1268" s="158" t="s">
        <v>87</v>
      </c>
      <c r="AV1268" s="12" t="s">
        <v>87</v>
      </c>
      <c r="AW1268" s="12" t="s">
        <v>32</v>
      </c>
      <c r="AX1268" s="12" t="s">
        <v>77</v>
      </c>
      <c r="AY1268" s="158" t="s">
        <v>187</v>
      </c>
    </row>
    <row r="1269" spans="2:65" s="12" customFormat="1" ht="11.25">
      <c r="B1269" s="157"/>
      <c r="D1269" s="150" t="s">
        <v>292</v>
      </c>
      <c r="E1269" s="158" t="s">
        <v>1</v>
      </c>
      <c r="F1269" s="159" t="s">
        <v>2159</v>
      </c>
      <c r="H1269" s="160">
        <v>3.4</v>
      </c>
      <c r="I1269" s="161"/>
      <c r="L1269" s="157"/>
      <c r="M1269" s="162"/>
      <c r="T1269" s="163"/>
      <c r="AT1269" s="158" t="s">
        <v>292</v>
      </c>
      <c r="AU1269" s="158" t="s">
        <v>87</v>
      </c>
      <c r="AV1269" s="12" t="s">
        <v>87</v>
      </c>
      <c r="AW1269" s="12" t="s">
        <v>32</v>
      </c>
      <c r="AX1269" s="12" t="s">
        <v>77</v>
      </c>
      <c r="AY1269" s="158" t="s">
        <v>187</v>
      </c>
    </row>
    <row r="1270" spans="2:65" s="12" customFormat="1" ht="11.25">
      <c r="B1270" s="157"/>
      <c r="D1270" s="150" t="s">
        <v>292</v>
      </c>
      <c r="E1270" s="158" t="s">
        <v>1</v>
      </c>
      <c r="F1270" s="159" t="s">
        <v>2160</v>
      </c>
      <c r="H1270" s="160">
        <v>6.9</v>
      </c>
      <c r="I1270" s="161"/>
      <c r="L1270" s="157"/>
      <c r="M1270" s="162"/>
      <c r="T1270" s="163"/>
      <c r="AT1270" s="158" t="s">
        <v>292</v>
      </c>
      <c r="AU1270" s="158" t="s">
        <v>87</v>
      </c>
      <c r="AV1270" s="12" t="s">
        <v>87</v>
      </c>
      <c r="AW1270" s="12" t="s">
        <v>32</v>
      </c>
      <c r="AX1270" s="12" t="s">
        <v>77</v>
      </c>
      <c r="AY1270" s="158" t="s">
        <v>187</v>
      </c>
    </row>
    <row r="1271" spans="2:65" s="12" customFormat="1" ht="11.25">
      <c r="B1271" s="157"/>
      <c r="D1271" s="150" t="s">
        <v>292</v>
      </c>
      <c r="E1271" s="158" t="s">
        <v>1</v>
      </c>
      <c r="F1271" s="159" t="s">
        <v>2161</v>
      </c>
      <c r="H1271" s="160">
        <v>5.9</v>
      </c>
      <c r="I1271" s="161"/>
      <c r="L1271" s="157"/>
      <c r="M1271" s="162"/>
      <c r="T1271" s="163"/>
      <c r="AT1271" s="158" t="s">
        <v>292</v>
      </c>
      <c r="AU1271" s="158" t="s">
        <v>87</v>
      </c>
      <c r="AV1271" s="12" t="s">
        <v>87</v>
      </c>
      <c r="AW1271" s="12" t="s">
        <v>32</v>
      </c>
      <c r="AX1271" s="12" t="s">
        <v>77</v>
      </c>
      <c r="AY1271" s="158" t="s">
        <v>187</v>
      </c>
    </row>
    <row r="1272" spans="2:65" s="12" customFormat="1" ht="11.25">
      <c r="B1272" s="157"/>
      <c r="D1272" s="150" t="s">
        <v>292</v>
      </c>
      <c r="E1272" s="158" t="s">
        <v>1</v>
      </c>
      <c r="F1272" s="159" t="s">
        <v>2162</v>
      </c>
      <c r="H1272" s="160">
        <v>3.9</v>
      </c>
      <c r="I1272" s="161"/>
      <c r="L1272" s="157"/>
      <c r="M1272" s="162"/>
      <c r="T1272" s="163"/>
      <c r="AT1272" s="158" t="s">
        <v>292</v>
      </c>
      <c r="AU1272" s="158" t="s">
        <v>87</v>
      </c>
      <c r="AV1272" s="12" t="s">
        <v>87</v>
      </c>
      <c r="AW1272" s="12" t="s">
        <v>32</v>
      </c>
      <c r="AX1272" s="12" t="s">
        <v>77</v>
      </c>
      <c r="AY1272" s="158" t="s">
        <v>187</v>
      </c>
    </row>
    <row r="1273" spans="2:65" s="15" customFormat="1" ht="11.25">
      <c r="B1273" s="177"/>
      <c r="D1273" s="150" t="s">
        <v>292</v>
      </c>
      <c r="E1273" s="178" t="s">
        <v>1</v>
      </c>
      <c r="F1273" s="179" t="s">
        <v>541</v>
      </c>
      <c r="H1273" s="180">
        <v>38.5</v>
      </c>
      <c r="I1273" s="181"/>
      <c r="L1273" s="177"/>
      <c r="M1273" s="182"/>
      <c r="T1273" s="183"/>
      <c r="AT1273" s="178" t="s">
        <v>292</v>
      </c>
      <c r="AU1273" s="178" t="s">
        <v>87</v>
      </c>
      <c r="AV1273" s="15" t="s">
        <v>101</v>
      </c>
      <c r="AW1273" s="15" t="s">
        <v>32</v>
      </c>
      <c r="AX1273" s="15" t="s">
        <v>77</v>
      </c>
      <c r="AY1273" s="178" t="s">
        <v>187</v>
      </c>
    </row>
    <row r="1274" spans="2:65" s="12" customFormat="1" ht="11.25">
      <c r="B1274" s="157"/>
      <c r="D1274" s="150" t="s">
        <v>292</v>
      </c>
      <c r="E1274" s="158" t="s">
        <v>1</v>
      </c>
      <c r="F1274" s="159" t="s">
        <v>2163</v>
      </c>
      <c r="H1274" s="160">
        <v>31.5</v>
      </c>
      <c r="I1274" s="161"/>
      <c r="L1274" s="157"/>
      <c r="M1274" s="162"/>
      <c r="T1274" s="163"/>
      <c r="AT1274" s="158" t="s">
        <v>292</v>
      </c>
      <c r="AU1274" s="158" t="s">
        <v>87</v>
      </c>
      <c r="AV1274" s="12" t="s">
        <v>87</v>
      </c>
      <c r="AW1274" s="12" t="s">
        <v>32</v>
      </c>
      <c r="AX1274" s="12" t="s">
        <v>77</v>
      </c>
      <c r="AY1274" s="158" t="s">
        <v>187</v>
      </c>
    </row>
    <row r="1275" spans="2:65" s="15" customFormat="1" ht="11.25">
      <c r="B1275" s="177"/>
      <c r="D1275" s="150" t="s">
        <v>292</v>
      </c>
      <c r="E1275" s="178" t="s">
        <v>1</v>
      </c>
      <c r="F1275" s="179" t="s">
        <v>557</v>
      </c>
      <c r="H1275" s="180">
        <v>31.5</v>
      </c>
      <c r="I1275" s="181"/>
      <c r="L1275" s="177"/>
      <c r="M1275" s="182"/>
      <c r="T1275" s="183"/>
      <c r="AT1275" s="178" t="s">
        <v>292</v>
      </c>
      <c r="AU1275" s="178" t="s">
        <v>87</v>
      </c>
      <c r="AV1275" s="15" t="s">
        <v>101</v>
      </c>
      <c r="AW1275" s="15" t="s">
        <v>32</v>
      </c>
      <c r="AX1275" s="15" t="s">
        <v>77</v>
      </c>
      <c r="AY1275" s="178" t="s">
        <v>187</v>
      </c>
    </row>
    <row r="1276" spans="2:65" s="13" customFormat="1" ht="11.25">
      <c r="B1276" s="164"/>
      <c r="D1276" s="150" t="s">
        <v>292</v>
      </c>
      <c r="E1276" s="165" t="s">
        <v>1</v>
      </c>
      <c r="F1276" s="166" t="s">
        <v>296</v>
      </c>
      <c r="H1276" s="167">
        <v>70</v>
      </c>
      <c r="I1276" s="168"/>
      <c r="L1276" s="164"/>
      <c r="M1276" s="169"/>
      <c r="T1276" s="170"/>
      <c r="AT1276" s="165" t="s">
        <v>292</v>
      </c>
      <c r="AU1276" s="165" t="s">
        <v>87</v>
      </c>
      <c r="AV1276" s="13" t="s">
        <v>207</v>
      </c>
      <c r="AW1276" s="13" t="s">
        <v>32</v>
      </c>
      <c r="AX1276" s="13" t="s">
        <v>85</v>
      </c>
      <c r="AY1276" s="165" t="s">
        <v>187</v>
      </c>
    </row>
    <row r="1277" spans="2:65" s="1" customFormat="1" ht="37.9" customHeight="1">
      <c r="B1277" s="136"/>
      <c r="C1277" s="184" t="s">
        <v>2164</v>
      </c>
      <c r="D1277" s="184" t="s">
        <v>377</v>
      </c>
      <c r="E1277" s="185" t="s">
        <v>2131</v>
      </c>
      <c r="F1277" s="186" t="s">
        <v>2132</v>
      </c>
      <c r="G1277" s="187" t="s">
        <v>286</v>
      </c>
      <c r="H1277" s="188">
        <v>87.5</v>
      </c>
      <c r="I1277" s="189"/>
      <c r="J1277" s="190">
        <f>ROUND(I1277*H1277,2)</f>
        <v>0</v>
      </c>
      <c r="K1277" s="186" t="s">
        <v>194</v>
      </c>
      <c r="L1277" s="191"/>
      <c r="M1277" s="192" t="s">
        <v>1</v>
      </c>
      <c r="N1277" s="193" t="s">
        <v>42</v>
      </c>
      <c r="P1277" s="146">
        <f>O1277*H1277</f>
        <v>0</v>
      </c>
      <c r="Q1277" s="146">
        <v>2.0999999999999999E-3</v>
      </c>
      <c r="R1277" s="146">
        <f>Q1277*H1277</f>
        <v>0.18375</v>
      </c>
      <c r="S1277" s="146">
        <v>0</v>
      </c>
      <c r="T1277" s="147">
        <f>S1277*H1277</f>
        <v>0</v>
      </c>
      <c r="AR1277" s="148" t="s">
        <v>450</v>
      </c>
      <c r="AT1277" s="148" t="s">
        <v>377</v>
      </c>
      <c r="AU1277" s="148" t="s">
        <v>87</v>
      </c>
      <c r="AY1277" s="17" t="s">
        <v>187</v>
      </c>
      <c r="BE1277" s="149">
        <f>IF(N1277="základní",J1277,0)</f>
        <v>0</v>
      </c>
      <c r="BF1277" s="149">
        <f>IF(N1277="snížená",J1277,0)</f>
        <v>0</v>
      </c>
      <c r="BG1277" s="149">
        <f>IF(N1277="zákl. přenesená",J1277,0)</f>
        <v>0</v>
      </c>
      <c r="BH1277" s="149">
        <f>IF(N1277="sníž. přenesená",J1277,0)</f>
        <v>0</v>
      </c>
      <c r="BI1277" s="149">
        <f>IF(N1277="nulová",J1277,0)</f>
        <v>0</v>
      </c>
      <c r="BJ1277" s="17" t="s">
        <v>85</v>
      </c>
      <c r="BK1277" s="149">
        <f>ROUND(I1277*H1277,2)</f>
        <v>0</v>
      </c>
      <c r="BL1277" s="17" t="s">
        <v>371</v>
      </c>
      <c r="BM1277" s="148" t="s">
        <v>2165</v>
      </c>
    </row>
    <row r="1278" spans="2:65" s="1" customFormat="1" ht="19.5">
      <c r="B1278" s="32"/>
      <c r="D1278" s="150" t="s">
        <v>197</v>
      </c>
      <c r="F1278" s="151" t="s">
        <v>2166</v>
      </c>
      <c r="I1278" s="152"/>
      <c r="L1278" s="32"/>
      <c r="M1278" s="153"/>
      <c r="T1278" s="56"/>
      <c r="AT1278" s="17" t="s">
        <v>197</v>
      </c>
      <c r="AU1278" s="17" t="s">
        <v>87</v>
      </c>
    </row>
    <row r="1279" spans="2:65" s="12" customFormat="1" ht="11.25">
      <c r="B1279" s="157"/>
      <c r="D1279" s="150" t="s">
        <v>292</v>
      </c>
      <c r="E1279" s="158" t="s">
        <v>1</v>
      </c>
      <c r="F1279" s="159" t="s">
        <v>2167</v>
      </c>
      <c r="H1279" s="160">
        <v>87.5</v>
      </c>
      <c r="I1279" s="161"/>
      <c r="L1279" s="157"/>
      <c r="M1279" s="162"/>
      <c r="T1279" s="163"/>
      <c r="AT1279" s="158" t="s">
        <v>292</v>
      </c>
      <c r="AU1279" s="158" t="s">
        <v>87</v>
      </c>
      <c r="AV1279" s="12" t="s">
        <v>87</v>
      </c>
      <c r="AW1279" s="12" t="s">
        <v>32</v>
      </c>
      <c r="AX1279" s="12" t="s">
        <v>85</v>
      </c>
      <c r="AY1279" s="158" t="s">
        <v>187</v>
      </c>
    </row>
    <row r="1280" spans="2:65" s="1" customFormat="1" ht="33" customHeight="1">
      <c r="B1280" s="136"/>
      <c r="C1280" s="137" t="s">
        <v>2168</v>
      </c>
      <c r="D1280" s="137" t="s">
        <v>190</v>
      </c>
      <c r="E1280" s="138" t="s">
        <v>2124</v>
      </c>
      <c r="F1280" s="139" t="s">
        <v>2125</v>
      </c>
      <c r="G1280" s="140" t="s">
        <v>286</v>
      </c>
      <c r="H1280" s="141">
        <v>65.7</v>
      </c>
      <c r="I1280" s="142"/>
      <c r="J1280" s="143">
        <f>ROUND(I1280*H1280,2)</f>
        <v>0</v>
      </c>
      <c r="K1280" s="139" t="s">
        <v>194</v>
      </c>
      <c r="L1280" s="32"/>
      <c r="M1280" s="144" t="s">
        <v>1</v>
      </c>
      <c r="N1280" s="145" t="s">
        <v>42</v>
      </c>
      <c r="P1280" s="146">
        <f>O1280*H1280</f>
        <v>0</v>
      </c>
      <c r="Q1280" s="146">
        <v>7.0499999999999998E-3</v>
      </c>
      <c r="R1280" s="146">
        <f>Q1280*H1280</f>
        <v>0.46318500000000001</v>
      </c>
      <c r="S1280" s="146">
        <v>0</v>
      </c>
      <c r="T1280" s="147">
        <f>S1280*H1280</f>
        <v>0</v>
      </c>
      <c r="AR1280" s="148" t="s">
        <v>371</v>
      </c>
      <c r="AT1280" s="148" t="s">
        <v>190</v>
      </c>
      <c r="AU1280" s="148" t="s">
        <v>87</v>
      </c>
      <c r="AY1280" s="17" t="s">
        <v>187</v>
      </c>
      <c r="BE1280" s="149">
        <f>IF(N1280="základní",J1280,0)</f>
        <v>0</v>
      </c>
      <c r="BF1280" s="149">
        <f>IF(N1280="snížená",J1280,0)</f>
        <v>0</v>
      </c>
      <c r="BG1280" s="149">
        <f>IF(N1280="zákl. přenesená",J1280,0)</f>
        <v>0</v>
      </c>
      <c r="BH1280" s="149">
        <f>IF(N1280="sníž. přenesená",J1280,0)</f>
        <v>0</v>
      </c>
      <c r="BI1280" s="149">
        <f>IF(N1280="nulová",J1280,0)</f>
        <v>0</v>
      </c>
      <c r="BJ1280" s="17" t="s">
        <v>85</v>
      </c>
      <c r="BK1280" s="149">
        <f>ROUND(I1280*H1280,2)</f>
        <v>0</v>
      </c>
      <c r="BL1280" s="17" t="s">
        <v>371</v>
      </c>
      <c r="BM1280" s="148" t="s">
        <v>2169</v>
      </c>
    </row>
    <row r="1281" spans="2:65" s="12" customFormat="1" ht="11.25">
      <c r="B1281" s="157"/>
      <c r="D1281" s="150" t="s">
        <v>292</v>
      </c>
      <c r="E1281" s="158" t="s">
        <v>1</v>
      </c>
      <c r="F1281" s="159" t="s">
        <v>2170</v>
      </c>
      <c r="H1281" s="160">
        <v>65.7</v>
      </c>
      <c r="I1281" s="161"/>
      <c r="L1281" s="157"/>
      <c r="M1281" s="162"/>
      <c r="T1281" s="163"/>
      <c r="AT1281" s="158" t="s">
        <v>292</v>
      </c>
      <c r="AU1281" s="158" t="s">
        <v>87</v>
      </c>
      <c r="AV1281" s="12" t="s">
        <v>87</v>
      </c>
      <c r="AW1281" s="12" t="s">
        <v>32</v>
      </c>
      <c r="AX1281" s="12" t="s">
        <v>85</v>
      </c>
      <c r="AY1281" s="158" t="s">
        <v>187</v>
      </c>
    </row>
    <row r="1282" spans="2:65" s="1" customFormat="1" ht="37.9" customHeight="1">
      <c r="B1282" s="136"/>
      <c r="C1282" s="184" t="s">
        <v>2171</v>
      </c>
      <c r="D1282" s="184" t="s">
        <v>377</v>
      </c>
      <c r="E1282" s="185" t="s">
        <v>2172</v>
      </c>
      <c r="F1282" s="186" t="s">
        <v>2173</v>
      </c>
      <c r="G1282" s="187" t="s">
        <v>286</v>
      </c>
      <c r="H1282" s="188">
        <v>75.555000000000007</v>
      </c>
      <c r="I1282" s="189"/>
      <c r="J1282" s="190">
        <f>ROUND(I1282*H1282,2)</f>
        <v>0</v>
      </c>
      <c r="K1282" s="186" t="s">
        <v>1</v>
      </c>
      <c r="L1282" s="191"/>
      <c r="M1282" s="192" t="s">
        <v>1</v>
      </c>
      <c r="N1282" s="193" t="s">
        <v>42</v>
      </c>
      <c r="P1282" s="146">
        <f>O1282*H1282</f>
        <v>0</v>
      </c>
      <c r="Q1282" s="146">
        <v>2.0999999999999999E-3</v>
      </c>
      <c r="R1282" s="146">
        <f>Q1282*H1282</f>
        <v>0.15866550000000001</v>
      </c>
      <c r="S1282" s="146">
        <v>0</v>
      </c>
      <c r="T1282" s="147">
        <f>S1282*H1282</f>
        <v>0</v>
      </c>
      <c r="AR1282" s="148" t="s">
        <v>450</v>
      </c>
      <c r="AT1282" s="148" t="s">
        <v>377</v>
      </c>
      <c r="AU1282" s="148" t="s">
        <v>87</v>
      </c>
      <c r="AY1282" s="17" t="s">
        <v>187</v>
      </c>
      <c r="BE1282" s="149">
        <f>IF(N1282="základní",J1282,0)</f>
        <v>0</v>
      </c>
      <c r="BF1282" s="149">
        <f>IF(N1282="snížená",J1282,0)</f>
        <v>0</v>
      </c>
      <c r="BG1282" s="149">
        <f>IF(N1282="zákl. přenesená",J1282,0)</f>
        <v>0</v>
      </c>
      <c r="BH1282" s="149">
        <f>IF(N1282="sníž. přenesená",J1282,0)</f>
        <v>0</v>
      </c>
      <c r="BI1282" s="149">
        <f>IF(N1282="nulová",J1282,0)</f>
        <v>0</v>
      </c>
      <c r="BJ1282" s="17" t="s">
        <v>85</v>
      </c>
      <c r="BK1282" s="149">
        <f>ROUND(I1282*H1282,2)</f>
        <v>0</v>
      </c>
      <c r="BL1282" s="17" t="s">
        <v>371</v>
      </c>
      <c r="BM1282" s="148" t="s">
        <v>2174</v>
      </c>
    </row>
    <row r="1283" spans="2:65" s="1" customFormat="1" ht="19.5">
      <c r="B1283" s="32"/>
      <c r="D1283" s="150" t="s">
        <v>197</v>
      </c>
      <c r="F1283" s="151" t="s">
        <v>2175</v>
      </c>
      <c r="I1283" s="152"/>
      <c r="L1283" s="32"/>
      <c r="M1283" s="153"/>
      <c r="T1283" s="56"/>
      <c r="AT1283" s="17" t="s">
        <v>197</v>
      </c>
      <c r="AU1283" s="17" t="s">
        <v>87</v>
      </c>
    </row>
    <row r="1284" spans="2:65" s="12" customFormat="1" ht="11.25">
      <c r="B1284" s="157"/>
      <c r="D1284" s="150" t="s">
        <v>292</v>
      </c>
      <c r="E1284" s="158" t="s">
        <v>1</v>
      </c>
      <c r="F1284" s="159" t="s">
        <v>2176</v>
      </c>
      <c r="H1284" s="160">
        <v>75.555000000000007</v>
      </c>
      <c r="I1284" s="161"/>
      <c r="L1284" s="157"/>
      <c r="M1284" s="162"/>
      <c r="T1284" s="163"/>
      <c r="AT1284" s="158" t="s">
        <v>292</v>
      </c>
      <c r="AU1284" s="158" t="s">
        <v>87</v>
      </c>
      <c r="AV1284" s="12" t="s">
        <v>87</v>
      </c>
      <c r="AW1284" s="12" t="s">
        <v>32</v>
      </c>
      <c r="AX1284" s="12" t="s">
        <v>85</v>
      </c>
      <c r="AY1284" s="158" t="s">
        <v>187</v>
      </c>
    </row>
    <row r="1285" spans="2:65" s="1" customFormat="1" ht="24.2" customHeight="1">
      <c r="B1285" s="136"/>
      <c r="C1285" s="137" t="s">
        <v>2177</v>
      </c>
      <c r="D1285" s="137" t="s">
        <v>190</v>
      </c>
      <c r="E1285" s="138" t="s">
        <v>2178</v>
      </c>
      <c r="F1285" s="139" t="s">
        <v>2179</v>
      </c>
      <c r="G1285" s="140" t="s">
        <v>357</v>
      </c>
      <c r="H1285" s="141">
        <v>15.840999999999999</v>
      </c>
      <c r="I1285" s="142"/>
      <c r="J1285" s="143">
        <f>ROUND(I1285*H1285,2)</f>
        <v>0</v>
      </c>
      <c r="K1285" s="139" t="s">
        <v>194</v>
      </c>
      <c r="L1285" s="32"/>
      <c r="M1285" s="144" t="s">
        <v>1</v>
      </c>
      <c r="N1285" s="145" t="s">
        <v>42</v>
      </c>
      <c r="P1285" s="146">
        <f>O1285*H1285</f>
        <v>0</v>
      </c>
      <c r="Q1285" s="146">
        <v>0</v>
      </c>
      <c r="R1285" s="146">
        <f>Q1285*H1285</f>
        <v>0</v>
      </c>
      <c r="S1285" s="146">
        <v>0</v>
      </c>
      <c r="T1285" s="147">
        <f>S1285*H1285</f>
        <v>0</v>
      </c>
      <c r="AR1285" s="148" t="s">
        <v>371</v>
      </c>
      <c r="AT1285" s="148" t="s">
        <v>190</v>
      </c>
      <c r="AU1285" s="148" t="s">
        <v>87</v>
      </c>
      <c r="AY1285" s="17" t="s">
        <v>187</v>
      </c>
      <c r="BE1285" s="149">
        <f>IF(N1285="základní",J1285,0)</f>
        <v>0</v>
      </c>
      <c r="BF1285" s="149">
        <f>IF(N1285="snížená",J1285,0)</f>
        <v>0</v>
      </c>
      <c r="BG1285" s="149">
        <f>IF(N1285="zákl. přenesená",J1285,0)</f>
        <v>0</v>
      </c>
      <c r="BH1285" s="149">
        <f>IF(N1285="sníž. přenesená",J1285,0)</f>
        <v>0</v>
      </c>
      <c r="BI1285" s="149">
        <f>IF(N1285="nulová",J1285,0)</f>
        <v>0</v>
      </c>
      <c r="BJ1285" s="17" t="s">
        <v>85</v>
      </c>
      <c r="BK1285" s="149">
        <f>ROUND(I1285*H1285,2)</f>
        <v>0</v>
      </c>
      <c r="BL1285" s="17" t="s">
        <v>371</v>
      </c>
      <c r="BM1285" s="148" t="s">
        <v>2180</v>
      </c>
    </row>
    <row r="1286" spans="2:65" s="11" customFormat="1" ht="22.9" customHeight="1">
      <c r="B1286" s="124"/>
      <c r="D1286" s="125" t="s">
        <v>76</v>
      </c>
      <c r="E1286" s="134" t="s">
        <v>2181</v>
      </c>
      <c r="F1286" s="134" t="s">
        <v>2182</v>
      </c>
      <c r="I1286" s="127"/>
      <c r="J1286" s="135">
        <f>BK1286</f>
        <v>0</v>
      </c>
      <c r="L1286" s="124"/>
      <c r="M1286" s="129"/>
      <c r="P1286" s="130">
        <f>SUM(P1287:P1326)</f>
        <v>0</v>
      </c>
      <c r="R1286" s="130">
        <f>SUM(R1287:R1326)</f>
        <v>0.60110989999999986</v>
      </c>
      <c r="T1286" s="131">
        <f>SUM(T1287:T1326)</f>
        <v>0</v>
      </c>
      <c r="AR1286" s="125" t="s">
        <v>87</v>
      </c>
      <c r="AT1286" s="132" t="s">
        <v>76</v>
      </c>
      <c r="AU1286" s="132" t="s">
        <v>85</v>
      </c>
      <c r="AY1286" s="125" t="s">
        <v>187</v>
      </c>
      <c r="BK1286" s="133">
        <f>SUM(BK1287:BK1326)</f>
        <v>0</v>
      </c>
    </row>
    <row r="1287" spans="2:65" s="1" customFormat="1" ht="33" customHeight="1">
      <c r="B1287" s="136"/>
      <c r="C1287" s="137" t="s">
        <v>2183</v>
      </c>
      <c r="D1287" s="137" t="s">
        <v>190</v>
      </c>
      <c r="E1287" s="138" t="s">
        <v>2184</v>
      </c>
      <c r="F1287" s="139" t="s">
        <v>2185</v>
      </c>
      <c r="G1287" s="140" t="s">
        <v>406</v>
      </c>
      <c r="H1287" s="141">
        <v>240.3</v>
      </c>
      <c r="I1287" s="142"/>
      <c r="J1287" s="143">
        <f>ROUND(I1287*H1287,2)</f>
        <v>0</v>
      </c>
      <c r="K1287" s="139" t="s">
        <v>194</v>
      </c>
      <c r="L1287" s="32"/>
      <c r="M1287" s="144" t="s">
        <v>1</v>
      </c>
      <c r="N1287" s="145" t="s">
        <v>42</v>
      </c>
      <c r="P1287" s="146">
        <f>O1287*H1287</f>
        <v>0</v>
      </c>
      <c r="Q1287" s="146">
        <v>1.41E-3</v>
      </c>
      <c r="R1287" s="146">
        <f>Q1287*H1287</f>
        <v>0.33882300000000004</v>
      </c>
      <c r="S1287" s="146">
        <v>0</v>
      </c>
      <c r="T1287" s="147">
        <f>S1287*H1287</f>
        <v>0</v>
      </c>
      <c r="AR1287" s="148" t="s">
        <v>371</v>
      </c>
      <c r="AT1287" s="148" t="s">
        <v>190</v>
      </c>
      <c r="AU1287" s="148" t="s">
        <v>87</v>
      </c>
      <c r="AY1287" s="17" t="s">
        <v>187</v>
      </c>
      <c r="BE1287" s="149">
        <f>IF(N1287="základní",J1287,0)</f>
        <v>0</v>
      </c>
      <c r="BF1287" s="149">
        <f>IF(N1287="snížená",J1287,0)</f>
        <v>0</v>
      </c>
      <c r="BG1287" s="149">
        <f>IF(N1287="zákl. přenesená",J1287,0)</f>
        <v>0</v>
      </c>
      <c r="BH1287" s="149">
        <f>IF(N1287="sníž. přenesená",J1287,0)</f>
        <v>0</v>
      </c>
      <c r="BI1287" s="149">
        <f>IF(N1287="nulová",J1287,0)</f>
        <v>0</v>
      </c>
      <c r="BJ1287" s="17" t="s">
        <v>85</v>
      </c>
      <c r="BK1287" s="149">
        <f>ROUND(I1287*H1287,2)</f>
        <v>0</v>
      </c>
      <c r="BL1287" s="17" t="s">
        <v>371</v>
      </c>
      <c r="BM1287" s="148" t="s">
        <v>2186</v>
      </c>
    </row>
    <row r="1288" spans="2:65" s="12" customFormat="1" ht="11.25">
      <c r="B1288" s="157"/>
      <c r="D1288" s="150" t="s">
        <v>292</v>
      </c>
      <c r="E1288" s="158" t="s">
        <v>1</v>
      </c>
      <c r="F1288" s="159" t="s">
        <v>2187</v>
      </c>
      <c r="H1288" s="160">
        <v>63.4</v>
      </c>
      <c r="I1288" s="161"/>
      <c r="L1288" s="157"/>
      <c r="M1288" s="162"/>
      <c r="T1288" s="163"/>
      <c r="AT1288" s="158" t="s">
        <v>292</v>
      </c>
      <c r="AU1288" s="158" t="s">
        <v>87</v>
      </c>
      <c r="AV1288" s="12" t="s">
        <v>87</v>
      </c>
      <c r="AW1288" s="12" t="s">
        <v>32</v>
      </c>
      <c r="AX1288" s="12" t="s">
        <v>77</v>
      </c>
      <c r="AY1288" s="158" t="s">
        <v>187</v>
      </c>
    </row>
    <row r="1289" spans="2:65" s="12" customFormat="1" ht="11.25">
      <c r="B1289" s="157"/>
      <c r="D1289" s="150" t="s">
        <v>292</v>
      </c>
      <c r="E1289" s="158" t="s">
        <v>1</v>
      </c>
      <c r="F1289" s="159" t="s">
        <v>2188</v>
      </c>
      <c r="H1289" s="160">
        <v>39.5</v>
      </c>
      <c r="I1289" s="161"/>
      <c r="L1289" s="157"/>
      <c r="M1289" s="162"/>
      <c r="T1289" s="163"/>
      <c r="AT1289" s="158" t="s">
        <v>292</v>
      </c>
      <c r="AU1289" s="158" t="s">
        <v>87</v>
      </c>
      <c r="AV1289" s="12" t="s">
        <v>87</v>
      </c>
      <c r="AW1289" s="12" t="s">
        <v>32</v>
      </c>
      <c r="AX1289" s="12" t="s">
        <v>77</v>
      </c>
      <c r="AY1289" s="158" t="s">
        <v>187</v>
      </c>
    </row>
    <row r="1290" spans="2:65" s="12" customFormat="1" ht="11.25">
      <c r="B1290" s="157"/>
      <c r="D1290" s="150" t="s">
        <v>292</v>
      </c>
      <c r="E1290" s="158" t="s">
        <v>1</v>
      </c>
      <c r="F1290" s="159" t="s">
        <v>2189</v>
      </c>
      <c r="H1290" s="160">
        <v>3.4</v>
      </c>
      <c r="I1290" s="161"/>
      <c r="L1290" s="157"/>
      <c r="M1290" s="162"/>
      <c r="T1290" s="163"/>
      <c r="AT1290" s="158" t="s">
        <v>292</v>
      </c>
      <c r="AU1290" s="158" t="s">
        <v>87</v>
      </c>
      <c r="AV1290" s="12" t="s">
        <v>87</v>
      </c>
      <c r="AW1290" s="12" t="s">
        <v>32</v>
      </c>
      <c r="AX1290" s="12" t="s">
        <v>77</v>
      </c>
      <c r="AY1290" s="158" t="s">
        <v>187</v>
      </c>
    </row>
    <row r="1291" spans="2:65" s="12" customFormat="1" ht="11.25">
      <c r="B1291" s="157"/>
      <c r="D1291" s="150" t="s">
        <v>292</v>
      </c>
      <c r="E1291" s="158" t="s">
        <v>1</v>
      </c>
      <c r="F1291" s="159" t="s">
        <v>2190</v>
      </c>
      <c r="H1291" s="160">
        <v>24.2</v>
      </c>
      <c r="I1291" s="161"/>
      <c r="L1291" s="157"/>
      <c r="M1291" s="162"/>
      <c r="T1291" s="163"/>
      <c r="AT1291" s="158" t="s">
        <v>292</v>
      </c>
      <c r="AU1291" s="158" t="s">
        <v>87</v>
      </c>
      <c r="AV1291" s="12" t="s">
        <v>87</v>
      </c>
      <c r="AW1291" s="12" t="s">
        <v>32</v>
      </c>
      <c r="AX1291" s="12" t="s">
        <v>77</v>
      </c>
      <c r="AY1291" s="158" t="s">
        <v>187</v>
      </c>
    </row>
    <row r="1292" spans="2:65" s="12" customFormat="1" ht="11.25">
      <c r="B1292" s="157"/>
      <c r="D1292" s="150" t="s">
        <v>292</v>
      </c>
      <c r="E1292" s="158" t="s">
        <v>1</v>
      </c>
      <c r="F1292" s="159" t="s">
        <v>2191</v>
      </c>
      <c r="H1292" s="160">
        <v>90.5</v>
      </c>
      <c r="I1292" s="161"/>
      <c r="L1292" s="157"/>
      <c r="M1292" s="162"/>
      <c r="T1292" s="163"/>
      <c r="AT1292" s="158" t="s">
        <v>292</v>
      </c>
      <c r="AU1292" s="158" t="s">
        <v>87</v>
      </c>
      <c r="AV1292" s="12" t="s">
        <v>87</v>
      </c>
      <c r="AW1292" s="12" t="s">
        <v>32</v>
      </c>
      <c r="AX1292" s="12" t="s">
        <v>77</v>
      </c>
      <c r="AY1292" s="158" t="s">
        <v>187</v>
      </c>
    </row>
    <row r="1293" spans="2:65" s="12" customFormat="1" ht="11.25">
      <c r="B1293" s="157"/>
      <c r="D1293" s="150" t="s">
        <v>292</v>
      </c>
      <c r="E1293" s="158" t="s">
        <v>1</v>
      </c>
      <c r="F1293" s="159" t="s">
        <v>2192</v>
      </c>
      <c r="H1293" s="160">
        <v>10.8</v>
      </c>
      <c r="I1293" s="161"/>
      <c r="L1293" s="157"/>
      <c r="M1293" s="162"/>
      <c r="T1293" s="163"/>
      <c r="AT1293" s="158" t="s">
        <v>292</v>
      </c>
      <c r="AU1293" s="158" t="s">
        <v>87</v>
      </c>
      <c r="AV1293" s="12" t="s">
        <v>87</v>
      </c>
      <c r="AW1293" s="12" t="s">
        <v>32</v>
      </c>
      <c r="AX1293" s="12" t="s">
        <v>77</v>
      </c>
      <c r="AY1293" s="158" t="s">
        <v>187</v>
      </c>
    </row>
    <row r="1294" spans="2:65" s="12" customFormat="1" ht="11.25">
      <c r="B1294" s="157"/>
      <c r="D1294" s="150" t="s">
        <v>292</v>
      </c>
      <c r="E1294" s="158" t="s">
        <v>1</v>
      </c>
      <c r="F1294" s="159" t="s">
        <v>2193</v>
      </c>
      <c r="H1294" s="160">
        <v>8.5</v>
      </c>
      <c r="I1294" s="161"/>
      <c r="L1294" s="157"/>
      <c r="M1294" s="162"/>
      <c r="T1294" s="163"/>
      <c r="AT1294" s="158" t="s">
        <v>292</v>
      </c>
      <c r="AU1294" s="158" t="s">
        <v>87</v>
      </c>
      <c r="AV1294" s="12" t="s">
        <v>87</v>
      </c>
      <c r="AW1294" s="12" t="s">
        <v>32</v>
      </c>
      <c r="AX1294" s="12" t="s">
        <v>77</v>
      </c>
      <c r="AY1294" s="158" t="s">
        <v>187</v>
      </c>
    </row>
    <row r="1295" spans="2:65" s="13" customFormat="1" ht="11.25">
      <c r="B1295" s="164"/>
      <c r="D1295" s="150" t="s">
        <v>292</v>
      </c>
      <c r="E1295" s="165" t="s">
        <v>1</v>
      </c>
      <c r="F1295" s="166" t="s">
        <v>296</v>
      </c>
      <c r="H1295" s="167">
        <v>240.3</v>
      </c>
      <c r="I1295" s="168"/>
      <c r="L1295" s="164"/>
      <c r="M1295" s="169"/>
      <c r="T1295" s="170"/>
      <c r="AT1295" s="165" t="s">
        <v>292</v>
      </c>
      <c r="AU1295" s="165" t="s">
        <v>87</v>
      </c>
      <c r="AV1295" s="13" t="s">
        <v>207</v>
      </c>
      <c r="AW1295" s="13" t="s">
        <v>32</v>
      </c>
      <c r="AX1295" s="13" t="s">
        <v>85</v>
      </c>
      <c r="AY1295" s="165" t="s">
        <v>187</v>
      </c>
    </row>
    <row r="1296" spans="2:65" s="1" customFormat="1" ht="24.2" customHeight="1">
      <c r="B1296" s="136"/>
      <c r="C1296" s="137" t="s">
        <v>2194</v>
      </c>
      <c r="D1296" s="137" t="s">
        <v>190</v>
      </c>
      <c r="E1296" s="138" t="s">
        <v>2195</v>
      </c>
      <c r="F1296" s="139" t="s">
        <v>2196</v>
      </c>
      <c r="G1296" s="140" t="s">
        <v>406</v>
      </c>
      <c r="H1296" s="141">
        <v>34.299999999999997</v>
      </c>
      <c r="I1296" s="142"/>
      <c r="J1296" s="143">
        <f>ROUND(I1296*H1296,2)</f>
        <v>0</v>
      </c>
      <c r="K1296" s="139" t="s">
        <v>194</v>
      </c>
      <c r="L1296" s="32"/>
      <c r="M1296" s="144" t="s">
        <v>1</v>
      </c>
      <c r="N1296" s="145" t="s">
        <v>42</v>
      </c>
      <c r="P1296" s="146">
        <f>O1296*H1296</f>
        <v>0</v>
      </c>
      <c r="Q1296" s="146">
        <v>7.7999999999999999E-4</v>
      </c>
      <c r="R1296" s="146">
        <f>Q1296*H1296</f>
        <v>2.6753999999999997E-2</v>
      </c>
      <c r="S1296" s="146">
        <v>0</v>
      </c>
      <c r="T1296" s="147">
        <f>S1296*H1296</f>
        <v>0</v>
      </c>
      <c r="AR1296" s="148" t="s">
        <v>371</v>
      </c>
      <c r="AT1296" s="148" t="s">
        <v>190</v>
      </c>
      <c r="AU1296" s="148" t="s">
        <v>87</v>
      </c>
      <c r="AY1296" s="17" t="s">
        <v>187</v>
      </c>
      <c r="BE1296" s="149">
        <f>IF(N1296="základní",J1296,0)</f>
        <v>0</v>
      </c>
      <c r="BF1296" s="149">
        <f>IF(N1296="snížená",J1296,0)</f>
        <v>0</v>
      </c>
      <c r="BG1296" s="149">
        <f>IF(N1296="zákl. přenesená",J1296,0)</f>
        <v>0</v>
      </c>
      <c r="BH1296" s="149">
        <f>IF(N1296="sníž. přenesená",J1296,0)</f>
        <v>0</v>
      </c>
      <c r="BI1296" s="149">
        <f>IF(N1296="nulová",J1296,0)</f>
        <v>0</v>
      </c>
      <c r="BJ1296" s="17" t="s">
        <v>85</v>
      </c>
      <c r="BK1296" s="149">
        <f>ROUND(I1296*H1296,2)</f>
        <v>0</v>
      </c>
      <c r="BL1296" s="17" t="s">
        <v>371</v>
      </c>
      <c r="BM1296" s="148" t="s">
        <v>2197</v>
      </c>
    </row>
    <row r="1297" spans="2:65" s="12" customFormat="1" ht="11.25">
      <c r="B1297" s="157"/>
      <c r="D1297" s="150" t="s">
        <v>292</v>
      </c>
      <c r="E1297" s="158" t="s">
        <v>1</v>
      </c>
      <c r="F1297" s="159" t="s">
        <v>2198</v>
      </c>
      <c r="H1297" s="160">
        <v>34.299999999999997</v>
      </c>
      <c r="I1297" s="161"/>
      <c r="L1297" s="157"/>
      <c r="M1297" s="162"/>
      <c r="T1297" s="163"/>
      <c r="AT1297" s="158" t="s">
        <v>292</v>
      </c>
      <c r="AU1297" s="158" t="s">
        <v>87</v>
      </c>
      <c r="AV1297" s="12" t="s">
        <v>87</v>
      </c>
      <c r="AW1297" s="12" t="s">
        <v>32</v>
      </c>
      <c r="AX1297" s="12" t="s">
        <v>85</v>
      </c>
      <c r="AY1297" s="158" t="s">
        <v>187</v>
      </c>
    </row>
    <row r="1298" spans="2:65" s="1" customFormat="1" ht="49.15" customHeight="1">
      <c r="B1298" s="136"/>
      <c r="C1298" s="137" t="s">
        <v>2199</v>
      </c>
      <c r="D1298" s="137" t="s">
        <v>190</v>
      </c>
      <c r="E1298" s="138" t="s">
        <v>2200</v>
      </c>
      <c r="F1298" s="139" t="s">
        <v>2201</v>
      </c>
      <c r="G1298" s="140" t="s">
        <v>660</v>
      </c>
      <c r="H1298" s="141">
        <v>1</v>
      </c>
      <c r="I1298" s="142"/>
      <c r="J1298" s="143">
        <f>ROUND(I1298*H1298,2)</f>
        <v>0</v>
      </c>
      <c r="K1298" s="139" t="s">
        <v>1</v>
      </c>
      <c r="L1298" s="32"/>
      <c r="M1298" s="144" t="s">
        <v>1</v>
      </c>
      <c r="N1298" s="145" t="s">
        <v>42</v>
      </c>
      <c r="P1298" s="146">
        <f>O1298*H1298</f>
        <v>0</v>
      </c>
      <c r="Q1298" s="146">
        <v>0</v>
      </c>
      <c r="R1298" s="146">
        <f>Q1298*H1298</f>
        <v>0</v>
      </c>
      <c r="S1298" s="146">
        <v>0</v>
      </c>
      <c r="T1298" s="147">
        <f>S1298*H1298</f>
        <v>0</v>
      </c>
      <c r="AR1298" s="148" t="s">
        <v>371</v>
      </c>
      <c r="AT1298" s="148" t="s">
        <v>190</v>
      </c>
      <c r="AU1298" s="148" t="s">
        <v>87</v>
      </c>
      <c r="AY1298" s="17" t="s">
        <v>187</v>
      </c>
      <c r="BE1298" s="149">
        <f>IF(N1298="základní",J1298,0)</f>
        <v>0</v>
      </c>
      <c r="BF1298" s="149">
        <f>IF(N1298="snížená",J1298,0)</f>
        <v>0</v>
      </c>
      <c r="BG1298" s="149">
        <f>IF(N1298="zákl. přenesená",J1298,0)</f>
        <v>0</v>
      </c>
      <c r="BH1298" s="149">
        <f>IF(N1298="sníž. přenesená",J1298,0)</f>
        <v>0</v>
      </c>
      <c r="BI1298" s="149">
        <f>IF(N1298="nulová",J1298,0)</f>
        <v>0</v>
      </c>
      <c r="BJ1298" s="17" t="s">
        <v>85</v>
      </c>
      <c r="BK1298" s="149">
        <f>ROUND(I1298*H1298,2)</f>
        <v>0</v>
      </c>
      <c r="BL1298" s="17" t="s">
        <v>371</v>
      </c>
      <c r="BM1298" s="148" t="s">
        <v>2202</v>
      </c>
    </row>
    <row r="1299" spans="2:65" s="12" customFormat="1" ht="11.25">
      <c r="B1299" s="157"/>
      <c r="D1299" s="150" t="s">
        <v>292</v>
      </c>
      <c r="E1299" s="158" t="s">
        <v>1</v>
      </c>
      <c r="F1299" s="159" t="s">
        <v>2203</v>
      </c>
      <c r="H1299" s="160">
        <v>1</v>
      </c>
      <c r="I1299" s="161"/>
      <c r="L1299" s="157"/>
      <c r="M1299" s="162"/>
      <c r="T1299" s="163"/>
      <c r="AT1299" s="158" t="s">
        <v>292</v>
      </c>
      <c r="AU1299" s="158" t="s">
        <v>87</v>
      </c>
      <c r="AV1299" s="12" t="s">
        <v>87</v>
      </c>
      <c r="AW1299" s="12" t="s">
        <v>32</v>
      </c>
      <c r="AX1299" s="12" t="s">
        <v>85</v>
      </c>
      <c r="AY1299" s="158" t="s">
        <v>187</v>
      </c>
    </row>
    <row r="1300" spans="2:65" s="1" customFormat="1" ht="24.2" customHeight="1">
      <c r="B1300" s="136"/>
      <c r="C1300" s="137" t="s">
        <v>2204</v>
      </c>
      <c r="D1300" s="137" t="s">
        <v>190</v>
      </c>
      <c r="E1300" s="138" t="s">
        <v>2205</v>
      </c>
      <c r="F1300" s="139" t="s">
        <v>2206</v>
      </c>
      <c r="G1300" s="140" t="s">
        <v>406</v>
      </c>
      <c r="H1300" s="141">
        <v>17.399999999999999</v>
      </c>
      <c r="I1300" s="142"/>
      <c r="J1300" s="143">
        <f>ROUND(I1300*H1300,2)</f>
        <v>0</v>
      </c>
      <c r="K1300" s="139" t="s">
        <v>194</v>
      </c>
      <c r="L1300" s="32"/>
      <c r="M1300" s="144" t="s">
        <v>1</v>
      </c>
      <c r="N1300" s="145" t="s">
        <v>42</v>
      </c>
      <c r="P1300" s="146">
        <f>O1300*H1300</f>
        <v>0</v>
      </c>
      <c r="Q1300" s="146">
        <v>3.5E-4</v>
      </c>
      <c r="R1300" s="146">
        <f>Q1300*H1300</f>
        <v>6.0899999999999991E-3</v>
      </c>
      <c r="S1300" s="146">
        <v>0</v>
      </c>
      <c r="T1300" s="147">
        <f>S1300*H1300</f>
        <v>0</v>
      </c>
      <c r="AR1300" s="148" t="s">
        <v>371</v>
      </c>
      <c r="AT1300" s="148" t="s">
        <v>190</v>
      </c>
      <c r="AU1300" s="148" t="s">
        <v>87</v>
      </c>
      <c r="AY1300" s="17" t="s">
        <v>187</v>
      </c>
      <c r="BE1300" s="149">
        <f>IF(N1300="základní",J1300,0)</f>
        <v>0</v>
      </c>
      <c r="BF1300" s="149">
        <f>IF(N1300="snížená",J1300,0)</f>
        <v>0</v>
      </c>
      <c r="BG1300" s="149">
        <f>IF(N1300="zákl. přenesená",J1300,0)</f>
        <v>0</v>
      </c>
      <c r="BH1300" s="149">
        <f>IF(N1300="sníž. přenesená",J1300,0)</f>
        <v>0</v>
      </c>
      <c r="BI1300" s="149">
        <f>IF(N1300="nulová",J1300,0)</f>
        <v>0</v>
      </c>
      <c r="BJ1300" s="17" t="s">
        <v>85</v>
      </c>
      <c r="BK1300" s="149">
        <f>ROUND(I1300*H1300,2)</f>
        <v>0</v>
      </c>
      <c r="BL1300" s="17" t="s">
        <v>371</v>
      </c>
      <c r="BM1300" s="148" t="s">
        <v>2207</v>
      </c>
    </row>
    <row r="1301" spans="2:65" s="12" customFormat="1" ht="11.25">
      <c r="B1301" s="157"/>
      <c r="D1301" s="150" t="s">
        <v>292</v>
      </c>
      <c r="E1301" s="158" t="s">
        <v>1</v>
      </c>
      <c r="F1301" s="159" t="s">
        <v>2208</v>
      </c>
      <c r="H1301" s="160">
        <v>17.399999999999999</v>
      </c>
      <c r="I1301" s="161"/>
      <c r="L1301" s="157"/>
      <c r="M1301" s="162"/>
      <c r="T1301" s="163"/>
      <c r="AT1301" s="158" t="s">
        <v>292</v>
      </c>
      <c r="AU1301" s="158" t="s">
        <v>87</v>
      </c>
      <c r="AV1301" s="12" t="s">
        <v>87</v>
      </c>
      <c r="AW1301" s="12" t="s">
        <v>32</v>
      </c>
      <c r="AX1301" s="12" t="s">
        <v>85</v>
      </c>
      <c r="AY1301" s="158" t="s">
        <v>187</v>
      </c>
    </row>
    <row r="1302" spans="2:65" s="1" customFormat="1" ht="37.9" customHeight="1">
      <c r="B1302" s="136"/>
      <c r="C1302" s="137" t="s">
        <v>2209</v>
      </c>
      <c r="D1302" s="137" t="s">
        <v>190</v>
      </c>
      <c r="E1302" s="138" t="s">
        <v>2210</v>
      </c>
      <c r="F1302" s="139" t="s">
        <v>2211</v>
      </c>
      <c r="G1302" s="140" t="s">
        <v>406</v>
      </c>
      <c r="H1302" s="141">
        <v>118.15</v>
      </c>
      <c r="I1302" s="142"/>
      <c r="J1302" s="143">
        <f>ROUND(I1302*H1302,2)</f>
        <v>0</v>
      </c>
      <c r="K1302" s="139" t="s">
        <v>194</v>
      </c>
      <c r="L1302" s="32"/>
      <c r="M1302" s="144" t="s">
        <v>1</v>
      </c>
      <c r="N1302" s="145" t="s">
        <v>42</v>
      </c>
      <c r="P1302" s="146">
        <f>O1302*H1302</f>
        <v>0</v>
      </c>
      <c r="Q1302" s="146">
        <v>1.5900000000000001E-3</v>
      </c>
      <c r="R1302" s="146">
        <f>Q1302*H1302</f>
        <v>0.18785850000000001</v>
      </c>
      <c r="S1302" s="146">
        <v>0</v>
      </c>
      <c r="T1302" s="147">
        <f>S1302*H1302</f>
        <v>0</v>
      </c>
      <c r="AR1302" s="148" t="s">
        <v>371</v>
      </c>
      <c r="AT1302" s="148" t="s">
        <v>190</v>
      </c>
      <c r="AU1302" s="148" t="s">
        <v>87</v>
      </c>
      <c r="AY1302" s="17" t="s">
        <v>187</v>
      </c>
      <c r="BE1302" s="149">
        <f>IF(N1302="základní",J1302,0)</f>
        <v>0</v>
      </c>
      <c r="BF1302" s="149">
        <f>IF(N1302="snížená",J1302,0)</f>
        <v>0</v>
      </c>
      <c r="BG1302" s="149">
        <f>IF(N1302="zákl. přenesená",J1302,0)</f>
        <v>0</v>
      </c>
      <c r="BH1302" s="149">
        <f>IF(N1302="sníž. přenesená",J1302,0)</f>
        <v>0</v>
      </c>
      <c r="BI1302" s="149">
        <f>IF(N1302="nulová",J1302,0)</f>
        <v>0</v>
      </c>
      <c r="BJ1302" s="17" t="s">
        <v>85</v>
      </c>
      <c r="BK1302" s="149">
        <f>ROUND(I1302*H1302,2)</f>
        <v>0</v>
      </c>
      <c r="BL1302" s="17" t="s">
        <v>371</v>
      </c>
      <c r="BM1302" s="148" t="s">
        <v>2212</v>
      </c>
    </row>
    <row r="1303" spans="2:65" s="12" customFormat="1" ht="11.25">
      <c r="B1303" s="157"/>
      <c r="D1303" s="150" t="s">
        <v>292</v>
      </c>
      <c r="E1303" s="158" t="s">
        <v>1</v>
      </c>
      <c r="F1303" s="159" t="s">
        <v>2213</v>
      </c>
      <c r="H1303" s="160">
        <v>32.299999999999997</v>
      </c>
      <c r="I1303" s="161"/>
      <c r="L1303" s="157"/>
      <c r="M1303" s="162"/>
      <c r="T1303" s="163"/>
      <c r="AT1303" s="158" t="s">
        <v>292</v>
      </c>
      <c r="AU1303" s="158" t="s">
        <v>87</v>
      </c>
      <c r="AV1303" s="12" t="s">
        <v>87</v>
      </c>
      <c r="AW1303" s="12" t="s">
        <v>32</v>
      </c>
      <c r="AX1303" s="12" t="s">
        <v>77</v>
      </c>
      <c r="AY1303" s="158" t="s">
        <v>187</v>
      </c>
    </row>
    <row r="1304" spans="2:65" s="12" customFormat="1" ht="11.25">
      <c r="B1304" s="157"/>
      <c r="D1304" s="150" t="s">
        <v>292</v>
      </c>
      <c r="E1304" s="158" t="s">
        <v>1</v>
      </c>
      <c r="F1304" s="159" t="s">
        <v>2214</v>
      </c>
      <c r="H1304" s="160">
        <v>19.899999999999999</v>
      </c>
      <c r="I1304" s="161"/>
      <c r="L1304" s="157"/>
      <c r="M1304" s="162"/>
      <c r="T1304" s="163"/>
      <c r="AT1304" s="158" t="s">
        <v>292</v>
      </c>
      <c r="AU1304" s="158" t="s">
        <v>87</v>
      </c>
      <c r="AV1304" s="12" t="s">
        <v>87</v>
      </c>
      <c r="AW1304" s="12" t="s">
        <v>32</v>
      </c>
      <c r="AX1304" s="12" t="s">
        <v>77</v>
      </c>
      <c r="AY1304" s="158" t="s">
        <v>187</v>
      </c>
    </row>
    <row r="1305" spans="2:65" s="12" customFormat="1" ht="11.25">
      <c r="B1305" s="157"/>
      <c r="D1305" s="150" t="s">
        <v>292</v>
      </c>
      <c r="E1305" s="158" t="s">
        <v>1</v>
      </c>
      <c r="F1305" s="159" t="s">
        <v>2215</v>
      </c>
      <c r="H1305" s="160">
        <v>1.75</v>
      </c>
      <c r="I1305" s="161"/>
      <c r="L1305" s="157"/>
      <c r="M1305" s="162"/>
      <c r="T1305" s="163"/>
      <c r="AT1305" s="158" t="s">
        <v>292</v>
      </c>
      <c r="AU1305" s="158" t="s">
        <v>87</v>
      </c>
      <c r="AV1305" s="12" t="s">
        <v>87</v>
      </c>
      <c r="AW1305" s="12" t="s">
        <v>32</v>
      </c>
      <c r="AX1305" s="12" t="s">
        <v>77</v>
      </c>
      <c r="AY1305" s="158" t="s">
        <v>187</v>
      </c>
    </row>
    <row r="1306" spans="2:65" s="12" customFormat="1" ht="11.25">
      <c r="B1306" s="157"/>
      <c r="D1306" s="150" t="s">
        <v>292</v>
      </c>
      <c r="E1306" s="158" t="s">
        <v>1</v>
      </c>
      <c r="F1306" s="159" t="s">
        <v>2216</v>
      </c>
      <c r="H1306" s="160">
        <v>12.4</v>
      </c>
      <c r="I1306" s="161"/>
      <c r="L1306" s="157"/>
      <c r="M1306" s="162"/>
      <c r="T1306" s="163"/>
      <c r="AT1306" s="158" t="s">
        <v>292</v>
      </c>
      <c r="AU1306" s="158" t="s">
        <v>87</v>
      </c>
      <c r="AV1306" s="12" t="s">
        <v>87</v>
      </c>
      <c r="AW1306" s="12" t="s">
        <v>32</v>
      </c>
      <c r="AX1306" s="12" t="s">
        <v>77</v>
      </c>
      <c r="AY1306" s="158" t="s">
        <v>187</v>
      </c>
    </row>
    <row r="1307" spans="2:65" s="12" customFormat="1" ht="11.25">
      <c r="B1307" s="157"/>
      <c r="D1307" s="150" t="s">
        <v>292</v>
      </c>
      <c r="E1307" s="158" t="s">
        <v>1</v>
      </c>
      <c r="F1307" s="159" t="s">
        <v>2217</v>
      </c>
      <c r="H1307" s="160">
        <v>46.1</v>
      </c>
      <c r="I1307" s="161"/>
      <c r="L1307" s="157"/>
      <c r="M1307" s="162"/>
      <c r="T1307" s="163"/>
      <c r="AT1307" s="158" t="s">
        <v>292</v>
      </c>
      <c r="AU1307" s="158" t="s">
        <v>87</v>
      </c>
      <c r="AV1307" s="12" t="s">
        <v>87</v>
      </c>
      <c r="AW1307" s="12" t="s">
        <v>32</v>
      </c>
      <c r="AX1307" s="12" t="s">
        <v>77</v>
      </c>
      <c r="AY1307" s="158" t="s">
        <v>187</v>
      </c>
    </row>
    <row r="1308" spans="2:65" s="12" customFormat="1" ht="11.25">
      <c r="B1308" s="157"/>
      <c r="D1308" s="150" t="s">
        <v>292</v>
      </c>
      <c r="E1308" s="158" t="s">
        <v>1</v>
      </c>
      <c r="F1308" s="159" t="s">
        <v>2218</v>
      </c>
      <c r="H1308" s="160">
        <v>5.7</v>
      </c>
      <c r="I1308" s="161"/>
      <c r="L1308" s="157"/>
      <c r="M1308" s="162"/>
      <c r="T1308" s="163"/>
      <c r="AT1308" s="158" t="s">
        <v>292</v>
      </c>
      <c r="AU1308" s="158" t="s">
        <v>87</v>
      </c>
      <c r="AV1308" s="12" t="s">
        <v>87</v>
      </c>
      <c r="AW1308" s="12" t="s">
        <v>32</v>
      </c>
      <c r="AX1308" s="12" t="s">
        <v>77</v>
      </c>
      <c r="AY1308" s="158" t="s">
        <v>187</v>
      </c>
    </row>
    <row r="1309" spans="2:65" s="13" customFormat="1" ht="11.25">
      <c r="B1309" s="164"/>
      <c r="D1309" s="150" t="s">
        <v>292</v>
      </c>
      <c r="E1309" s="165" t="s">
        <v>1</v>
      </c>
      <c r="F1309" s="166" t="s">
        <v>296</v>
      </c>
      <c r="H1309" s="167">
        <v>118.15</v>
      </c>
      <c r="I1309" s="168"/>
      <c r="L1309" s="164"/>
      <c r="M1309" s="169"/>
      <c r="T1309" s="170"/>
      <c r="AT1309" s="165" t="s">
        <v>292</v>
      </c>
      <c r="AU1309" s="165" t="s">
        <v>87</v>
      </c>
      <c r="AV1309" s="13" t="s">
        <v>207</v>
      </c>
      <c r="AW1309" s="13" t="s">
        <v>32</v>
      </c>
      <c r="AX1309" s="13" t="s">
        <v>85</v>
      </c>
      <c r="AY1309" s="165" t="s">
        <v>187</v>
      </c>
    </row>
    <row r="1310" spans="2:65" s="1" customFormat="1" ht="37.9" customHeight="1">
      <c r="B1310" s="136"/>
      <c r="C1310" s="137" t="s">
        <v>2219</v>
      </c>
      <c r="D1310" s="137" t="s">
        <v>190</v>
      </c>
      <c r="E1310" s="138" t="s">
        <v>2220</v>
      </c>
      <c r="F1310" s="139" t="s">
        <v>2221</v>
      </c>
      <c r="G1310" s="140" t="s">
        <v>406</v>
      </c>
      <c r="H1310" s="141">
        <v>4.4000000000000004</v>
      </c>
      <c r="I1310" s="142"/>
      <c r="J1310" s="143">
        <f>ROUND(I1310*H1310,2)</f>
        <v>0</v>
      </c>
      <c r="K1310" s="139" t="s">
        <v>194</v>
      </c>
      <c r="L1310" s="32"/>
      <c r="M1310" s="144" t="s">
        <v>1</v>
      </c>
      <c r="N1310" s="145" t="s">
        <v>42</v>
      </c>
      <c r="P1310" s="146">
        <f>O1310*H1310</f>
        <v>0</v>
      </c>
      <c r="Q1310" s="146">
        <v>1.7799999999999999E-3</v>
      </c>
      <c r="R1310" s="146">
        <f>Q1310*H1310</f>
        <v>7.8320000000000004E-3</v>
      </c>
      <c r="S1310" s="146">
        <v>0</v>
      </c>
      <c r="T1310" s="147">
        <f>S1310*H1310</f>
        <v>0</v>
      </c>
      <c r="AR1310" s="148" t="s">
        <v>371</v>
      </c>
      <c r="AT1310" s="148" t="s">
        <v>190</v>
      </c>
      <c r="AU1310" s="148" t="s">
        <v>87</v>
      </c>
      <c r="AY1310" s="17" t="s">
        <v>187</v>
      </c>
      <c r="BE1310" s="149">
        <f>IF(N1310="základní",J1310,0)</f>
        <v>0</v>
      </c>
      <c r="BF1310" s="149">
        <f>IF(N1310="snížená",J1310,0)</f>
        <v>0</v>
      </c>
      <c r="BG1310" s="149">
        <f>IF(N1310="zákl. přenesená",J1310,0)</f>
        <v>0</v>
      </c>
      <c r="BH1310" s="149">
        <f>IF(N1310="sníž. přenesená",J1310,0)</f>
        <v>0</v>
      </c>
      <c r="BI1310" s="149">
        <f>IF(N1310="nulová",J1310,0)</f>
        <v>0</v>
      </c>
      <c r="BJ1310" s="17" t="s">
        <v>85</v>
      </c>
      <c r="BK1310" s="149">
        <f>ROUND(I1310*H1310,2)</f>
        <v>0</v>
      </c>
      <c r="BL1310" s="17" t="s">
        <v>371</v>
      </c>
      <c r="BM1310" s="148" t="s">
        <v>2222</v>
      </c>
    </row>
    <row r="1311" spans="2:65" s="12" customFormat="1" ht="11.25">
      <c r="B1311" s="157"/>
      <c r="D1311" s="150" t="s">
        <v>292</v>
      </c>
      <c r="E1311" s="158" t="s">
        <v>1</v>
      </c>
      <c r="F1311" s="159" t="s">
        <v>2223</v>
      </c>
      <c r="H1311" s="160">
        <v>4.4000000000000004</v>
      </c>
      <c r="I1311" s="161"/>
      <c r="L1311" s="157"/>
      <c r="M1311" s="162"/>
      <c r="T1311" s="163"/>
      <c r="AT1311" s="158" t="s">
        <v>292</v>
      </c>
      <c r="AU1311" s="158" t="s">
        <v>87</v>
      </c>
      <c r="AV1311" s="12" t="s">
        <v>87</v>
      </c>
      <c r="AW1311" s="12" t="s">
        <v>32</v>
      </c>
      <c r="AX1311" s="12" t="s">
        <v>85</v>
      </c>
      <c r="AY1311" s="158" t="s">
        <v>187</v>
      </c>
    </row>
    <row r="1312" spans="2:65" s="1" customFormat="1" ht="24.2" customHeight="1">
      <c r="B1312" s="136"/>
      <c r="C1312" s="137" t="s">
        <v>2224</v>
      </c>
      <c r="D1312" s="137" t="s">
        <v>190</v>
      </c>
      <c r="E1312" s="138" t="s">
        <v>2225</v>
      </c>
      <c r="F1312" s="139" t="s">
        <v>2226</v>
      </c>
      <c r="G1312" s="140" t="s">
        <v>406</v>
      </c>
      <c r="H1312" s="141">
        <v>9.6999999999999993</v>
      </c>
      <c r="I1312" s="142"/>
      <c r="J1312" s="143">
        <f>ROUND(I1312*H1312,2)</f>
        <v>0</v>
      </c>
      <c r="K1312" s="139" t="s">
        <v>1</v>
      </c>
      <c r="L1312" s="32"/>
      <c r="M1312" s="144" t="s">
        <v>1</v>
      </c>
      <c r="N1312" s="145" t="s">
        <v>42</v>
      </c>
      <c r="P1312" s="146">
        <f>O1312*H1312</f>
        <v>0</v>
      </c>
      <c r="Q1312" s="146">
        <v>3.2000000000000003E-4</v>
      </c>
      <c r="R1312" s="146">
        <f>Q1312*H1312</f>
        <v>3.104E-3</v>
      </c>
      <c r="S1312" s="146">
        <v>0</v>
      </c>
      <c r="T1312" s="147">
        <f>S1312*H1312</f>
        <v>0</v>
      </c>
      <c r="AR1312" s="148" t="s">
        <v>371</v>
      </c>
      <c r="AT1312" s="148" t="s">
        <v>190</v>
      </c>
      <c r="AU1312" s="148" t="s">
        <v>87</v>
      </c>
      <c r="AY1312" s="17" t="s">
        <v>187</v>
      </c>
      <c r="BE1312" s="149">
        <f>IF(N1312="základní",J1312,0)</f>
        <v>0</v>
      </c>
      <c r="BF1312" s="149">
        <f>IF(N1312="snížená",J1312,0)</f>
        <v>0</v>
      </c>
      <c r="BG1312" s="149">
        <f>IF(N1312="zákl. přenesená",J1312,0)</f>
        <v>0</v>
      </c>
      <c r="BH1312" s="149">
        <f>IF(N1312="sníž. přenesená",J1312,0)</f>
        <v>0</v>
      </c>
      <c r="BI1312" s="149">
        <f>IF(N1312="nulová",J1312,0)</f>
        <v>0</v>
      </c>
      <c r="BJ1312" s="17" t="s">
        <v>85</v>
      </c>
      <c r="BK1312" s="149">
        <f>ROUND(I1312*H1312,2)</f>
        <v>0</v>
      </c>
      <c r="BL1312" s="17" t="s">
        <v>371</v>
      </c>
      <c r="BM1312" s="148" t="s">
        <v>2227</v>
      </c>
    </row>
    <row r="1313" spans="2:65" s="12" customFormat="1" ht="11.25">
      <c r="B1313" s="157"/>
      <c r="D1313" s="150" t="s">
        <v>292</v>
      </c>
      <c r="E1313" s="158" t="s">
        <v>1</v>
      </c>
      <c r="F1313" s="159" t="s">
        <v>2228</v>
      </c>
      <c r="H1313" s="160">
        <v>9.6999999999999993</v>
      </c>
      <c r="I1313" s="161"/>
      <c r="L1313" s="157"/>
      <c r="M1313" s="162"/>
      <c r="T1313" s="163"/>
      <c r="AT1313" s="158" t="s">
        <v>292</v>
      </c>
      <c r="AU1313" s="158" t="s">
        <v>87</v>
      </c>
      <c r="AV1313" s="12" t="s">
        <v>87</v>
      </c>
      <c r="AW1313" s="12" t="s">
        <v>32</v>
      </c>
      <c r="AX1313" s="12" t="s">
        <v>85</v>
      </c>
      <c r="AY1313" s="158" t="s">
        <v>187</v>
      </c>
    </row>
    <row r="1314" spans="2:65" s="1" customFormat="1" ht="16.5" customHeight="1">
      <c r="B1314" s="136"/>
      <c r="C1314" s="137" t="s">
        <v>2229</v>
      </c>
      <c r="D1314" s="137" t="s">
        <v>190</v>
      </c>
      <c r="E1314" s="138" t="s">
        <v>2230</v>
      </c>
      <c r="F1314" s="139" t="s">
        <v>2231</v>
      </c>
      <c r="G1314" s="140" t="s">
        <v>406</v>
      </c>
      <c r="H1314" s="141">
        <v>2.2999999999999998</v>
      </c>
      <c r="I1314" s="142"/>
      <c r="J1314" s="143">
        <f>ROUND(I1314*H1314,2)</f>
        <v>0</v>
      </c>
      <c r="K1314" s="139" t="s">
        <v>1</v>
      </c>
      <c r="L1314" s="32"/>
      <c r="M1314" s="144" t="s">
        <v>1</v>
      </c>
      <c r="N1314" s="145" t="s">
        <v>42</v>
      </c>
      <c r="P1314" s="146">
        <f>O1314*H1314</f>
        <v>0</v>
      </c>
      <c r="Q1314" s="146">
        <v>5.4000000000000001E-4</v>
      </c>
      <c r="R1314" s="146">
        <f>Q1314*H1314</f>
        <v>1.2419999999999998E-3</v>
      </c>
      <c r="S1314" s="146">
        <v>0</v>
      </c>
      <c r="T1314" s="147">
        <f>S1314*H1314</f>
        <v>0</v>
      </c>
      <c r="AR1314" s="148" t="s">
        <v>371</v>
      </c>
      <c r="AT1314" s="148" t="s">
        <v>190</v>
      </c>
      <c r="AU1314" s="148" t="s">
        <v>87</v>
      </c>
      <c r="AY1314" s="17" t="s">
        <v>187</v>
      </c>
      <c r="BE1314" s="149">
        <f>IF(N1314="základní",J1314,0)</f>
        <v>0</v>
      </c>
      <c r="BF1314" s="149">
        <f>IF(N1314="snížená",J1314,0)</f>
        <v>0</v>
      </c>
      <c r="BG1314" s="149">
        <f>IF(N1314="zákl. přenesená",J1314,0)</f>
        <v>0</v>
      </c>
      <c r="BH1314" s="149">
        <f>IF(N1314="sníž. přenesená",J1314,0)</f>
        <v>0</v>
      </c>
      <c r="BI1314" s="149">
        <f>IF(N1314="nulová",J1314,0)</f>
        <v>0</v>
      </c>
      <c r="BJ1314" s="17" t="s">
        <v>85</v>
      </c>
      <c r="BK1314" s="149">
        <f>ROUND(I1314*H1314,2)</f>
        <v>0</v>
      </c>
      <c r="BL1314" s="17" t="s">
        <v>371</v>
      </c>
      <c r="BM1314" s="148" t="s">
        <v>2232</v>
      </c>
    </row>
    <row r="1315" spans="2:65" s="12" customFormat="1" ht="11.25">
      <c r="B1315" s="157"/>
      <c r="D1315" s="150" t="s">
        <v>292</v>
      </c>
      <c r="E1315" s="158" t="s">
        <v>1</v>
      </c>
      <c r="F1315" s="159" t="s">
        <v>2233</v>
      </c>
      <c r="H1315" s="160">
        <v>2.2999999999999998</v>
      </c>
      <c r="I1315" s="161"/>
      <c r="L1315" s="157"/>
      <c r="M1315" s="162"/>
      <c r="T1315" s="163"/>
      <c r="AT1315" s="158" t="s">
        <v>292</v>
      </c>
      <c r="AU1315" s="158" t="s">
        <v>87</v>
      </c>
      <c r="AV1315" s="12" t="s">
        <v>87</v>
      </c>
      <c r="AW1315" s="12" t="s">
        <v>32</v>
      </c>
      <c r="AX1315" s="12" t="s">
        <v>85</v>
      </c>
      <c r="AY1315" s="158" t="s">
        <v>187</v>
      </c>
    </row>
    <row r="1316" spans="2:65" s="1" customFormat="1" ht="24.2" customHeight="1">
      <c r="B1316" s="136"/>
      <c r="C1316" s="137" t="s">
        <v>2234</v>
      </c>
      <c r="D1316" s="137" t="s">
        <v>190</v>
      </c>
      <c r="E1316" s="138" t="s">
        <v>2235</v>
      </c>
      <c r="F1316" s="139" t="s">
        <v>2236</v>
      </c>
      <c r="G1316" s="140" t="s">
        <v>406</v>
      </c>
      <c r="H1316" s="141">
        <v>14.37</v>
      </c>
      <c r="I1316" s="142"/>
      <c r="J1316" s="143">
        <f>ROUND(I1316*H1316,2)</f>
        <v>0</v>
      </c>
      <c r="K1316" s="139" t="s">
        <v>194</v>
      </c>
      <c r="L1316" s="32"/>
      <c r="M1316" s="144" t="s">
        <v>1</v>
      </c>
      <c r="N1316" s="145" t="s">
        <v>42</v>
      </c>
      <c r="P1316" s="146">
        <f>O1316*H1316</f>
        <v>0</v>
      </c>
      <c r="Q1316" s="146">
        <v>1.1199999999999999E-3</v>
      </c>
      <c r="R1316" s="146">
        <f>Q1316*H1316</f>
        <v>1.6094399999999998E-2</v>
      </c>
      <c r="S1316" s="146">
        <v>0</v>
      </c>
      <c r="T1316" s="147">
        <f>S1316*H1316</f>
        <v>0</v>
      </c>
      <c r="AR1316" s="148" t="s">
        <v>371</v>
      </c>
      <c r="AT1316" s="148" t="s">
        <v>190</v>
      </c>
      <c r="AU1316" s="148" t="s">
        <v>87</v>
      </c>
      <c r="AY1316" s="17" t="s">
        <v>187</v>
      </c>
      <c r="BE1316" s="149">
        <f>IF(N1316="základní",J1316,0)</f>
        <v>0</v>
      </c>
      <c r="BF1316" s="149">
        <f>IF(N1316="snížená",J1316,0)</f>
        <v>0</v>
      </c>
      <c r="BG1316" s="149">
        <f>IF(N1316="zákl. přenesená",J1316,0)</f>
        <v>0</v>
      </c>
      <c r="BH1316" s="149">
        <f>IF(N1316="sníž. přenesená",J1316,0)</f>
        <v>0</v>
      </c>
      <c r="BI1316" s="149">
        <f>IF(N1316="nulová",J1316,0)</f>
        <v>0</v>
      </c>
      <c r="BJ1316" s="17" t="s">
        <v>85</v>
      </c>
      <c r="BK1316" s="149">
        <f>ROUND(I1316*H1316,2)</f>
        <v>0</v>
      </c>
      <c r="BL1316" s="17" t="s">
        <v>371</v>
      </c>
      <c r="BM1316" s="148" t="s">
        <v>2237</v>
      </c>
    </row>
    <row r="1317" spans="2:65" s="12" customFormat="1" ht="11.25">
      <c r="B1317" s="157"/>
      <c r="D1317" s="150" t="s">
        <v>292</v>
      </c>
      <c r="E1317" s="158" t="s">
        <v>1</v>
      </c>
      <c r="F1317" s="159" t="s">
        <v>2238</v>
      </c>
      <c r="H1317" s="160">
        <v>9.8699999999999992</v>
      </c>
      <c r="I1317" s="161"/>
      <c r="L1317" s="157"/>
      <c r="M1317" s="162"/>
      <c r="T1317" s="163"/>
      <c r="AT1317" s="158" t="s">
        <v>292</v>
      </c>
      <c r="AU1317" s="158" t="s">
        <v>87</v>
      </c>
      <c r="AV1317" s="12" t="s">
        <v>87</v>
      </c>
      <c r="AW1317" s="12" t="s">
        <v>32</v>
      </c>
      <c r="AX1317" s="12" t="s">
        <v>77</v>
      </c>
      <c r="AY1317" s="158" t="s">
        <v>187</v>
      </c>
    </row>
    <row r="1318" spans="2:65" s="12" customFormat="1" ht="11.25">
      <c r="B1318" s="157"/>
      <c r="D1318" s="150" t="s">
        <v>292</v>
      </c>
      <c r="E1318" s="158" t="s">
        <v>1</v>
      </c>
      <c r="F1318" s="159" t="s">
        <v>2239</v>
      </c>
      <c r="H1318" s="160">
        <v>4.5</v>
      </c>
      <c r="I1318" s="161"/>
      <c r="L1318" s="157"/>
      <c r="M1318" s="162"/>
      <c r="T1318" s="163"/>
      <c r="AT1318" s="158" t="s">
        <v>292</v>
      </c>
      <c r="AU1318" s="158" t="s">
        <v>87</v>
      </c>
      <c r="AV1318" s="12" t="s">
        <v>87</v>
      </c>
      <c r="AW1318" s="12" t="s">
        <v>32</v>
      </c>
      <c r="AX1318" s="12" t="s">
        <v>77</v>
      </c>
      <c r="AY1318" s="158" t="s">
        <v>187</v>
      </c>
    </row>
    <row r="1319" spans="2:65" s="13" customFormat="1" ht="11.25">
      <c r="B1319" s="164"/>
      <c r="D1319" s="150" t="s">
        <v>292</v>
      </c>
      <c r="E1319" s="165" t="s">
        <v>1</v>
      </c>
      <c r="F1319" s="166" t="s">
        <v>296</v>
      </c>
      <c r="H1319" s="167">
        <v>14.37</v>
      </c>
      <c r="I1319" s="168"/>
      <c r="L1319" s="164"/>
      <c r="M1319" s="169"/>
      <c r="T1319" s="170"/>
      <c r="AT1319" s="165" t="s">
        <v>292</v>
      </c>
      <c r="AU1319" s="165" t="s">
        <v>87</v>
      </c>
      <c r="AV1319" s="13" t="s">
        <v>207</v>
      </c>
      <c r="AW1319" s="13" t="s">
        <v>32</v>
      </c>
      <c r="AX1319" s="13" t="s">
        <v>85</v>
      </c>
      <c r="AY1319" s="165" t="s">
        <v>187</v>
      </c>
    </row>
    <row r="1320" spans="2:65" s="1" customFormat="1" ht="24.2" customHeight="1">
      <c r="B1320" s="136"/>
      <c r="C1320" s="137" t="s">
        <v>2240</v>
      </c>
      <c r="D1320" s="137" t="s">
        <v>190</v>
      </c>
      <c r="E1320" s="138" t="s">
        <v>2241</v>
      </c>
      <c r="F1320" s="139" t="s">
        <v>2242</v>
      </c>
      <c r="G1320" s="140" t="s">
        <v>406</v>
      </c>
      <c r="H1320" s="141">
        <v>5.25</v>
      </c>
      <c r="I1320" s="142"/>
      <c r="J1320" s="143">
        <f>ROUND(I1320*H1320,2)</f>
        <v>0</v>
      </c>
      <c r="K1320" s="139" t="s">
        <v>194</v>
      </c>
      <c r="L1320" s="32"/>
      <c r="M1320" s="144" t="s">
        <v>1</v>
      </c>
      <c r="N1320" s="145" t="s">
        <v>42</v>
      </c>
      <c r="P1320" s="146">
        <f>O1320*H1320</f>
        <v>0</v>
      </c>
      <c r="Q1320" s="146">
        <v>1.5E-3</v>
      </c>
      <c r="R1320" s="146">
        <f>Q1320*H1320</f>
        <v>7.8750000000000001E-3</v>
      </c>
      <c r="S1320" s="146">
        <v>0</v>
      </c>
      <c r="T1320" s="147">
        <f>S1320*H1320</f>
        <v>0</v>
      </c>
      <c r="AR1320" s="148" t="s">
        <v>371</v>
      </c>
      <c r="AT1320" s="148" t="s">
        <v>190</v>
      </c>
      <c r="AU1320" s="148" t="s">
        <v>87</v>
      </c>
      <c r="AY1320" s="17" t="s">
        <v>187</v>
      </c>
      <c r="BE1320" s="149">
        <f>IF(N1320="základní",J1320,0)</f>
        <v>0</v>
      </c>
      <c r="BF1320" s="149">
        <f>IF(N1320="snížená",J1320,0)</f>
        <v>0</v>
      </c>
      <c r="BG1320" s="149">
        <f>IF(N1320="zákl. přenesená",J1320,0)</f>
        <v>0</v>
      </c>
      <c r="BH1320" s="149">
        <f>IF(N1320="sníž. přenesená",J1320,0)</f>
        <v>0</v>
      </c>
      <c r="BI1320" s="149">
        <f>IF(N1320="nulová",J1320,0)</f>
        <v>0</v>
      </c>
      <c r="BJ1320" s="17" t="s">
        <v>85</v>
      </c>
      <c r="BK1320" s="149">
        <f>ROUND(I1320*H1320,2)</f>
        <v>0</v>
      </c>
      <c r="BL1320" s="17" t="s">
        <v>371</v>
      </c>
      <c r="BM1320" s="148" t="s">
        <v>2243</v>
      </c>
    </row>
    <row r="1321" spans="2:65" s="12" customFormat="1" ht="11.25">
      <c r="B1321" s="157"/>
      <c r="D1321" s="150" t="s">
        <v>292</v>
      </c>
      <c r="E1321" s="158" t="s">
        <v>1</v>
      </c>
      <c r="F1321" s="159" t="s">
        <v>2244</v>
      </c>
      <c r="H1321" s="160">
        <v>5.25</v>
      </c>
      <c r="I1321" s="161"/>
      <c r="L1321" s="157"/>
      <c r="M1321" s="162"/>
      <c r="T1321" s="163"/>
      <c r="AT1321" s="158" t="s">
        <v>292</v>
      </c>
      <c r="AU1321" s="158" t="s">
        <v>87</v>
      </c>
      <c r="AV1321" s="12" t="s">
        <v>87</v>
      </c>
      <c r="AW1321" s="12" t="s">
        <v>32</v>
      </c>
      <c r="AX1321" s="12" t="s">
        <v>85</v>
      </c>
      <c r="AY1321" s="158" t="s">
        <v>187</v>
      </c>
    </row>
    <row r="1322" spans="2:65" s="1" customFormat="1" ht="16.5" customHeight="1">
      <c r="B1322" s="136"/>
      <c r="C1322" s="137" t="s">
        <v>2245</v>
      </c>
      <c r="D1322" s="137" t="s">
        <v>190</v>
      </c>
      <c r="E1322" s="138" t="s">
        <v>2246</v>
      </c>
      <c r="F1322" s="139" t="s">
        <v>2247</v>
      </c>
      <c r="G1322" s="140" t="s">
        <v>660</v>
      </c>
      <c r="H1322" s="141">
        <v>1</v>
      </c>
      <c r="I1322" s="142"/>
      <c r="J1322" s="143">
        <f>ROUND(I1322*H1322,2)</f>
        <v>0</v>
      </c>
      <c r="K1322" s="139" t="s">
        <v>1</v>
      </c>
      <c r="L1322" s="32"/>
      <c r="M1322" s="144" t="s">
        <v>1</v>
      </c>
      <c r="N1322" s="145" t="s">
        <v>42</v>
      </c>
      <c r="P1322" s="146">
        <f>O1322*H1322</f>
        <v>0</v>
      </c>
      <c r="Q1322" s="146">
        <v>2.5999999999999998E-4</v>
      </c>
      <c r="R1322" s="146">
        <f>Q1322*H1322</f>
        <v>2.5999999999999998E-4</v>
      </c>
      <c r="S1322" s="146">
        <v>0</v>
      </c>
      <c r="T1322" s="147">
        <f>S1322*H1322</f>
        <v>0</v>
      </c>
      <c r="AR1322" s="148" t="s">
        <v>371</v>
      </c>
      <c r="AT1322" s="148" t="s">
        <v>190</v>
      </c>
      <c r="AU1322" s="148" t="s">
        <v>87</v>
      </c>
      <c r="AY1322" s="17" t="s">
        <v>187</v>
      </c>
      <c r="BE1322" s="149">
        <f>IF(N1322="základní",J1322,0)</f>
        <v>0</v>
      </c>
      <c r="BF1322" s="149">
        <f>IF(N1322="snížená",J1322,0)</f>
        <v>0</v>
      </c>
      <c r="BG1322" s="149">
        <f>IF(N1322="zákl. přenesená",J1322,0)</f>
        <v>0</v>
      </c>
      <c r="BH1322" s="149">
        <f>IF(N1322="sníž. přenesená",J1322,0)</f>
        <v>0</v>
      </c>
      <c r="BI1322" s="149">
        <f>IF(N1322="nulová",J1322,0)</f>
        <v>0</v>
      </c>
      <c r="BJ1322" s="17" t="s">
        <v>85</v>
      </c>
      <c r="BK1322" s="149">
        <f>ROUND(I1322*H1322,2)</f>
        <v>0</v>
      </c>
      <c r="BL1322" s="17" t="s">
        <v>371</v>
      </c>
      <c r="BM1322" s="148" t="s">
        <v>2248</v>
      </c>
    </row>
    <row r="1323" spans="2:65" s="12" customFormat="1" ht="11.25">
      <c r="B1323" s="157"/>
      <c r="D1323" s="150" t="s">
        <v>292</v>
      </c>
      <c r="E1323" s="158" t="s">
        <v>1</v>
      </c>
      <c r="F1323" s="159" t="s">
        <v>2249</v>
      </c>
      <c r="H1323" s="160">
        <v>1</v>
      </c>
      <c r="I1323" s="161"/>
      <c r="L1323" s="157"/>
      <c r="M1323" s="162"/>
      <c r="T1323" s="163"/>
      <c r="AT1323" s="158" t="s">
        <v>292</v>
      </c>
      <c r="AU1323" s="158" t="s">
        <v>87</v>
      </c>
      <c r="AV1323" s="12" t="s">
        <v>87</v>
      </c>
      <c r="AW1323" s="12" t="s">
        <v>32</v>
      </c>
      <c r="AX1323" s="12" t="s">
        <v>85</v>
      </c>
      <c r="AY1323" s="158" t="s">
        <v>187</v>
      </c>
    </row>
    <row r="1324" spans="2:65" s="1" customFormat="1" ht="24.2" customHeight="1">
      <c r="B1324" s="136"/>
      <c r="C1324" s="137" t="s">
        <v>2250</v>
      </c>
      <c r="D1324" s="137" t="s">
        <v>190</v>
      </c>
      <c r="E1324" s="138" t="s">
        <v>2251</v>
      </c>
      <c r="F1324" s="139" t="s">
        <v>2252</v>
      </c>
      <c r="G1324" s="140" t="s">
        <v>406</v>
      </c>
      <c r="H1324" s="141">
        <v>3.1</v>
      </c>
      <c r="I1324" s="142"/>
      <c r="J1324" s="143">
        <f>ROUND(I1324*H1324,2)</f>
        <v>0</v>
      </c>
      <c r="K1324" s="139" t="s">
        <v>194</v>
      </c>
      <c r="L1324" s="32"/>
      <c r="M1324" s="144" t="s">
        <v>1</v>
      </c>
      <c r="N1324" s="145" t="s">
        <v>42</v>
      </c>
      <c r="P1324" s="146">
        <f>O1324*H1324</f>
        <v>0</v>
      </c>
      <c r="Q1324" s="146">
        <v>1.67E-3</v>
      </c>
      <c r="R1324" s="146">
        <f>Q1324*H1324</f>
        <v>5.1770000000000002E-3</v>
      </c>
      <c r="S1324" s="146">
        <v>0</v>
      </c>
      <c r="T1324" s="147">
        <f>S1324*H1324</f>
        <v>0</v>
      </c>
      <c r="AR1324" s="148" t="s">
        <v>371</v>
      </c>
      <c r="AT1324" s="148" t="s">
        <v>190</v>
      </c>
      <c r="AU1324" s="148" t="s">
        <v>87</v>
      </c>
      <c r="AY1324" s="17" t="s">
        <v>187</v>
      </c>
      <c r="BE1324" s="149">
        <f>IF(N1324="základní",J1324,0)</f>
        <v>0</v>
      </c>
      <c r="BF1324" s="149">
        <f>IF(N1324="snížená",J1324,0)</f>
        <v>0</v>
      </c>
      <c r="BG1324" s="149">
        <f>IF(N1324="zákl. přenesená",J1324,0)</f>
        <v>0</v>
      </c>
      <c r="BH1324" s="149">
        <f>IF(N1324="sníž. přenesená",J1324,0)</f>
        <v>0</v>
      </c>
      <c r="BI1324" s="149">
        <f>IF(N1324="nulová",J1324,0)</f>
        <v>0</v>
      </c>
      <c r="BJ1324" s="17" t="s">
        <v>85</v>
      </c>
      <c r="BK1324" s="149">
        <f>ROUND(I1324*H1324,2)</f>
        <v>0</v>
      </c>
      <c r="BL1324" s="17" t="s">
        <v>371</v>
      </c>
      <c r="BM1324" s="148" t="s">
        <v>2253</v>
      </c>
    </row>
    <row r="1325" spans="2:65" s="12" customFormat="1" ht="11.25">
      <c r="B1325" s="157"/>
      <c r="D1325" s="150" t="s">
        <v>292</v>
      </c>
      <c r="E1325" s="158" t="s">
        <v>1</v>
      </c>
      <c r="F1325" s="159" t="s">
        <v>2254</v>
      </c>
      <c r="H1325" s="160">
        <v>3.1</v>
      </c>
      <c r="I1325" s="161"/>
      <c r="L1325" s="157"/>
      <c r="M1325" s="162"/>
      <c r="T1325" s="163"/>
      <c r="AT1325" s="158" t="s">
        <v>292</v>
      </c>
      <c r="AU1325" s="158" t="s">
        <v>87</v>
      </c>
      <c r="AV1325" s="12" t="s">
        <v>87</v>
      </c>
      <c r="AW1325" s="12" t="s">
        <v>32</v>
      </c>
      <c r="AX1325" s="12" t="s">
        <v>85</v>
      </c>
      <c r="AY1325" s="158" t="s">
        <v>187</v>
      </c>
    </row>
    <row r="1326" spans="2:65" s="1" customFormat="1" ht="24.2" customHeight="1">
      <c r="B1326" s="136"/>
      <c r="C1326" s="137" t="s">
        <v>2255</v>
      </c>
      <c r="D1326" s="137" t="s">
        <v>190</v>
      </c>
      <c r="E1326" s="138" t="s">
        <v>2256</v>
      </c>
      <c r="F1326" s="139" t="s">
        <v>2257</v>
      </c>
      <c r="G1326" s="140" t="s">
        <v>357</v>
      </c>
      <c r="H1326" s="141">
        <v>0.60099999999999998</v>
      </c>
      <c r="I1326" s="142"/>
      <c r="J1326" s="143">
        <f>ROUND(I1326*H1326,2)</f>
        <v>0</v>
      </c>
      <c r="K1326" s="139" t="s">
        <v>194</v>
      </c>
      <c r="L1326" s="32"/>
      <c r="M1326" s="144" t="s">
        <v>1</v>
      </c>
      <c r="N1326" s="145" t="s">
        <v>42</v>
      </c>
      <c r="P1326" s="146">
        <f>O1326*H1326</f>
        <v>0</v>
      </c>
      <c r="Q1326" s="146">
        <v>0</v>
      </c>
      <c r="R1326" s="146">
        <f>Q1326*H1326</f>
        <v>0</v>
      </c>
      <c r="S1326" s="146">
        <v>0</v>
      </c>
      <c r="T1326" s="147">
        <f>S1326*H1326</f>
        <v>0</v>
      </c>
      <c r="AR1326" s="148" t="s">
        <v>371</v>
      </c>
      <c r="AT1326" s="148" t="s">
        <v>190</v>
      </c>
      <c r="AU1326" s="148" t="s">
        <v>87</v>
      </c>
      <c r="AY1326" s="17" t="s">
        <v>187</v>
      </c>
      <c r="BE1326" s="149">
        <f>IF(N1326="základní",J1326,0)</f>
        <v>0</v>
      </c>
      <c r="BF1326" s="149">
        <f>IF(N1326="snížená",J1326,0)</f>
        <v>0</v>
      </c>
      <c r="BG1326" s="149">
        <f>IF(N1326="zákl. přenesená",J1326,0)</f>
        <v>0</v>
      </c>
      <c r="BH1326" s="149">
        <f>IF(N1326="sníž. přenesená",J1326,0)</f>
        <v>0</v>
      </c>
      <c r="BI1326" s="149">
        <f>IF(N1326="nulová",J1326,0)</f>
        <v>0</v>
      </c>
      <c r="BJ1326" s="17" t="s">
        <v>85</v>
      </c>
      <c r="BK1326" s="149">
        <f>ROUND(I1326*H1326,2)</f>
        <v>0</v>
      </c>
      <c r="BL1326" s="17" t="s">
        <v>371</v>
      </c>
      <c r="BM1326" s="148" t="s">
        <v>2258</v>
      </c>
    </row>
    <row r="1327" spans="2:65" s="11" customFormat="1" ht="22.9" customHeight="1">
      <c r="B1327" s="124"/>
      <c r="D1327" s="125" t="s">
        <v>76</v>
      </c>
      <c r="E1327" s="134" t="s">
        <v>2259</v>
      </c>
      <c r="F1327" s="134" t="s">
        <v>2260</v>
      </c>
      <c r="I1327" s="127"/>
      <c r="J1327" s="135">
        <f>BK1327</f>
        <v>0</v>
      </c>
      <c r="L1327" s="124"/>
      <c r="M1327" s="129"/>
      <c r="P1327" s="130">
        <f>SUM(P1328:P1508)</f>
        <v>0</v>
      </c>
      <c r="R1327" s="130">
        <f>SUM(R1328:R1508)</f>
        <v>7.5253814000000032</v>
      </c>
      <c r="T1327" s="131">
        <f>SUM(T1328:T1508)</f>
        <v>0</v>
      </c>
      <c r="AR1327" s="125" t="s">
        <v>87</v>
      </c>
      <c r="AT1327" s="132" t="s">
        <v>76</v>
      </c>
      <c r="AU1327" s="132" t="s">
        <v>85</v>
      </c>
      <c r="AY1327" s="125" t="s">
        <v>187</v>
      </c>
      <c r="BK1327" s="133">
        <f>SUM(BK1328:BK1508)</f>
        <v>0</v>
      </c>
    </row>
    <row r="1328" spans="2:65" s="1" customFormat="1" ht="24.2" customHeight="1">
      <c r="B1328" s="136"/>
      <c r="C1328" s="137" t="s">
        <v>2261</v>
      </c>
      <c r="D1328" s="137" t="s">
        <v>190</v>
      </c>
      <c r="E1328" s="138" t="s">
        <v>2262</v>
      </c>
      <c r="F1328" s="139" t="s">
        <v>2263</v>
      </c>
      <c r="G1328" s="140" t="s">
        <v>286</v>
      </c>
      <c r="H1328" s="141">
        <v>6.72</v>
      </c>
      <c r="I1328" s="142"/>
      <c r="J1328" s="143">
        <f>ROUND(I1328*H1328,2)</f>
        <v>0</v>
      </c>
      <c r="K1328" s="139" t="s">
        <v>194</v>
      </c>
      <c r="L1328" s="32"/>
      <c r="M1328" s="144" t="s">
        <v>1</v>
      </c>
      <c r="N1328" s="145" t="s">
        <v>42</v>
      </c>
      <c r="P1328" s="146">
        <f>O1328*H1328</f>
        <v>0</v>
      </c>
      <c r="Q1328" s="146">
        <v>0</v>
      </c>
      <c r="R1328" s="146">
        <f>Q1328*H1328</f>
        <v>0</v>
      </c>
      <c r="S1328" s="146">
        <v>0</v>
      </c>
      <c r="T1328" s="147">
        <f>S1328*H1328</f>
        <v>0</v>
      </c>
      <c r="AR1328" s="148" t="s">
        <v>371</v>
      </c>
      <c r="AT1328" s="148" t="s">
        <v>190</v>
      </c>
      <c r="AU1328" s="148" t="s">
        <v>87</v>
      </c>
      <c r="AY1328" s="17" t="s">
        <v>187</v>
      </c>
      <c r="BE1328" s="149">
        <f>IF(N1328="základní",J1328,0)</f>
        <v>0</v>
      </c>
      <c r="BF1328" s="149">
        <f>IF(N1328="snížená",J1328,0)</f>
        <v>0</v>
      </c>
      <c r="BG1328" s="149">
        <f>IF(N1328="zákl. přenesená",J1328,0)</f>
        <v>0</v>
      </c>
      <c r="BH1328" s="149">
        <f>IF(N1328="sníž. přenesená",J1328,0)</f>
        <v>0</v>
      </c>
      <c r="BI1328" s="149">
        <f>IF(N1328="nulová",J1328,0)</f>
        <v>0</v>
      </c>
      <c r="BJ1328" s="17" t="s">
        <v>85</v>
      </c>
      <c r="BK1328" s="149">
        <f>ROUND(I1328*H1328,2)</f>
        <v>0</v>
      </c>
      <c r="BL1328" s="17" t="s">
        <v>371</v>
      </c>
      <c r="BM1328" s="148" t="s">
        <v>2264</v>
      </c>
    </row>
    <row r="1329" spans="2:65" s="12" customFormat="1" ht="11.25">
      <c r="B1329" s="157"/>
      <c r="D1329" s="150" t="s">
        <v>292</v>
      </c>
      <c r="E1329" s="158" t="s">
        <v>1</v>
      </c>
      <c r="F1329" s="159" t="s">
        <v>2265</v>
      </c>
      <c r="H1329" s="160">
        <v>1.9950000000000001</v>
      </c>
      <c r="I1329" s="161"/>
      <c r="L1329" s="157"/>
      <c r="M1329" s="162"/>
      <c r="T1329" s="163"/>
      <c r="AT1329" s="158" t="s">
        <v>292</v>
      </c>
      <c r="AU1329" s="158" t="s">
        <v>87</v>
      </c>
      <c r="AV1329" s="12" t="s">
        <v>87</v>
      </c>
      <c r="AW1329" s="12" t="s">
        <v>32</v>
      </c>
      <c r="AX1329" s="12" t="s">
        <v>77</v>
      </c>
      <c r="AY1329" s="158" t="s">
        <v>187</v>
      </c>
    </row>
    <row r="1330" spans="2:65" s="12" customFormat="1" ht="11.25">
      <c r="B1330" s="157"/>
      <c r="D1330" s="150" t="s">
        <v>292</v>
      </c>
      <c r="E1330" s="158" t="s">
        <v>1</v>
      </c>
      <c r="F1330" s="159" t="s">
        <v>2266</v>
      </c>
      <c r="H1330" s="160">
        <v>4.7249999999999996</v>
      </c>
      <c r="I1330" s="161"/>
      <c r="L1330" s="157"/>
      <c r="M1330" s="162"/>
      <c r="T1330" s="163"/>
      <c r="AT1330" s="158" t="s">
        <v>292</v>
      </c>
      <c r="AU1330" s="158" t="s">
        <v>87</v>
      </c>
      <c r="AV1330" s="12" t="s">
        <v>87</v>
      </c>
      <c r="AW1330" s="12" t="s">
        <v>32</v>
      </c>
      <c r="AX1330" s="12" t="s">
        <v>77</v>
      </c>
      <c r="AY1330" s="158" t="s">
        <v>187</v>
      </c>
    </row>
    <row r="1331" spans="2:65" s="13" customFormat="1" ht="11.25">
      <c r="B1331" s="164"/>
      <c r="D1331" s="150" t="s">
        <v>292</v>
      </c>
      <c r="E1331" s="165" t="s">
        <v>1</v>
      </c>
      <c r="F1331" s="166" t="s">
        <v>296</v>
      </c>
      <c r="H1331" s="167">
        <v>6.72</v>
      </c>
      <c r="I1331" s="168"/>
      <c r="L1331" s="164"/>
      <c r="M1331" s="169"/>
      <c r="T1331" s="170"/>
      <c r="AT1331" s="165" t="s">
        <v>292</v>
      </c>
      <c r="AU1331" s="165" t="s">
        <v>87</v>
      </c>
      <c r="AV1331" s="13" t="s">
        <v>207</v>
      </c>
      <c r="AW1331" s="13" t="s">
        <v>32</v>
      </c>
      <c r="AX1331" s="13" t="s">
        <v>85</v>
      </c>
      <c r="AY1331" s="165" t="s">
        <v>187</v>
      </c>
    </row>
    <row r="1332" spans="2:65" s="1" customFormat="1" ht="24.2" customHeight="1">
      <c r="B1332" s="136"/>
      <c r="C1332" s="184" t="s">
        <v>2267</v>
      </c>
      <c r="D1332" s="184" t="s">
        <v>377</v>
      </c>
      <c r="E1332" s="185" t="s">
        <v>2268</v>
      </c>
      <c r="F1332" s="186" t="s">
        <v>2269</v>
      </c>
      <c r="G1332" s="187" t="s">
        <v>286</v>
      </c>
      <c r="H1332" s="188">
        <v>9.4079999999999995</v>
      </c>
      <c r="I1332" s="189"/>
      <c r="J1332" s="190">
        <f>ROUND(I1332*H1332,2)</f>
        <v>0</v>
      </c>
      <c r="K1332" s="186" t="s">
        <v>1</v>
      </c>
      <c r="L1332" s="191"/>
      <c r="M1332" s="192" t="s">
        <v>1</v>
      </c>
      <c r="N1332" s="193" t="s">
        <v>42</v>
      </c>
      <c r="P1332" s="146">
        <f>O1332*H1332</f>
        <v>0</v>
      </c>
      <c r="Q1332" s="146">
        <v>1.0800000000000001E-2</v>
      </c>
      <c r="R1332" s="146">
        <f>Q1332*H1332</f>
        <v>0.1016064</v>
      </c>
      <c r="S1332" s="146">
        <v>0</v>
      </c>
      <c r="T1332" s="147">
        <f>S1332*H1332</f>
        <v>0</v>
      </c>
      <c r="AR1332" s="148" t="s">
        <v>450</v>
      </c>
      <c r="AT1332" s="148" t="s">
        <v>377</v>
      </c>
      <c r="AU1332" s="148" t="s">
        <v>87</v>
      </c>
      <c r="AY1332" s="17" t="s">
        <v>187</v>
      </c>
      <c r="BE1332" s="149">
        <f>IF(N1332="základní",J1332,0)</f>
        <v>0</v>
      </c>
      <c r="BF1332" s="149">
        <f>IF(N1332="snížená",J1332,0)</f>
        <v>0</v>
      </c>
      <c r="BG1332" s="149">
        <f>IF(N1332="zákl. přenesená",J1332,0)</f>
        <v>0</v>
      </c>
      <c r="BH1332" s="149">
        <f>IF(N1332="sníž. přenesená",J1332,0)</f>
        <v>0</v>
      </c>
      <c r="BI1332" s="149">
        <f>IF(N1332="nulová",J1332,0)</f>
        <v>0</v>
      </c>
      <c r="BJ1332" s="17" t="s">
        <v>85</v>
      </c>
      <c r="BK1332" s="149">
        <f>ROUND(I1332*H1332,2)</f>
        <v>0</v>
      </c>
      <c r="BL1332" s="17" t="s">
        <v>371</v>
      </c>
      <c r="BM1332" s="148" t="s">
        <v>2270</v>
      </c>
    </row>
    <row r="1333" spans="2:65" s="1" customFormat="1" ht="19.5">
      <c r="B1333" s="32"/>
      <c r="D1333" s="150" t="s">
        <v>197</v>
      </c>
      <c r="F1333" s="151" t="s">
        <v>1280</v>
      </c>
      <c r="I1333" s="152"/>
      <c r="L1333" s="32"/>
      <c r="M1333" s="153"/>
      <c r="T1333" s="56"/>
      <c r="AT1333" s="17" t="s">
        <v>197</v>
      </c>
      <c r="AU1333" s="17" t="s">
        <v>87</v>
      </c>
    </row>
    <row r="1334" spans="2:65" s="12" customFormat="1" ht="11.25">
      <c r="B1334" s="157"/>
      <c r="D1334" s="150" t="s">
        <v>292</v>
      </c>
      <c r="E1334" s="158" t="s">
        <v>1</v>
      </c>
      <c r="F1334" s="159" t="s">
        <v>2271</v>
      </c>
      <c r="H1334" s="160">
        <v>9.4079999999999995</v>
      </c>
      <c r="I1334" s="161"/>
      <c r="L1334" s="157"/>
      <c r="M1334" s="162"/>
      <c r="T1334" s="163"/>
      <c r="AT1334" s="158" t="s">
        <v>292</v>
      </c>
      <c r="AU1334" s="158" t="s">
        <v>87</v>
      </c>
      <c r="AV1334" s="12" t="s">
        <v>87</v>
      </c>
      <c r="AW1334" s="12" t="s">
        <v>32</v>
      </c>
      <c r="AX1334" s="12" t="s">
        <v>85</v>
      </c>
      <c r="AY1334" s="158" t="s">
        <v>187</v>
      </c>
    </row>
    <row r="1335" spans="2:65" s="1" customFormat="1" ht="37.9" customHeight="1">
      <c r="B1335" s="136"/>
      <c r="C1335" s="137" t="s">
        <v>2272</v>
      </c>
      <c r="D1335" s="137" t="s">
        <v>190</v>
      </c>
      <c r="E1335" s="138" t="s">
        <v>2273</v>
      </c>
      <c r="F1335" s="139" t="s">
        <v>2274</v>
      </c>
      <c r="G1335" s="140" t="s">
        <v>286</v>
      </c>
      <c r="H1335" s="141">
        <v>2.1</v>
      </c>
      <c r="I1335" s="142"/>
      <c r="J1335" s="143">
        <f>ROUND(I1335*H1335,2)</f>
        <v>0</v>
      </c>
      <c r="K1335" s="139" t="s">
        <v>1</v>
      </c>
      <c r="L1335" s="32"/>
      <c r="M1335" s="144" t="s">
        <v>1</v>
      </c>
      <c r="N1335" s="145" t="s">
        <v>42</v>
      </c>
      <c r="P1335" s="146">
        <f>O1335*H1335</f>
        <v>0</v>
      </c>
      <c r="Q1335" s="146">
        <v>0</v>
      </c>
      <c r="R1335" s="146">
        <f>Q1335*H1335</f>
        <v>0</v>
      </c>
      <c r="S1335" s="146">
        <v>0</v>
      </c>
      <c r="T1335" s="147">
        <f>S1335*H1335</f>
        <v>0</v>
      </c>
      <c r="AR1335" s="148" t="s">
        <v>371</v>
      </c>
      <c r="AT1335" s="148" t="s">
        <v>190</v>
      </c>
      <c r="AU1335" s="148" t="s">
        <v>87</v>
      </c>
      <c r="AY1335" s="17" t="s">
        <v>187</v>
      </c>
      <c r="BE1335" s="149">
        <f>IF(N1335="základní",J1335,0)</f>
        <v>0</v>
      </c>
      <c r="BF1335" s="149">
        <f>IF(N1335="snížená",J1335,0)</f>
        <v>0</v>
      </c>
      <c r="BG1335" s="149">
        <f>IF(N1335="zákl. přenesená",J1335,0)</f>
        <v>0</v>
      </c>
      <c r="BH1335" s="149">
        <f>IF(N1335="sníž. přenesená",J1335,0)</f>
        <v>0</v>
      </c>
      <c r="BI1335" s="149">
        <f>IF(N1335="nulová",J1335,0)</f>
        <v>0</v>
      </c>
      <c r="BJ1335" s="17" t="s">
        <v>85</v>
      </c>
      <c r="BK1335" s="149">
        <f>ROUND(I1335*H1335,2)</f>
        <v>0</v>
      </c>
      <c r="BL1335" s="17" t="s">
        <v>371</v>
      </c>
      <c r="BM1335" s="148" t="s">
        <v>2275</v>
      </c>
    </row>
    <row r="1336" spans="2:65" s="12" customFormat="1" ht="11.25">
      <c r="B1336" s="157"/>
      <c r="D1336" s="150" t="s">
        <v>292</v>
      </c>
      <c r="E1336" s="158" t="s">
        <v>1</v>
      </c>
      <c r="F1336" s="159" t="s">
        <v>2276</v>
      </c>
      <c r="H1336" s="160">
        <v>2.1</v>
      </c>
      <c r="I1336" s="161"/>
      <c r="L1336" s="157"/>
      <c r="M1336" s="162"/>
      <c r="T1336" s="163"/>
      <c r="AT1336" s="158" t="s">
        <v>292</v>
      </c>
      <c r="AU1336" s="158" t="s">
        <v>87</v>
      </c>
      <c r="AV1336" s="12" t="s">
        <v>87</v>
      </c>
      <c r="AW1336" s="12" t="s">
        <v>32</v>
      </c>
      <c r="AX1336" s="12" t="s">
        <v>85</v>
      </c>
      <c r="AY1336" s="158" t="s">
        <v>187</v>
      </c>
    </row>
    <row r="1337" spans="2:65" s="1" customFormat="1" ht="24.2" customHeight="1">
      <c r="B1337" s="136"/>
      <c r="C1337" s="137" t="s">
        <v>2277</v>
      </c>
      <c r="D1337" s="137" t="s">
        <v>190</v>
      </c>
      <c r="E1337" s="138" t="s">
        <v>2278</v>
      </c>
      <c r="F1337" s="139" t="s">
        <v>2279</v>
      </c>
      <c r="G1337" s="140" t="s">
        <v>286</v>
      </c>
      <c r="H1337" s="141">
        <v>100</v>
      </c>
      <c r="I1337" s="142"/>
      <c r="J1337" s="143">
        <f>ROUND(I1337*H1337,2)</f>
        <v>0</v>
      </c>
      <c r="K1337" s="139" t="s">
        <v>194</v>
      </c>
      <c r="L1337" s="32"/>
      <c r="M1337" s="144" t="s">
        <v>1</v>
      </c>
      <c r="N1337" s="145" t="s">
        <v>42</v>
      </c>
      <c r="P1337" s="146">
        <f>O1337*H1337</f>
        <v>0</v>
      </c>
      <c r="Q1337" s="146">
        <v>0</v>
      </c>
      <c r="R1337" s="146">
        <f>Q1337*H1337</f>
        <v>0</v>
      </c>
      <c r="S1337" s="146">
        <v>0</v>
      </c>
      <c r="T1337" s="147">
        <f>S1337*H1337</f>
        <v>0</v>
      </c>
      <c r="AR1337" s="148" t="s">
        <v>371</v>
      </c>
      <c r="AT1337" s="148" t="s">
        <v>190</v>
      </c>
      <c r="AU1337" s="148" t="s">
        <v>87</v>
      </c>
      <c r="AY1337" s="17" t="s">
        <v>187</v>
      </c>
      <c r="BE1337" s="149">
        <f>IF(N1337="základní",J1337,0)</f>
        <v>0</v>
      </c>
      <c r="BF1337" s="149">
        <f>IF(N1337="snížená",J1337,0)</f>
        <v>0</v>
      </c>
      <c r="BG1337" s="149">
        <f>IF(N1337="zákl. přenesená",J1337,0)</f>
        <v>0</v>
      </c>
      <c r="BH1337" s="149">
        <f>IF(N1337="sníž. přenesená",J1337,0)</f>
        <v>0</v>
      </c>
      <c r="BI1337" s="149">
        <f>IF(N1337="nulová",J1337,0)</f>
        <v>0</v>
      </c>
      <c r="BJ1337" s="17" t="s">
        <v>85</v>
      </c>
      <c r="BK1337" s="149">
        <f>ROUND(I1337*H1337,2)</f>
        <v>0</v>
      </c>
      <c r="BL1337" s="17" t="s">
        <v>371</v>
      </c>
      <c r="BM1337" s="148" t="s">
        <v>2280</v>
      </c>
    </row>
    <row r="1338" spans="2:65" s="12" customFormat="1" ht="11.25">
      <c r="B1338" s="157"/>
      <c r="D1338" s="150" t="s">
        <v>292</v>
      </c>
      <c r="E1338" s="158" t="s">
        <v>1</v>
      </c>
      <c r="F1338" s="159" t="s">
        <v>2281</v>
      </c>
      <c r="H1338" s="160">
        <v>17.16</v>
      </c>
      <c r="I1338" s="161"/>
      <c r="L1338" s="157"/>
      <c r="M1338" s="162"/>
      <c r="T1338" s="163"/>
      <c r="AT1338" s="158" t="s">
        <v>292</v>
      </c>
      <c r="AU1338" s="158" t="s">
        <v>87</v>
      </c>
      <c r="AV1338" s="12" t="s">
        <v>87</v>
      </c>
      <c r="AW1338" s="12" t="s">
        <v>32</v>
      </c>
      <c r="AX1338" s="12" t="s">
        <v>77</v>
      </c>
      <c r="AY1338" s="158" t="s">
        <v>187</v>
      </c>
    </row>
    <row r="1339" spans="2:65" s="12" customFormat="1" ht="11.25">
      <c r="B1339" s="157"/>
      <c r="D1339" s="150" t="s">
        <v>292</v>
      </c>
      <c r="E1339" s="158" t="s">
        <v>1</v>
      </c>
      <c r="F1339" s="159" t="s">
        <v>2282</v>
      </c>
      <c r="H1339" s="160">
        <v>23.164999999999999</v>
      </c>
      <c r="I1339" s="161"/>
      <c r="L1339" s="157"/>
      <c r="M1339" s="162"/>
      <c r="T1339" s="163"/>
      <c r="AT1339" s="158" t="s">
        <v>292</v>
      </c>
      <c r="AU1339" s="158" t="s">
        <v>87</v>
      </c>
      <c r="AV1339" s="12" t="s">
        <v>87</v>
      </c>
      <c r="AW1339" s="12" t="s">
        <v>32</v>
      </c>
      <c r="AX1339" s="12" t="s">
        <v>77</v>
      </c>
      <c r="AY1339" s="158" t="s">
        <v>187</v>
      </c>
    </row>
    <row r="1340" spans="2:65" s="12" customFormat="1" ht="11.25">
      <c r="B1340" s="157"/>
      <c r="D1340" s="150" t="s">
        <v>292</v>
      </c>
      <c r="E1340" s="158" t="s">
        <v>1</v>
      </c>
      <c r="F1340" s="159" t="s">
        <v>2283</v>
      </c>
      <c r="H1340" s="160">
        <v>41.85</v>
      </c>
      <c r="I1340" s="161"/>
      <c r="L1340" s="157"/>
      <c r="M1340" s="162"/>
      <c r="T1340" s="163"/>
      <c r="AT1340" s="158" t="s">
        <v>292</v>
      </c>
      <c r="AU1340" s="158" t="s">
        <v>87</v>
      </c>
      <c r="AV1340" s="12" t="s">
        <v>87</v>
      </c>
      <c r="AW1340" s="12" t="s">
        <v>32</v>
      </c>
      <c r="AX1340" s="12" t="s">
        <v>77</v>
      </c>
      <c r="AY1340" s="158" t="s">
        <v>187</v>
      </c>
    </row>
    <row r="1341" spans="2:65" s="15" customFormat="1" ht="11.25">
      <c r="B1341" s="177"/>
      <c r="D1341" s="150" t="s">
        <v>292</v>
      </c>
      <c r="E1341" s="178" t="s">
        <v>1</v>
      </c>
      <c r="F1341" s="179" t="s">
        <v>541</v>
      </c>
      <c r="H1341" s="180">
        <v>82.174999999999997</v>
      </c>
      <c r="I1341" s="181"/>
      <c r="L1341" s="177"/>
      <c r="M1341" s="182"/>
      <c r="T1341" s="183"/>
      <c r="AT1341" s="178" t="s">
        <v>292</v>
      </c>
      <c r="AU1341" s="178" t="s">
        <v>87</v>
      </c>
      <c r="AV1341" s="15" t="s">
        <v>101</v>
      </c>
      <c r="AW1341" s="15" t="s">
        <v>32</v>
      </c>
      <c r="AX1341" s="15" t="s">
        <v>77</v>
      </c>
      <c r="AY1341" s="178" t="s">
        <v>187</v>
      </c>
    </row>
    <row r="1342" spans="2:65" s="12" customFormat="1" ht="11.25">
      <c r="B1342" s="157"/>
      <c r="D1342" s="150" t="s">
        <v>292</v>
      </c>
      <c r="E1342" s="158" t="s">
        <v>1</v>
      </c>
      <c r="F1342" s="159" t="s">
        <v>2284</v>
      </c>
      <c r="H1342" s="160">
        <v>17.824999999999999</v>
      </c>
      <c r="I1342" s="161"/>
      <c r="L1342" s="157"/>
      <c r="M1342" s="162"/>
      <c r="T1342" s="163"/>
      <c r="AT1342" s="158" t="s">
        <v>292</v>
      </c>
      <c r="AU1342" s="158" t="s">
        <v>87</v>
      </c>
      <c r="AV1342" s="12" t="s">
        <v>87</v>
      </c>
      <c r="AW1342" s="12" t="s">
        <v>32</v>
      </c>
      <c r="AX1342" s="12" t="s">
        <v>77</v>
      </c>
      <c r="AY1342" s="158" t="s">
        <v>187</v>
      </c>
    </row>
    <row r="1343" spans="2:65" s="15" customFormat="1" ht="11.25">
      <c r="B1343" s="177"/>
      <c r="D1343" s="150" t="s">
        <v>292</v>
      </c>
      <c r="E1343" s="178" t="s">
        <v>1</v>
      </c>
      <c r="F1343" s="179" t="s">
        <v>557</v>
      </c>
      <c r="H1343" s="180">
        <v>17.824999999999999</v>
      </c>
      <c r="I1343" s="181"/>
      <c r="L1343" s="177"/>
      <c r="M1343" s="182"/>
      <c r="T1343" s="183"/>
      <c r="AT1343" s="178" t="s">
        <v>292</v>
      </c>
      <c r="AU1343" s="178" t="s">
        <v>87</v>
      </c>
      <c r="AV1343" s="15" t="s">
        <v>101</v>
      </c>
      <c r="AW1343" s="15" t="s">
        <v>32</v>
      </c>
      <c r="AX1343" s="15" t="s">
        <v>77</v>
      </c>
      <c r="AY1343" s="178" t="s">
        <v>187</v>
      </c>
    </row>
    <row r="1344" spans="2:65" s="13" customFormat="1" ht="11.25">
      <c r="B1344" s="164"/>
      <c r="D1344" s="150" t="s">
        <v>292</v>
      </c>
      <c r="E1344" s="165" t="s">
        <v>1</v>
      </c>
      <c r="F1344" s="166" t="s">
        <v>296</v>
      </c>
      <c r="H1344" s="167">
        <v>100</v>
      </c>
      <c r="I1344" s="168"/>
      <c r="L1344" s="164"/>
      <c r="M1344" s="169"/>
      <c r="T1344" s="170"/>
      <c r="AT1344" s="165" t="s">
        <v>292</v>
      </c>
      <c r="AU1344" s="165" t="s">
        <v>87</v>
      </c>
      <c r="AV1344" s="13" t="s">
        <v>207</v>
      </c>
      <c r="AW1344" s="13" t="s">
        <v>32</v>
      </c>
      <c r="AX1344" s="13" t="s">
        <v>85</v>
      </c>
      <c r="AY1344" s="165" t="s">
        <v>187</v>
      </c>
    </row>
    <row r="1345" spans="2:65" s="1" customFormat="1" ht="55.5" customHeight="1">
      <c r="B1345" s="136"/>
      <c r="C1345" s="184" t="s">
        <v>2285</v>
      </c>
      <c r="D1345" s="184" t="s">
        <v>377</v>
      </c>
      <c r="E1345" s="185" t="s">
        <v>2286</v>
      </c>
      <c r="F1345" s="186" t="s">
        <v>2287</v>
      </c>
      <c r="G1345" s="187" t="s">
        <v>286</v>
      </c>
      <c r="H1345" s="188">
        <v>110</v>
      </c>
      <c r="I1345" s="189"/>
      <c r="J1345" s="190">
        <f>ROUND(I1345*H1345,2)</f>
        <v>0</v>
      </c>
      <c r="K1345" s="186" t="s">
        <v>1</v>
      </c>
      <c r="L1345" s="191"/>
      <c r="M1345" s="192" t="s">
        <v>1</v>
      </c>
      <c r="N1345" s="193" t="s">
        <v>42</v>
      </c>
      <c r="P1345" s="146">
        <f>O1345*H1345</f>
        <v>0</v>
      </c>
      <c r="Q1345" s="146">
        <v>4.3549999999999998E-2</v>
      </c>
      <c r="R1345" s="146">
        <f>Q1345*H1345</f>
        <v>4.7904999999999998</v>
      </c>
      <c r="S1345" s="146">
        <v>0</v>
      </c>
      <c r="T1345" s="147">
        <f>S1345*H1345</f>
        <v>0</v>
      </c>
      <c r="AR1345" s="148" t="s">
        <v>450</v>
      </c>
      <c r="AT1345" s="148" t="s">
        <v>377</v>
      </c>
      <c r="AU1345" s="148" t="s">
        <v>87</v>
      </c>
      <c r="AY1345" s="17" t="s">
        <v>187</v>
      </c>
      <c r="BE1345" s="149">
        <f>IF(N1345="základní",J1345,0)</f>
        <v>0</v>
      </c>
      <c r="BF1345" s="149">
        <f>IF(N1345="snížená",J1345,0)</f>
        <v>0</v>
      </c>
      <c r="BG1345" s="149">
        <f>IF(N1345="zákl. přenesená",J1345,0)</f>
        <v>0</v>
      </c>
      <c r="BH1345" s="149">
        <f>IF(N1345="sníž. přenesená",J1345,0)</f>
        <v>0</v>
      </c>
      <c r="BI1345" s="149">
        <f>IF(N1345="nulová",J1345,0)</f>
        <v>0</v>
      </c>
      <c r="BJ1345" s="17" t="s">
        <v>85</v>
      </c>
      <c r="BK1345" s="149">
        <f>ROUND(I1345*H1345,2)</f>
        <v>0</v>
      </c>
      <c r="BL1345" s="17" t="s">
        <v>371</v>
      </c>
      <c r="BM1345" s="148" t="s">
        <v>2288</v>
      </c>
    </row>
    <row r="1346" spans="2:65" s="1" customFormat="1" ht="19.5">
      <c r="B1346" s="32"/>
      <c r="D1346" s="150" t="s">
        <v>197</v>
      </c>
      <c r="F1346" s="151" t="s">
        <v>2289</v>
      </c>
      <c r="I1346" s="152"/>
      <c r="L1346" s="32"/>
      <c r="M1346" s="153"/>
      <c r="T1346" s="56"/>
      <c r="AT1346" s="17" t="s">
        <v>197</v>
      </c>
      <c r="AU1346" s="17" t="s">
        <v>87</v>
      </c>
    </row>
    <row r="1347" spans="2:65" s="12" customFormat="1" ht="11.25">
      <c r="B1347" s="157"/>
      <c r="D1347" s="150" t="s">
        <v>292</v>
      </c>
      <c r="E1347" s="158" t="s">
        <v>1</v>
      </c>
      <c r="F1347" s="159" t="s">
        <v>2290</v>
      </c>
      <c r="H1347" s="160">
        <v>110</v>
      </c>
      <c r="I1347" s="161"/>
      <c r="L1347" s="157"/>
      <c r="M1347" s="162"/>
      <c r="T1347" s="163"/>
      <c r="AT1347" s="158" t="s">
        <v>292</v>
      </c>
      <c r="AU1347" s="158" t="s">
        <v>87</v>
      </c>
      <c r="AV1347" s="12" t="s">
        <v>87</v>
      </c>
      <c r="AW1347" s="12" t="s">
        <v>32</v>
      </c>
      <c r="AX1347" s="12" t="s">
        <v>85</v>
      </c>
      <c r="AY1347" s="158" t="s">
        <v>187</v>
      </c>
    </row>
    <row r="1348" spans="2:65" s="1" customFormat="1" ht="24.2" customHeight="1">
      <c r="B1348" s="136"/>
      <c r="C1348" s="137" t="s">
        <v>2291</v>
      </c>
      <c r="D1348" s="137" t="s">
        <v>190</v>
      </c>
      <c r="E1348" s="138" t="s">
        <v>2292</v>
      </c>
      <c r="F1348" s="139" t="s">
        <v>2293</v>
      </c>
      <c r="G1348" s="140" t="s">
        <v>286</v>
      </c>
      <c r="H1348" s="141">
        <v>21</v>
      </c>
      <c r="I1348" s="142"/>
      <c r="J1348" s="143">
        <f>ROUND(I1348*H1348,2)</f>
        <v>0</v>
      </c>
      <c r="K1348" s="139" t="s">
        <v>194</v>
      </c>
      <c r="L1348" s="32"/>
      <c r="M1348" s="144" t="s">
        <v>1</v>
      </c>
      <c r="N1348" s="145" t="s">
        <v>42</v>
      </c>
      <c r="P1348" s="146">
        <f>O1348*H1348</f>
        <v>0</v>
      </c>
      <c r="Q1348" s="146">
        <v>0</v>
      </c>
      <c r="R1348" s="146">
        <f>Q1348*H1348</f>
        <v>0</v>
      </c>
      <c r="S1348" s="146">
        <v>0</v>
      </c>
      <c r="T1348" s="147">
        <f>S1348*H1348</f>
        <v>0</v>
      </c>
      <c r="AR1348" s="148" t="s">
        <v>371</v>
      </c>
      <c r="AT1348" s="148" t="s">
        <v>190</v>
      </c>
      <c r="AU1348" s="148" t="s">
        <v>87</v>
      </c>
      <c r="AY1348" s="17" t="s">
        <v>187</v>
      </c>
      <c r="BE1348" s="149">
        <f>IF(N1348="základní",J1348,0)</f>
        <v>0</v>
      </c>
      <c r="BF1348" s="149">
        <f>IF(N1348="snížená",J1348,0)</f>
        <v>0</v>
      </c>
      <c r="BG1348" s="149">
        <f>IF(N1348="zákl. přenesená",J1348,0)</f>
        <v>0</v>
      </c>
      <c r="BH1348" s="149">
        <f>IF(N1348="sníž. přenesená",J1348,0)</f>
        <v>0</v>
      </c>
      <c r="BI1348" s="149">
        <f>IF(N1348="nulová",J1348,0)</f>
        <v>0</v>
      </c>
      <c r="BJ1348" s="17" t="s">
        <v>85</v>
      </c>
      <c r="BK1348" s="149">
        <f>ROUND(I1348*H1348,2)</f>
        <v>0</v>
      </c>
      <c r="BL1348" s="17" t="s">
        <v>371</v>
      </c>
      <c r="BM1348" s="148" t="s">
        <v>2294</v>
      </c>
    </row>
    <row r="1349" spans="2:65" s="12" customFormat="1" ht="11.25">
      <c r="B1349" s="157"/>
      <c r="D1349" s="150" t="s">
        <v>292</v>
      </c>
      <c r="E1349" s="158" t="s">
        <v>1</v>
      </c>
      <c r="F1349" s="159" t="s">
        <v>2295</v>
      </c>
      <c r="H1349" s="160">
        <v>21</v>
      </c>
      <c r="I1349" s="161"/>
      <c r="L1349" s="157"/>
      <c r="M1349" s="162"/>
      <c r="T1349" s="163"/>
      <c r="AT1349" s="158" t="s">
        <v>292</v>
      </c>
      <c r="AU1349" s="158" t="s">
        <v>87</v>
      </c>
      <c r="AV1349" s="12" t="s">
        <v>87</v>
      </c>
      <c r="AW1349" s="12" t="s">
        <v>32</v>
      </c>
      <c r="AX1349" s="12" t="s">
        <v>85</v>
      </c>
      <c r="AY1349" s="158" t="s">
        <v>187</v>
      </c>
    </row>
    <row r="1350" spans="2:65" s="1" customFormat="1" ht="55.5" customHeight="1">
      <c r="B1350" s="136"/>
      <c r="C1350" s="184" t="s">
        <v>2296</v>
      </c>
      <c r="D1350" s="184" t="s">
        <v>377</v>
      </c>
      <c r="E1350" s="185" t="s">
        <v>2286</v>
      </c>
      <c r="F1350" s="186" t="s">
        <v>2287</v>
      </c>
      <c r="G1350" s="187" t="s">
        <v>286</v>
      </c>
      <c r="H1350" s="188">
        <v>23.1</v>
      </c>
      <c r="I1350" s="189"/>
      <c r="J1350" s="190">
        <f>ROUND(I1350*H1350,2)</f>
        <v>0</v>
      </c>
      <c r="K1350" s="186" t="s">
        <v>1</v>
      </c>
      <c r="L1350" s="191"/>
      <c r="M1350" s="192" t="s">
        <v>1</v>
      </c>
      <c r="N1350" s="193" t="s">
        <v>42</v>
      </c>
      <c r="P1350" s="146">
        <f>O1350*H1350</f>
        <v>0</v>
      </c>
      <c r="Q1350" s="146">
        <v>4.3549999999999998E-2</v>
      </c>
      <c r="R1350" s="146">
        <f>Q1350*H1350</f>
        <v>1.006005</v>
      </c>
      <c r="S1350" s="146">
        <v>0</v>
      </c>
      <c r="T1350" s="147">
        <f>S1350*H1350</f>
        <v>0</v>
      </c>
      <c r="AR1350" s="148" t="s">
        <v>450</v>
      </c>
      <c r="AT1350" s="148" t="s">
        <v>377</v>
      </c>
      <c r="AU1350" s="148" t="s">
        <v>87</v>
      </c>
      <c r="AY1350" s="17" t="s">
        <v>187</v>
      </c>
      <c r="BE1350" s="149">
        <f>IF(N1350="základní",J1350,0)</f>
        <v>0</v>
      </c>
      <c r="BF1350" s="149">
        <f>IF(N1350="snížená",J1350,0)</f>
        <v>0</v>
      </c>
      <c r="BG1350" s="149">
        <f>IF(N1350="zákl. přenesená",J1350,0)</f>
        <v>0</v>
      </c>
      <c r="BH1350" s="149">
        <f>IF(N1350="sníž. přenesená",J1350,0)</f>
        <v>0</v>
      </c>
      <c r="BI1350" s="149">
        <f>IF(N1350="nulová",J1350,0)</f>
        <v>0</v>
      </c>
      <c r="BJ1350" s="17" t="s">
        <v>85</v>
      </c>
      <c r="BK1350" s="149">
        <f>ROUND(I1350*H1350,2)</f>
        <v>0</v>
      </c>
      <c r="BL1350" s="17" t="s">
        <v>371</v>
      </c>
      <c r="BM1350" s="148" t="s">
        <v>2297</v>
      </c>
    </row>
    <row r="1351" spans="2:65" s="1" customFormat="1" ht="19.5">
      <c r="B1351" s="32"/>
      <c r="D1351" s="150" t="s">
        <v>197</v>
      </c>
      <c r="F1351" s="151" t="s">
        <v>2298</v>
      </c>
      <c r="I1351" s="152"/>
      <c r="L1351" s="32"/>
      <c r="M1351" s="153"/>
      <c r="T1351" s="56"/>
      <c r="AT1351" s="17" t="s">
        <v>197</v>
      </c>
      <c r="AU1351" s="17" t="s">
        <v>87</v>
      </c>
    </row>
    <row r="1352" spans="2:65" s="12" customFormat="1" ht="11.25">
      <c r="B1352" s="157"/>
      <c r="D1352" s="150" t="s">
        <v>292</v>
      </c>
      <c r="E1352" s="158" t="s">
        <v>1</v>
      </c>
      <c r="F1352" s="159" t="s">
        <v>2299</v>
      </c>
      <c r="H1352" s="160">
        <v>23.1</v>
      </c>
      <c r="I1352" s="161"/>
      <c r="L1352" s="157"/>
      <c r="M1352" s="162"/>
      <c r="T1352" s="163"/>
      <c r="AT1352" s="158" t="s">
        <v>292</v>
      </c>
      <c r="AU1352" s="158" t="s">
        <v>87</v>
      </c>
      <c r="AV1352" s="12" t="s">
        <v>87</v>
      </c>
      <c r="AW1352" s="12" t="s">
        <v>32</v>
      </c>
      <c r="AX1352" s="12" t="s">
        <v>85</v>
      </c>
      <c r="AY1352" s="158" t="s">
        <v>187</v>
      </c>
    </row>
    <row r="1353" spans="2:65" s="1" customFormat="1" ht="24.2" customHeight="1">
      <c r="B1353" s="136"/>
      <c r="C1353" s="137" t="s">
        <v>2300</v>
      </c>
      <c r="D1353" s="137" t="s">
        <v>190</v>
      </c>
      <c r="E1353" s="138" t="s">
        <v>2301</v>
      </c>
      <c r="F1353" s="139" t="s">
        <v>2302</v>
      </c>
      <c r="G1353" s="140" t="s">
        <v>660</v>
      </c>
      <c r="H1353" s="141">
        <v>20</v>
      </c>
      <c r="I1353" s="142"/>
      <c r="J1353" s="143">
        <f>ROUND(I1353*H1353,2)</f>
        <v>0</v>
      </c>
      <c r="K1353" s="139" t="s">
        <v>194</v>
      </c>
      <c r="L1353" s="32"/>
      <c r="M1353" s="144" t="s">
        <v>1</v>
      </c>
      <c r="N1353" s="145" t="s">
        <v>42</v>
      </c>
      <c r="P1353" s="146">
        <f>O1353*H1353</f>
        <v>0</v>
      </c>
      <c r="Q1353" s="146">
        <v>0</v>
      </c>
      <c r="R1353" s="146">
        <f>Q1353*H1353</f>
        <v>0</v>
      </c>
      <c r="S1353" s="146">
        <v>0</v>
      </c>
      <c r="T1353" s="147">
        <f>S1353*H1353</f>
        <v>0</v>
      </c>
      <c r="AR1353" s="148" t="s">
        <v>371</v>
      </c>
      <c r="AT1353" s="148" t="s">
        <v>190</v>
      </c>
      <c r="AU1353" s="148" t="s">
        <v>87</v>
      </c>
      <c r="AY1353" s="17" t="s">
        <v>187</v>
      </c>
      <c r="BE1353" s="149">
        <f>IF(N1353="základní",J1353,0)</f>
        <v>0</v>
      </c>
      <c r="BF1353" s="149">
        <f>IF(N1353="snížená",J1353,0)</f>
        <v>0</v>
      </c>
      <c r="BG1353" s="149">
        <f>IF(N1353="zákl. přenesená",J1353,0)</f>
        <v>0</v>
      </c>
      <c r="BH1353" s="149">
        <f>IF(N1353="sníž. přenesená",J1353,0)</f>
        <v>0</v>
      </c>
      <c r="BI1353" s="149">
        <f>IF(N1353="nulová",J1353,0)</f>
        <v>0</v>
      </c>
      <c r="BJ1353" s="17" t="s">
        <v>85</v>
      </c>
      <c r="BK1353" s="149">
        <f>ROUND(I1353*H1353,2)</f>
        <v>0</v>
      </c>
      <c r="BL1353" s="17" t="s">
        <v>371</v>
      </c>
      <c r="BM1353" s="148" t="s">
        <v>2303</v>
      </c>
    </row>
    <row r="1354" spans="2:65" s="12" customFormat="1" ht="11.25">
      <c r="B1354" s="157"/>
      <c r="D1354" s="150" t="s">
        <v>292</v>
      </c>
      <c r="E1354" s="158" t="s">
        <v>1</v>
      </c>
      <c r="F1354" s="159" t="s">
        <v>2304</v>
      </c>
      <c r="H1354" s="160">
        <v>1</v>
      </c>
      <c r="I1354" s="161"/>
      <c r="L1354" s="157"/>
      <c r="M1354" s="162"/>
      <c r="T1354" s="163"/>
      <c r="AT1354" s="158" t="s">
        <v>292</v>
      </c>
      <c r="AU1354" s="158" t="s">
        <v>87</v>
      </c>
      <c r="AV1354" s="12" t="s">
        <v>87</v>
      </c>
      <c r="AW1354" s="12" t="s">
        <v>32</v>
      </c>
      <c r="AX1354" s="12" t="s">
        <v>77</v>
      </c>
      <c r="AY1354" s="158" t="s">
        <v>187</v>
      </c>
    </row>
    <row r="1355" spans="2:65" s="12" customFormat="1" ht="11.25">
      <c r="B1355" s="157"/>
      <c r="D1355" s="150" t="s">
        <v>292</v>
      </c>
      <c r="E1355" s="158" t="s">
        <v>1</v>
      </c>
      <c r="F1355" s="159" t="s">
        <v>2305</v>
      </c>
      <c r="H1355" s="160">
        <v>1</v>
      </c>
      <c r="I1355" s="161"/>
      <c r="L1355" s="157"/>
      <c r="M1355" s="162"/>
      <c r="T1355" s="163"/>
      <c r="AT1355" s="158" t="s">
        <v>292</v>
      </c>
      <c r="AU1355" s="158" t="s">
        <v>87</v>
      </c>
      <c r="AV1355" s="12" t="s">
        <v>87</v>
      </c>
      <c r="AW1355" s="12" t="s">
        <v>32</v>
      </c>
      <c r="AX1355" s="12" t="s">
        <v>77</v>
      </c>
      <c r="AY1355" s="158" t="s">
        <v>187</v>
      </c>
    </row>
    <row r="1356" spans="2:65" s="12" customFormat="1" ht="11.25">
      <c r="B1356" s="157"/>
      <c r="D1356" s="150" t="s">
        <v>292</v>
      </c>
      <c r="E1356" s="158" t="s">
        <v>1</v>
      </c>
      <c r="F1356" s="159" t="s">
        <v>2306</v>
      </c>
      <c r="H1356" s="160">
        <v>1</v>
      </c>
      <c r="I1356" s="161"/>
      <c r="L1356" s="157"/>
      <c r="M1356" s="162"/>
      <c r="T1356" s="163"/>
      <c r="AT1356" s="158" t="s">
        <v>292</v>
      </c>
      <c r="AU1356" s="158" t="s">
        <v>87</v>
      </c>
      <c r="AV1356" s="12" t="s">
        <v>87</v>
      </c>
      <c r="AW1356" s="12" t="s">
        <v>32</v>
      </c>
      <c r="AX1356" s="12" t="s">
        <v>77</v>
      </c>
      <c r="AY1356" s="158" t="s">
        <v>187</v>
      </c>
    </row>
    <row r="1357" spans="2:65" s="12" customFormat="1" ht="11.25">
      <c r="B1357" s="157"/>
      <c r="D1357" s="150" t="s">
        <v>292</v>
      </c>
      <c r="E1357" s="158" t="s">
        <v>1</v>
      </c>
      <c r="F1357" s="159" t="s">
        <v>2307</v>
      </c>
      <c r="H1357" s="160">
        <v>1</v>
      </c>
      <c r="I1357" s="161"/>
      <c r="L1357" s="157"/>
      <c r="M1357" s="162"/>
      <c r="T1357" s="163"/>
      <c r="AT1357" s="158" t="s">
        <v>292</v>
      </c>
      <c r="AU1357" s="158" t="s">
        <v>87</v>
      </c>
      <c r="AV1357" s="12" t="s">
        <v>87</v>
      </c>
      <c r="AW1357" s="12" t="s">
        <v>32</v>
      </c>
      <c r="AX1357" s="12" t="s">
        <v>77</v>
      </c>
      <c r="AY1357" s="158" t="s">
        <v>187</v>
      </c>
    </row>
    <row r="1358" spans="2:65" s="12" customFormat="1" ht="11.25">
      <c r="B1358" s="157"/>
      <c r="D1358" s="150" t="s">
        <v>292</v>
      </c>
      <c r="E1358" s="158" t="s">
        <v>1</v>
      </c>
      <c r="F1358" s="159" t="s">
        <v>2308</v>
      </c>
      <c r="H1358" s="160">
        <v>2</v>
      </c>
      <c r="I1358" s="161"/>
      <c r="L1358" s="157"/>
      <c r="M1358" s="162"/>
      <c r="T1358" s="163"/>
      <c r="AT1358" s="158" t="s">
        <v>292</v>
      </c>
      <c r="AU1358" s="158" t="s">
        <v>87</v>
      </c>
      <c r="AV1358" s="12" t="s">
        <v>87</v>
      </c>
      <c r="AW1358" s="12" t="s">
        <v>32</v>
      </c>
      <c r="AX1358" s="12" t="s">
        <v>77</v>
      </c>
      <c r="AY1358" s="158" t="s">
        <v>187</v>
      </c>
    </row>
    <row r="1359" spans="2:65" s="12" customFormat="1" ht="11.25">
      <c r="B1359" s="157"/>
      <c r="D1359" s="150" t="s">
        <v>292</v>
      </c>
      <c r="E1359" s="158" t="s">
        <v>1</v>
      </c>
      <c r="F1359" s="159" t="s">
        <v>2309</v>
      </c>
      <c r="H1359" s="160">
        <v>1</v>
      </c>
      <c r="I1359" s="161"/>
      <c r="L1359" s="157"/>
      <c r="M1359" s="162"/>
      <c r="T1359" s="163"/>
      <c r="AT1359" s="158" t="s">
        <v>292</v>
      </c>
      <c r="AU1359" s="158" t="s">
        <v>87</v>
      </c>
      <c r="AV1359" s="12" t="s">
        <v>87</v>
      </c>
      <c r="AW1359" s="12" t="s">
        <v>32</v>
      </c>
      <c r="AX1359" s="12" t="s">
        <v>77</v>
      </c>
      <c r="AY1359" s="158" t="s">
        <v>187</v>
      </c>
    </row>
    <row r="1360" spans="2:65" s="12" customFormat="1" ht="11.25">
      <c r="B1360" s="157"/>
      <c r="D1360" s="150" t="s">
        <v>292</v>
      </c>
      <c r="E1360" s="158" t="s">
        <v>1</v>
      </c>
      <c r="F1360" s="159" t="s">
        <v>2310</v>
      </c>
      <c r="H1360" s="160">
        <v>1</v>
      </c>
      <c r="I1360" s="161"/>
      <c r="L1360" s="157"/>
      <c r="M1360" s="162"/>
      <c r="T1360" s="163"/>
      <c r="AT1360" s="158" t="s">
        <v>292</v>
      </c>
      <c r="AU1360" s="158" t="s">
        <v>87</v>
      </c>
      <c r="AV1360" s="12" t="s">
        <v>87</v>
      </c>
      <c r="AW1360" s="12" t="s">
        <v>32</v>
      </c>
      <c r="AX1360" s="12" t="s">
        <v>77</v>
      </c>
      <c r="AY1360" s="158" t="s">
        <v>187</v>
      </c>
    </row>
    <row r="1361" spans="2:65" s="12" customFormat="1" ht="11.25">
      <c r="B1361" s="157"/>
      <c r="D1361" s="150" t="s">
        <v>292</v>
      </c>
      <c r="E1361" s="158" t="s">
        <v>1</v>
      </c>
      <c r="F1361" s="159" t="s">
        <v>2311</v>
      </c>
      <c r="H1361" s="160">
        <v>3</v>
      </c>
      <c r="I1361" s="161"/>
      <c r="L1361" s="157"/>
      <c r="M1361" s="162"/>
      <c r="T1361" s="163"/>
      <c r="AT1361" s="158" t="s">
        <v>292</v>
      </c>
      <c r="AU1361" s="158" t="s">
        <v>87</v>
      </c>
      <c r="AV1361" s="12" t="s">
        <v>87</v>
      </c>
      <c r="AW1361" s="12" t="s">
        <v>32</v>
      </c>
      <c r="AX1361" s="12" t="s">
        <v>77</v>
      </c>
      <c r="AY1361" s="158" t="s">
        <v>187</v>
      </c>
    </row>
    <row r="1362" spans="2:65" s="12" customFormat="1" ht="11.25">
      <c r="B1362" s="157"/>
      <c r="D1362" s="150" t="s">
        <v>292</v>
      </c>
      <c r="E1362" s="158" t="s">
        <v>1</v>
      </c>
      <c r="F1362" s="159" t="s">
        <v>2312</v>
      </c>
      <c r="H1362" s="160">
        <v>1</v>
      </c>
      <c r="I1362" s="161"/>
      <c r="L1362" s="157"/>
      <c r="M1362" s="162"/>
      <c r="T1362" s="163"/>
      <c r="AT1362" s="158" t="s">
        <v>292</v>
      </c>
      <c r="AU1362" s="158" t="s">
        <v>87</v>
      </c>
      <c r="AV1362" s="12" t="s">
        <v>87</v>
      </c>
      <c r="AW1362" s="12" t="s">
        <v>32</v>
      </c>
      <c r="AX1362" s="12" t="s">
        <v>77</v>
      </c>
      <c r="AY1362" s="158" t="s">
        <v>187</v>
      </c>
    </row>
    <row r="1363" spans="2:65" s="12" customFormat="1" ht="11.25">
      <c r="B1363" s="157"/>
      <c r="D1363" s="150" t="s">
        <v>292</v>
      </c>
      <c r="E1363" s="158" t="s">
        <v>1</v>
      </c>
      <c r="F1363" s="159" t="s">
        <v>2313</v>
      </c>
      <c r="H1363" s="160">
        <v>1</v>
      </c>
      <c r="I1363" s="161"/>
      <c r="L1363" s="157"/>
      <c r="M1363" s="162"/>
      <c r="T1363" s="163"/>
      <c r="AT1363" s="158" t="s">
        <v>292</v>
      </c>
      <c r="AU1363" s="158" t="s">
        <v>87</v>
      </c>
      <c r="AV1363" s="12" t="s">
        <v>87</v>
      </c>
      <c r="AW1363" s="12" t="s">
        <v>32</v>
      </c>
      <c r="AX1363" s="12" t="s">
        <v>77</v>
      </c>
      <c r="AY1363" s="158" t="s">
        <v>187</v>
      </c>
    </row>
    <row r="1364" spans="2:65" s="12" customFormat="1" ht="11.25">
      <c r="B1364" s="157"/>
      <c r="D1364" s="150" t="s">
        <v>292</v>
      </c>
      <c r="E1364" s="158" t="s">
        <v>1</v>
      </c>
      <c r="F1364" s="159" t="s">
        <v>2314</v>
      </c>
      <c r="H1364" s="160">
        <v>1</v>
      </c>
      <c r="I1364" s="161"/>
      <c r="L1364" s="157"/>
      <c r="M1364" s="162"/>
      <c r="T1364" s="163"/>
      <c r="AT1364" s="158" t="s">
        <v>292</v>
      </c>
      <c r="AU1364" s="158" t="s">
        <v>87</v>
      </c>
      <c r="AV1364" s="12" t="s">
        <v>87</v>
      </c>
      <c r="AW1364" s="12" t="s">
        <v>32</v>
      </c>
      <c r="AX1364" s="12" t="s">
        <v>77</v>
      </c>
      <c r="AY1364" s="158" t="s">
        <v>187</v>
      </c>
    </row>
    <row r="1365" spans="2:65" s="12" customFormat="1" ht="11.25">
      <c r="B1365" s="157"/>
      <c r="D1365" s="150" t="s">
        <v>292</v>
      </c>
      <c r="E1365" s="158" t="s">
        <v>1</v>
      </c>
      <c r="F1365" s="159" t="s">
        <v>2315</v>
      </c>
      <c r="H1365" s="160">
        <v>3</v>
      </c>
      <c r="I1365" s="161"/>
      <c r="L1365" s="157"/>
      <c r="M1365" s="162"/>
      <c r="T1365" s="163"/>
      <c r="AT1365" s="158" t="s">
        <v>292</v>
      </c>
      <c r="AU1365" s="158" t="s">
        <v>87</v>
      </c>
      <c r="AV1365" s="12" t="s">
        <v>87</v>
      </c>
      <c r="AW1365" s="12" t="s">
        <v>32</v>
      </c>
      <c r="AX1365" s="12" t="s">
        <v>77</v>
      </c>
      <c r="AY1365" s="158" t="s">
        <v>187</v>
      </c>
    </row>
    <row r="1366" spans="2:65" s="12" customFormat="1" ht="11.25">
      <c r="B1366" s="157"/>
      <c r="D1366" s="150" t="s">
        <v>292</v>
      </c>
      <c r="E1366" s="158" t="s">
        <v>1</v>
      </c>
      <c r="F1366" s="159" t="s">
        <v>2316</v>
      </c>
      <c r="H1366" s="160">
        <v>1</v>
      </c>
      <c r="I1366" s="161"/>
      <c r="L1366" s="157"/>
      <c r="M1366" s="162"/>
      <c r="T1366" s="163"/>
      <c r="AT1366" s="158" t="s">
        <v>292</v>
      </c>
      <c r="AU1366" s="158" t="s">
        <v>87</v>
      </c>
      <c r="AV1366" s="12" t="s">
        <v>87</v>
      </c>
      <c r="AW1366" s="12" t="s">
        <v>32</v>
      </c>
      <c r="AX1366" s="12" t="s">
        <v>77</v>
      </c>
      <c r="AY1366" s="158" t="s">
        <v>187</v>
      </c>
    </row>
    <row r="1367" spans="2:65" s="12" customFormat="1" ht="11.25">
      <c r="B1367" s="157"/>
      <c r="D1367" s="150" t="s">
        <v>292</v>
      </c>
      <c r="E1367" s="158" t="s">
        <v>1</v>
      </c>
      <c r="F1367" s="159" t="s">
        <v>2317</v>
      </c>
      <c r="H1367" s="160">
        <v>1</v>
      </c>
      <c r="I1367" s="161"/>
      <c r="L1367" s="157"/>
      <c r="M1367" s="162"/>
      <c r="T1367" s="163"/>
      <c r="AT1367" s="158" t="s">
        <v>292</v>
      </c>
      <c r="AU1367" s="158" t="s">
        <v>87</v>
      </c>
      <c r="AV1367" s="12" t="s">
        <v>87</v>
      </c>
      <c r="AW1367" s="12" t="s">
        <v>32</v>
      </c>
      <c r="AX1367" s="12" t="s">
        <v>77</v>
      </c>
      <c r="AY1367" s="158" t="s">
        <v>187</v>
      </c>
    </row>
    <row r="1368" spans="2:65" s="12" customFormat="1" ht="11.25">
      <c r="B1368" s="157"/>
      <c r="D1368" s="150" t="s">
        <v>292</v>
      </c>
      <c r="E1368" s="158" t="s">
        <v>1</v>
      </c>
      <c r="F1368" s="159" t="s">
        <v>2318</v>
      </c>
      <c r="H1368" s="160">
        <v>1</v>
      </c>
      <c r="I1368" s="161"/>
      <c r="L1368" s="157"/>
      <c r="M1368" s="162"/>
      <c r="T1368" s="163"/>
      <c r="AT1368" s="158" t="s">
        <v>292</v>
      </c>
      <c r="AU1368" s="158" t="s">
        <v>87</v>
      </c>
      <c r="AV1368" s="12" t="s">
        <v>87</v>
      </c>
      <c r="AW1368" s="12" t="s">
        <v>32</v>
      </c>
      <c r="AX1368" s="12" t="s">
        <v>77</v>
      </c>
      <c r="AY1368" s="158" t="s">
        <v>187</v>
      </c>
    </row>
    <row r="1369" spans="2:65" s="13" customFormat="1" ht="11.25">
      <c r="B1369" s="164"/>
      <c r="D1369" s="150" t="s">
        <v>292</v>
      </c>
      <c r="E1369" s="165" t="s">
        <v>1</v>
      </c>
      <c r="F1369" s="166" t="s">
        <v>296</v>
      </c>
      <c r="H1369" s="167">
        <v>20</v>
      </c>
      <c r="I1369" s="168"/>
      <c r="L1369" s="164"/>
      <c r="M1369" s="169"/>
      <c r="T1369" s="170"/>
      <c r="AT1369" s="165" t="s">
        <v>292</v>
      </c>
      <c r="AU1369" s="165" t="s">
        <v>87</v>
      </c>
      <c r="AV1369" s="13" t="s">
        <v>207</v>
      </c>
      <c r="AW1369" s="13" t="s">
        <v>32</v>
      </c>
      <c r="AX1369" s="13" t="s">
        <v>85</v>
      </c>
      <c r="AY1369" s="165" t="s">
        <v>187</v>
      </c>
    </row>
    <row r="1370" spans="2:65" s="1" customFormat="1" ht="24.2" customHeight="1">
      <c r="B1370" s="136"/>
      <c r="C1370" s="137" t="s">
        <v>2319</v>
      </c>
      <c r="D1370" s="137" t="s">
        <v>190</v>
      </c>
      <c r="E1370" s="138" t="s">
        <v>2320</v>
      </c>
      <c r="F1370" s="139" t="s">
        <v>2321</v>
      </c>
      <c r="G1370" s="140" t="s">
        <v>660</v>
      </c>
      <c r="H1370" s="141">
        <v>4</v>
      </c>
      <c r="I1370" s="142"/>
      <c r="J1370" s="143">
        <f>ROUND(I1370*H1370,2)</f>
        <v>0</v>
      </c>
      <c r="K1370" s="139" t="s">
        <v>194</v>
      </c>
      <c r="L1370" s="32"/>
      <c r="M1370" s="144" t="s">
        <v>1</v>
      </c>
      <c r="N1370" s="145" t="s">
        <v>42</v>
      </c>
      <c r="P1370" s="146">
        <f>O1370*H1370</f>
        <v>0</v>
      </c>
      <c r="Q1370" s="146">
        <v>0</v>
      </c>
      <c r="R1370" s="146">
        <f>Q1370*H1370</f>
        <v>0</v>
      </c>
      <c r="S1370" s="146">
        <v>0</v>
      </c>
      <c r="T1370" s="147">
        <f>S1370*H1370</f>
        <v>0</v>
      </c>
      <c r="AR1370" s="148" t="s">
        <v>371</v>
      </c>
      <c r="AT1370" s="148" t="s">
        <v>190</v>
      </c>
      <c r="AU1370" s="148" t="s">
        <v>87</v>
      </c>
      <c r="AY1370" s="17" t="s">
        <v>187</v>
      </c>
      <c r="BE1370" s="149">
        <f>IF(N1370="základní",J1370,0)</f>
        <v>0</v>
      </c>
      <c r="BF1370" s="149">
        <f>IF(N1370="snížená",J1370,0)</f>
        <v>0</v>
      </c>
      <c r="BG1370" s="149">
        <f>IF(N1370="zákl. přenesená",J1370,0)</f>
        <v>0</v>
      </c>
      <c r="BH1370" s="149">
        <f>IF(N1370="sníž. přenesená",J1370,0)</f>
        <v>0</v>
      </c>
      <c r="BI1370" s="149">
        <f>IF(N1370="nulová",J1370,0)</f>
        <v>0</v>
      </c>
      <c r="BJ1370" s="17" t="s">
        <v>85</v>
      </c>
      <c r="BK1370" s="149">
        <f>ROUND(I1370*H1370,2)</f>
        <v>0</v>
      </c>
      <c r="BL1370" s="17" t="s">
        <v>371</v>
      </c>
      <c r="BM1370" s="148" t="s">
        <v>2322</v>
      </c>
    </row>
    <row r="1371" spans="2:65" s="12" customFormat="1" ht="11.25">
      <c r="B1371" s="157"/>
      <c r="D1371" s="150" t="s">
        <v>292</v>
      </c>
      <c r="E1371" s="158" t="s">
        <v>1</v>
      </c>
      <c r="F1371" s="159" t="s">
        <v>2323</v>
      </c>
      <c r="H1371" s="160">
        <v>1</v>
      </c>
      <c r="I1371" s="161"/>
      <c r="L1371" s="157"/>
      <c r="M1371" s="162"/>
      <c r="T1371" s="163"/>
      <c r="AT1371" s="158" t="s">
        <v>292</v>
      </c>
      <c r="AU1371" s="158" t="s">
        <v>87</v>
      </c>
      <c r="AV1371" s="12" t="s">
        <v>87</v>
      </c>
      <c r="AW1371" s="12" t="s">
        <v>32</v>
      </c>
      <c r="AX1371" s="12" t="s">
        <v>77</v>
      </c>
      <c r="AY1371" s="158" t="s">
        <v>187</v>
      </c>
    </row>
    <row r="1372" spans="2:65" s="12" customFormat="1" ht="11.25">
      <c r="B1372" s="157"/>
      <c r="D1372" s="150" t="s">
        <v>292</v>
      </c>
      <c r="E1372" s="158" t="s">
        <v>1</v>
      </c>
      <c r="F1372" s="159" t="s">
        <v>2324</v>
      </c>
      <c r="H1372" s="160">
        <v>2</v>
      </c>
      <c r="I1372" s="161"/>
      <c r="L1372" s="157"/>
      <c r="M1372" s="162"/>
      <c r="T1372" s="163"/>
      <c r="AT1372" s="158" t="s">
        <v>292</v>
      </c>
      <c r="AU1372" s="158" t="s">
        <v>87</v>
      </c>
      <c r="AV1372" s="12" t="s">
        <v>87</v>
      </c>
      <c r="AW1372" s="12" t="s">
        <v>32</v>
      </c>
      <c r="AX1372" s="12" t="s">
        <v>77</v>
      </c>
      <c r="AY1372" s="158" t="s">
        <v>187</v>
      </c>
    </row>
    <row r="1373" spans="2:65" s="12" customFormat="1" ht="11.25">
      <c r="B1373" s="157"/>
      <c r="D1373" s="150" t="s">
        <v>292</v>
      </c>
      <c r="E1373" s="158" t="s">
        <v>1</v>
      </c>
      <c r="F1373" s="159" t="s">
        <v>2325</v>
      </c>
      <c r="H1373" s="160">
        <v>1</v>
      </c>
      <c r="I1373" s="161"/>
      <c r="L1373" s="157"/>
      <c r="M1373" s="162"/>
      <c r="T1373" s="163"/>
      <c r="AT1373" s="158" t="s">
        <v>292</v>
      </c>
      <c r="AU1373" s="158" t="s">
        <v>87</v>
      </c>
      <c r="AV1373" s="12" t="s">
        <v>87</v>
      </c>
      <c r="AW1373" s="12" t="s">
        <v>32</v>
      </c>
      <c r="AX1373" s="12" t="s">
        <v>77</v>
      </c>
      <c r="AY1373" s="158" t="s">
        <v>187</v>
      </c>
    </row>
    <row r="1374" spans="2:65" s="13" customFormat="1" ht="11.25">
      <c r="B1374" s="164"/>
      <c r="D1374" s="150" t="s">
        <v>292</v>
      </c>
      <c r="E1374" s="165" t="s">
        <v>1</v>
      </c>
      <c r="F1374" s="166" t="s">
        <v>296</v>
      </c>
      <c r="H1374" s="167">
        <v>4</v>
      </c>
      <c r="I1374" s="168"/>
      <c r="L1374" s="164"/>
      <c r="M1374" s="169"/>
      <c r="T1374" s="170"/>
      <c r="AT1374" s="165" t="s">
        <v>292</v>
      </c>
      <c r="AU1374" s="165" t="s">
        <v>87</v>
      </c>
      <c r="AV1374" s="13" t="s">
        <v>207</v>
      </c>
      <c r="AW1374" s="13" t="s">
        <v>32</v>
      </c>
      <c r="AX1374" s="13" t="s">
        <v>85</v>
      </c>
      <c r="AY1374" s="165" t="s">
        <v>187</v>
      </c>
    </row>
    <row r="1375" spans="2:65" s="1" customFormat="1" ht="37.9" customHeight="1">
      <c r="B1375" s="136"/>
      <c r="C1375" s="184" t="s">
        <v>2326</v>
      </c>
      <c r="D1375" s="184" t="s">
        <v>377</v>
      </c>
      <c r="E1375" s="185" t="s">
        <v>2327</v>
      </c>
      <c r="F1375" s="186" t="s">
        <v>2328</v>
      </c>
      <c r="G1375" s="187" t="s">
        <v>660</v>
      </c>
      <c r="H1375" s="188">
        <v>1</v>
      </c>
      <c r="I1375" s="189"/>
      <c r="J1375" s="190">
        <f>ROUND(I1375*H1375,2)</f>
        <v>0</v>
      </c>
      <c r="K1375" s="186" t="s">
        <v>1</v>
      </c>
      <c r="L1375" s="191"/>
      <c r="M1375" s="192" t="s">
        <v>1</v>
      </c>
      <c r="N1375" s="193" t="s">
        <v>42</v>
      </c>
      <c r="P1375" s="146">
        <f>O1375*H1375</f>
        <v>0</v>
      </c>
      <c r="Q1375" s="146">
        <v>2.5000000000000001E-2</v>
      </c>
      <c r="R1375" s="146">
        <f>Q1375*H1375</f>
        <v>2.5000000000000001E-2</v>
      </c>
      <c r="S1375" s="146">
        <v>0</v>
      </c>
      <c r="T1375" s="147">
        <f>S1375*H1375</f>
        <v>0</v>
      </c>
      <c r="AR1375" s="148" t="s">
        <v>450</v>
      </c>
      <c r="AT1375" s="148" t="s">
        <v>377</v>
      </c>
      <c r="AU1375" s="148" t="s">
        <v>87</v>
      </c>
      <c r="AY1375" s="17" t="s">
        <v>187</v>
      </c>
      <c r="BE1375" s="149">
        <f>IF(N1375="základní",J1375,0)</f>
        <v>0</v>
      </c>
      <c r="BF1375" s="149">
        <f>IF(N1375="snížená",J1375,0)</f>
        <v>0</v>
      </c>
      <c r="BG1375" s="149">
        <f>IF(N1375="zákl. přenesená",J1375,0)</f>
        <v>0</v>
      </c>
      <c r="BH1375" s="149">
        <f>IF(N1375="sníž. přenesená",J1375,0)</f>
        <v>0</v>
      </c>
      <c r="BI1375" s="149">
        <f>IF(N1375="nulová",J1375,0)</f>
        <v>0</v>
      </c>
      <c r="BJ1375" s="17" t="s">
        <v>85</v>
      </c>
      <c r="BK1375" s="149">
        <f>ROUND(I1375*H1375,2)</f>
        <v>0</v>
      </c>
      <c r="BL1375" s="17" t="s">
        <v>371</v>
      </c>
      <c r="BM1375" s="148" t="s">
        <v>2329</v>
      </c>
    </row>
    <row r="1376" spans="2:65" s="1" customFormat="1" ht="29.25">
      <c r="B1376" s="32"/>
      <c r="D1376" s="150" t="s">
        <v>197</v>
      </c>
      <c r="F1376" s="151" t="s">
        <v>2330</v>
      </c>
      <c r="I1376" s="152"/>
      <c r="L1376" s="32"/>
      <c r="M1376" s="153"/>
      <c r="T1376" s="56"/>
      <c r="AT1376" s="17" t="s">
        <v>197</v>
      </c>
      <c r="AU1376" s="17" t="s">
        <v>87</v>
      </c>
    </row>
    <row r="1377" spans="2:65" s="12" customFormat="1" ht="11.25">
      <c r="B1377" s="157"/>
      <c r="D1377" s="150" t="s">
        <v>292</v>
      </c>
      <c r="E1377" s="158" t="s">
        <v>1</v>
      </c>
      <c r="F1377" s="159" t="s">
        <v>2331</v>
      </c>
      <c r="H1377" s="160">
        <v>1</v>
      </c>
      <c r="I1377" s="161"/>
      <c r="L1377" s="157"/>
      <c r="M1377" s="162"/>
      <c r="T1377" s="163"/>
      <c r="AT1377" s="158" t="s">
        <v>292</v>
      </c>
      <c r="AU1377" s="158" t="s">
        <v>87</v>
      </c>
      <c r="AV1377" s="12" t="s">
        <v>87</v>
      </c>
      <c r="AW1377" s="12" t="s">
        <v>32</v>
      </c>
      <c r="AX1377" s="12" t="s">
        <v>85</v>
      </c>
      <c r="AY1377" s="158" t="s">
        <v>187</v>
      </c>
    </row>
    <row r="1378" spans="2:65" s="1" customFormat="1" ht="37.9" customHeight="1">
      <c r="B1378" s="136"/>
      <c r="C1378" s="184" t="s">
        <v>2332</v>
      </c>
      <c r="D1378" s="184" t="s">
        <v>377</v>
      </c>
      <c r="E1378" s="185" t="s">
        <v>2333</v>
      </c>
      <c r="F1378" s="186" t="s">
        <v>2334</v>
      </c>
      <c r="G1378" s="187" t="s">
        <v>660</v>
      </c>
      <c r="H1378" s="188">
        <v>1</v>
      </c>
      <c r="I1378" s="189"/>
      <c r="J1378" s="190">
        <f>ROUND(I1378*H1378,2)</f>
        <v>0</v>
      </c>
      <c r="K1378" s="186" t="s">
        <v>1</v>
      </c>
      <c r="L1378" s="191"/>
      <c r="M1378" s="192" t="s">
        <v>1</v>
      </c>
      <c r="N1378" s="193" t="s">
        <v>42</v>
      </c>
      <c r="P1378" s="146">
        <f>O1378*H1378</f>
        <v>0</v>
      </c>
      <c r="Q1378" s="146">
        <v>2.5000000000000001E-2</v>
      </c>
      <c r="R1378" s="146">
        <f>Q1378*H1378</f>
        <v>2.5000000000000001E-2</v>
      </c>
      <c r="S1378" s="146">
        <v>0</v>
      </c>
      <c r="T1378" s="147">
        <f>S1378*H1378</f>
        <v>0</v>
      </c>
      <c r="AR1378" s="148" t="s">
        <v>450</v>
      </c>
      <c r="AT1378" s="148" t="s">
        <v>377</v>
      </c>
      <c r="AU1378" s="148" t="s">
        <v>87</v>
      </c>
      <c r="AY1378" s="17" t="s">
        <v>187</v>
      </c>
      <c r="BE1378" s="149">
        <f>IF(N1378="základní",J1378,0)</f>
        <v>0</v>
      </c>
      <c r="BF1378" s="149">
        <f>IF(N1378="snížená",J1378,0)</f>
        <v>0</v>
      </c>
      <c r="BG1378" s="149">
        <f>IF(N1378="zákl. přenesená",J1378,0)</f>
        <v>0</v>
      </c>
      <c r="BH1378" s="149">
        <f>IF(N1378="sníž. přenesená",J1378,0)</f>
        <v>0</v>
      </c>
      <c r="BI1378" s="149">
        <f>IF(N1378="nulová",J1378,0)</f>
        <v>0</v>
      </c>
      <c r="BJ1378" s="17" t="s">
        <v>85</v>
      </c>
      <c r="BK1378" s="149">
        <f>ROUND(I1378*H1378,2)</f>
        <v>0</v>
      </c>
      <c r="BL1378" s="17" t="s">
        <v>371</v>
      </c>
      <c r="BM1378" s="148" t="s">
        <v>2335</v>
      </c>
    </row>
    <row r="1379" spans="2:65" s="1" customFormat="1" ht="29.25">
      <c r="B1379" s="32"/>
      <c r="D1379" s="150" t="s">
        <v>197</v>
      </c>
      <c r="F1379" s="151" t="s">
        <v>2336</v>
      </c>
      <c r="I1379" s="152"/>
      <c r="L1379" s="32"/>
      <c r="M1379" s="153"/>
      <c r="T1379" s="56"/>
      <c r="AT1379" s="17" t="s">
        <v>197</v>
      </c>
      <c r="AU1379" s="17" t="s">
        <v>87</v>
      </c>
    </row>
    <row r="1380" spans="2:65" s="12" customFormat="1" ht="11.25">
      <c r="B1380" s="157"/>
      <c r="D1380" s="150" t="s">
        <v>292</v>
      </c>
      <c r="E1380" s="158" t="s">
        <v>1</v>
      </c>
      <c r="F1380" s="159" t="s">
        <v>2337</v>
      </c>
      <c r="H1380" s="160">
        <v>1</v>
      </c>
      <c r="I1380" s="161"/>
      <c r="L1380" s="157"/>
      <c r="M1380" s="162"/>
      <c r="T1380" s="163"/>
      <c r="AT1380" s="158" t="s">
        <v>292</v>
      </c>
      <c r="AU1380" s="158" t="s">
        <v>87</v>
      </c>
      <c r="AV1380" s="12" t="s">
        <v>87</v>
      </c>
      <c r="AW1380" s="12" t="s">
        <v>32</v>
      </c>
      <c r="AX1380" s="12" t="s">
        <v>85</v>
      </c>
      <c r="AY1380" s="158" t="s">
        <v>187</v>
      </c>
    </row>
    <row r="1381" spans="2:65" s="1" customFormat="1" ht="33" customHeight="1">
      <c r="B1381" s="136"/>
      <c r="C1381" s="184" t="s">
        <v>2338</v>
      </c>
      <c r="D1381" s="184" t="s">
        <v>377</v>
      </c>
      <c r="E1381" s="185" t="s">
        <v>2339</v>
      </c>
      <c r="F1381" s="186" t="s">
        <v>2340</v>
      </c>
      <c r="G1381" s="187" t="s">
        <v>660</v>
      </c>
      <c r="H1381" s="188">
        <v>1</v>
      </c>
      <c r="I1381" s="189"/>
      <c r="J1381" s="190">
        <f>ROUND(I1381*H1381,2)</f>
        <v>0</v>
      </c>
      <c r="K1381" s="186" t="s">
        <v>1</v>
      </c>
      <c r="L1381" s="191"/>
      <c r="M1381" s="192" t="s">
        <v>1</v>
      </c>
      <c r="N1381" s="193" t="s">
        <v>42</v>
      </c>
      <c r="P1381" s="146">
        <f>O1381*H1381</f>
        <v>0</v>
      </c>
      <c r="Q1381" s="146">
        <v>2.5000000000000001E-2</v>
      </c>
      <c r="R1381" s="146">
        <f>Q1381*H1381</f>
        <v>2.5000000000000001E-2</v>
      </c>
      <c r="S1381" s="146">
        <v>0</v>
      </c>
      <c r="T1381" s="147">
        <f>S1381*H1381</f>
        <v>0</v>
      </c>
      <c r="AR1381" s="148" t="s">
        <v>450</v>
      </c>
      <c r="AT1381" s="148" t="s">
        <v>377</v>
      </c>
      <c r="AU1381" s="148" t="s">
        <v>87</v>
      </c>
      <c r="AY1381" s="17" t="s">
        <v>187</v>
      </c>
      <c r="BE1381" s="149">
        <f>IF(N1381="základní",J1381,0)</f>
        <v>0</v>
      </c>
      <c r="BF1381" s="149">
        <f>IF(N1381="snížená",J1381,0)</f>
        <v>0</v>
      </c>
      <c r="BG1381" s="149">
        <f>IF(N1381="zákl. přenesená",J1381,0)</f>
        <v>0</v>
      </c>
      <c r="BH1381" s="149">
        <f>IF(N1381="sníž. přenesená",J1381,0)</f>
        <v>0</v>
      </c>
      <c r="BI1381" s="149">
        <f>IF(N1381="nulová",J1381,0)</f>
        <v>0</v>
      </c>
      <c r="BJ1381" s="17" t="s">
        <v>85</v>
      </c>
      <c r="BK1381" s="149">
        <f>ROUND(I1381*H1381,2)</f>
        <v>0</v>
      </c>
      <c r="BL1381" s="17" t="s">
        <v>371</v>
      </c>
      <c r="BM1381" s="148" t="s">
        <v>2341</v>
      </c>
    </row>
    <row r="1382" spans="2:65" s="1" customFormat="1" ht="29.25">
      <c r="B1382" s="32"/>
      <c r="D1382" s="150" t="s">
        <v>197</v>
      </c>
      <c r="F1382" s="151" t="s">
        <v>2336</v>
      </c>
      <c r="I1382" s="152"/>
      <c r="L1382" s="32"/>
      <c r="M1382" s="153"/>
      <c r="T1382" s="56"/>
      <c r="AT1382" s="17" t="s">
        <v>197</v>
      </c>
      <c r="AU1382" s="17" t="s">
        <v>87</v>
      </c>
    </row>
    <row r="1383" spans="2:65" s="12" customFormat="1" ht="11.25">
      <c r="B1383" s="157"/>
      <c r="D1383" s="150" t="s">
        <v>292</v>
      </c>
      <c r="E1383" s="158" t="s">
        <v>1</v>
      </c>
      <c r="F1383" s="159" t="s">
        <v>2337</v>
      </c>
      <c r="H1383" s="160">
        <v>1</v>
      </c>
      <c r="I1383" s="161"/>
      <c r="L1383" s="157"/>
      <c r="M1383" s="162"/>
      <c r="T1383" s="163"/>
      <c r="AT1383" s="158" t="s">
        <v>292</v>
      </c>
      <c r="AU1383" s="158" t="s">
        <v>87</v>
      </c>
      <c r="AV1383" s="12" t="s">
        <v>87</v>
      </c>
      <c r="AW1383" s="12" t="s">
        <v>32</v>
      </c>
      <c r="AX1383" s="12" t="s">
        <v>85</v>
      </c>
      <c r="AY1383" s="158" t="s">
        <v>187</v>
      </c>
    </row>
    <row r="1384" spans="2:65" s="1" customFormat="1" ht="37.9" customHeight="1">
      <c r="B1384" s="136"/>
      <c r="C1384" s="184" t="s">
        <v>2342</v>
      </c>
      <c r="D1384" s="184" t="s">
        <v>377</v>
      </c>
      <c r="E1384" s="185" t="s">
        <v>2343</v>
      </c>
      <c r="F1384" s="186" t="s">
        <v>2344</v>
      </c>
      <c r="G1384" s="187" t="s">
        <v>660</v>
      </c>
      <c r="H1384" s="188">
        <v>1</v>
      </c>
      <c r="I1384" s="189"/>
      <c r="J1384" s="190">
        <f>ROUND(I1384*H1384,2)</f>
        <v>0</v>
      </c>
      <c r="K1384" s="186" t="s">
        <v>1</v>
      </c>
      <c r="L1384" s="191"/>
      <c r="M1384" s="192" t="s">
        <v>1</v>
      </c>
      <c r="N1384" s="193" t="s">
        <v>42</v>
      </c>
      <c r="P1384" s="146">
        <f>O1384*H1384</f>
        <v>0</v>
      </c>
      <c r="Q1384" s="146">
        <v>2.5000000000000001E-2</v>
      </c>
      <c r="R1384" s="146">
        <f>Q1384*H1384</f>
        <v>2.5000000000000001E-2</v>
      </c>
      <c r="S1384" s="146">
        <v>0</v>
      </c>
      <c r="T1384" s="147">
        <f>S1384*H1384</f>
        <v>0</v>
      </c>
      <c r="AR1384" s="148" t="s">
        <v>450</v>
      </c>
      <c r="AT1384" s="148" t="s">
        <v>377</v>
      </c>
      <c r="AU1384" s="148" t="s">
        <v>87</v>
      </c>
      <c r="AY1384" s="17" t="s">
        <v>187</v>
      </c>
      <c r="BE1384" s="149">
        <f>IF(N1384="základní",J1384,0)</f>
        <v>0</v>
      </c>
      <c r="BF1384" s="149">
        <f>IF(N1384="snížená",J1384,0)</f>
        <v>0</v>
      </c>
      <c r="BG1384" s="149">
        <f>IF(N1384="zákl. přenesená",J1384,0)</f>
        <v>0</v>
      </c>
      <c r="BH1384" s="149">
        <f>IF(N1384="sníž. přenesená",J1384,0)</f>
        <v>0</v>
      </c>
      <c r="BI1384" s="149">
        <f>IF(N1384="nulová",J1384,0)</f>
        <v>0</v>
      </c>
      <c r="BJ1384" s="17" t="s">
        <v>85</v>
      </c>
      <c r="BK1384" s="149">
        <f>ROUND(I1384*H1384,2)</f>
        <v>0</v>
      </c>
      <c r="BL1384" s="17" t="s">
        <v>371</v>
      </c>
      <c r="BM1384" s="148" t="s">
        <v>2345</v>
      </c>
    </row>
    <row r="1385" spans="2:65" s="1" customFormat="1" ht="29.25">
      <c r="B1385" s="32"/>
      <c r="D1385" s="150" t="s">
        <v>197</v>
      </c>
      <c r="F1385" s="151" t="s">
        <v>2330</v>
      </c>
      <c r="I1385" s="152"/>
      <c r="L1385" s="32"/>
      <c r="M1385" s="153"/>
      <c r="T1385" s="56"/>
      <c r="AT1385" s="17" t="s">
        <v>197</v>
      </c>
      <c r="AU1385" s="17" t="s">
        <v>87</v>
      </c>
    </row>
    <row r="1386" spans="2:65" s="12" customFormat="1" ht="11.25">
      <c r="B1386" s="157"/>
      <c r="D1386" s="150" t="s">
        <v>292</v>
      </c>
      <c r="E1386" s="158" t="s">
        <v>1</v>
      </c>
      <c r="F1386" s="159" t="s">
        <v>2337</v>
      </c>
      <c r="H1386" s="160">
        <v>1</v>
      </c>
      <c r="I1386" s="161"/>
      <c r="L1386" s="157"/>
      <c r="M1386" s="162"/>
      <c r="T1386" s="163"/>
      <c r="AT1386" s="158" t="s">
        <v>292</v>
      </c>
      <c r="AU1386" s="158" t="s">
        <v>87</v>
      </c>
      <c r="AV1386" s="12" t="s">
        <v>87</v>
      </c>
      <c r="AW1386" s="12" t="s">
        <v>32</v>
      </c>
      <c r="AX1386" s="12" t="s">
        <v>85</v>
      </c>
      <c r="AY1386" s="158" t="s">
        <v>187</v>
      </c>
    </row>
    <row r="1387" spans="2:65" s="1" customFormat="1" ht="37.9" customHeight="1">
      <c r="B1387" s="136"/>
      <c r="C1387" s="184" t="s">
        <v>2346</v>
      </c>
      <c r="D1387" s="184" t="s">
        <v>377</v>
      </c>
      <c r="E1387" s="185" t="s">
        <v>2347</v>
      </c>
      <c r="F1387" s="186" t="s">
        <v>2348</v>
      </c>
      <c r="G1387" s="187" t="s">
        <v>660</v>
      </c>
      <c r="H1387" s="188">
        <v>1</v>
      </c>
      <c r="I1387" s="189"/>
      <c r="J1387" s="190">
        <f>ROUND(I1387*H1387,2)</f>
        <v>0</v>
      </c>
      <c r="K1387" s="186" t="s">
        <v>1</v>
      </c>
      <c r="L1387" s="191"/>
      <c r="M1387" s="192" t="s">
        <v>1</v>
      </c>
      <c r="N1387" s="193" t="s">
        <v>42</v>
      </c>
      <c r="P1387" s="146">
        <f>O1387*H1387</f>
        <v>0</v>
      </c>
      <c r="Q1387" s="146">
        <v>2.5000000000000001E-2</v>
      </c>
      <c r="R1387" s="146">
        <f>Q1387*H1387</f>
        <v>2.5000000000000001E-2</v>
      </c>
      <c r="S1387" s="146">
        <v>0</v>
      </c>
      <c r="T1387" s="147">
        <f>S1387*H1387</f>
        <v>0</v>
      </c>
      <c r="AR1387" s="148" t="s">
        <v>450</v>
      </c>
      <c r="AT1387" s="148" t="s">
        <v>377</v>
      </c>
      <c r="AU1387" s="148" t="s">
        <v>87</v>
      </c>
      <c r="AY1387" s="17" t="s">
        <v>187</v>
      </c>
      <c r="BE1387" s="149">
        <f>IF(N1387="základní",J1387,0)</f>
        <v>0</v>
      </c>
      <c r="BF1387" s="149">
        <f>IF(N1387="snížená",J1387,0)</f>
        <v>0</v>
      </c>
      <c r="BG1387" s="149">
        <f>IF(N1387="zákl. přenesená",J1387,0)</f>
        <v>0</v>
      </c>
      <c r="BH1387" s="149">
        <f>IF(N1387="sníž. přenesená",J1387,0)</f>
        <v>0</v>
      </c>
      <c r="BI1387" s="149">
        <f>IF(N1387="nulová",J1387,0)</f>
        <v>0</v>
      </c>
      <c r="BJ1387" s="17" t="s">
        <v>85</v>
      </c>
      <c r="BK1387" s="149">
        <f>ROUND(I1387*H1387,2)</f>
        <v>0</v>
      </c>
      <c r="BL1387" s="17" t="s">
        <v>371</v>
      </c>
      <c r="BM1387" s="148" t="s">
        <v>2349</v>
      </c>
    </row>
    <row r="1388" spans="2:65" s="1" customFormat="1" ht="29.25">
      <c r="B1388" s="32"/>
      <c r="D1388" s="150" t="s">
        <v>197</v>
      </c>
      <c r="F1388" s="151" t="s">
        <v>2330</v>
      </c>
      <c r="I1388" s="152"/>
      <c r="L1388" s="32"/>
      <c r="M1388" s="153"/>
      <c r="T1388" s="56"/>
      <c r="AT1388" s="17" t="s">
        <v>197</v>
      </c>
      <c r="AU1388" s="17" t="s">
        <v>87</v>
      </c>
    </row>
    <row r="1389" spans="2:65" s="12" customFormat="1" ht="11.25">
      <c r="B1389" s="157"/>
      <c r="D1389" s="150" t="s">
        <v>292</v>
      </c>
      <c r="E1389" s="158" t="s">
        <v>1</v>
      </c>
      <c r="F1389" s="159" t="s">
        <v>2337</v>
      </c>
      <c r="H1389" s="160">
        <v>1</v>
      </c>
      <c r="I1389" s="161"/>
      <c r="L1389" s="157"/>
      <c r="M1389" s="162"/>
      <c r="T1389" s="163"/>
      <c r="AT1389" s="158" t="s">
        <v>292</v>
      </c>
      <c r="AU1389" s="158" t="s">
        <v>87</v>
      </c>
      <c r="AV1389" s="12" t="s">
        <v>87</v>
      </c>
      <c r="AW1389" s="12" t="s">
        <v>32</v>
      </c>
      <c r="AX1389" s="12" t="s">
        <v>85</v>
      </c>
      <c r="AY1389" s="158" t="s">
        <v>187</v>
      </c>
    </row>
    <row r="1390" spans="2:65" s="1" customFormat="1" ht="37.9" customHeight="1">
      <c r="B1390" s="136"/>
      <c r="C1390" s="184" t="s">
        <v>2350</v>
      </c>
      <c r="D1390" s="184" t="s">
        <v>377</v>
      </c>
      <c r="E1390" s="185" t="s">
        <v>2351</v>
      </c>
      <c r="F1390" s="186" t="s">
        <v>2352</v>
      </c>
      <c r="G1390" s="187" t="s">
        <v>660</v>
      </c>
      <c r="H1390" s="188">
        <v>2</v>
      </c>
      <c r="I1390" s="189"/>
      <c r="J1390" s="190">
        <f>ROUND(I1390*H1390,2)</f>
        <v>0</v>
      </c>
      <c r="K1390" s="186" t="s">
        <v>1</v>
      </c>
      <c r="L1390" s="191"/>
      <c r="M1390" s="192" t="s">
        <v>1</v>
      </c>
      <c r="N1390" s="193" t="s">
        <v>42</v>
      </c>
      <c r="P1390" s="146">
        <f>O1390*H1390</f>
        <v>0</v>
      </c>
      <c r="Q1390" s="146">
        <v>2.5000000000000001E-2</v>
      </c>
      <c r="R1390" s="146">
        <f>Q1390*H1390</f>
        <v>0.05</v>
      </c>
      <c r="S1390" s="146">
        <v>0</v>
      </c>
      <c r="T1390" s="147">
        <f>S1390*H1390</f>
        <v>0</v>
      </c>
      <c r="AR1390" s="148" t="s">
        <v>450</v>
      </c>
      <c r="AT1390" s="148" t="s">
        <v>377</v>
      </c>
      <c r="AU1390" s="148" t="s">
        <v>87</v>
      </c>
      <c r="AY1390" s="17" t="s">
        <v>187</v>
      </c>
      <c r="BE1390" s="149">
        <f>IF(N1390="základní",J1390,0)</f>
        <v>0</v>
      </c>
      <c r="BF1390" s="149">
        <f>IF(N1390="snížená",J1390,0)</f>
        <v>0</v>
      </c>
      <c r="BG1390" s="149">
        <f>IF(N1390="zákl. přenesená",J1390,0)</f>
        <v>0</v>
      </c>
      <c r="BH1390" s="149">
        <f>IF(N1390="sníž. přenesená",J1390,0)</f>
        <v>0</v>
      </c>
      <c r="BI1390" s="149">
        <f>IF(N1390="nulová",J1390,0)</f>
        <v>0</v>
      </c>
      <c r="BJ1390" s="17" t="s">
        <v>85</v>
      </c>
      <c r="BK1390" s="149">
        <f>ROUND(I1390*H1390,2)</f>
        <v>0</v>
      </c>
      <c r="BL1390" s="17" t="s">
        <v>371</v>
      </c>
      <c r="BM1390" s="148" t="s">
        <v>2353</v>
      </c>
    </row>
    <row r="1391" spans="2:65" s="1" customFormat="1" ht="29.25">
      <c r="B1391" s="32"/>
      <c r="D1391" s="150" t="s">
        <v>197</v>
      </c>
      <c r="F1391" s="151" t="s">
        <v>2336</v>
      </c>
      <c r="I1391" s="152"/>
      <c r="L1391" s="32"/>
      <c r="M1391" s="153"/>
      <c r="T1391" s="56"/>
      <c r="AT1391" s="17" t="s">
        <v>197</v>
      </c>
      <c r="AU1391" s="17" t="s">
        <v>87</v>
      </c>
    </row>
    <row r="1392" spans="2:65" s="12" customFormat="1" ht="11.25">
      <c r="B1392" s="157"/>
      <c r="D1392" s="150" t="s">
        <v>292</v>
      </c>
      <c r="E1392" s="158" t="s">
        <v>1</v>
      </c>
      <c r="F1392" s="159" t="s">
        <v>2354</v>
      </c>
      <c r="H1392" s="160">
        <v>2</v>
      </c>
      <c r="I1392" s="161"/>
      <c r="L1392" s="157"/>
      <c r="M1392" s="162"/>
      <c r="T1392" s="163"/>
      <c r="AT1392" s="158" t="s">
        <v>292</v>
      </c>
      <c r="AU1392" s="158" t="s">
        <v>87</v>
      </c>
      <c r="AV1392" s="12" t="s">
        <v>87</v>
      </c>
      <c r="AW1392" s="12" t="s">
        <v>32</v>
      </c>
      <c r="AX1392" s="12" t="s">
        <v>85</v>
      </c>
      <c r="AY1392" s="158" t="s">
        <v>187</v>
      </c>
    </row>
    <row r="1393" spans="2:65" s="1" customFormat="1" ht="37.9" customHeight="1">
      <c r="B1393" s="136"/>
      <c r="C1393" s="184" t="s">
        <v>2355</v>
      </c>
      <c r="D1393" s="184" t="s">
        <v>377</v>
      </c>
      <c r="E1393" s="185" t="s">
        <v>2356</v>
      </c>
      <c r="F1393" s="186" t="s">
        <v>2357</v>
      </c>
      <c r="G1393" s="187" t="s">
        <v>660</v>
      </c>
      <c r="H1393" s="188">
        <v>2</v>
      </c>
      <c r="I1393" s="189"/>
      <c r="J1393" s="190">
        <f>ROUND(I1393*H1393,2)</f>
        <v>0</v>
      </c>
      <c r="K1393" s="186" t="s">
        <v>1</v>
      </c>
      <c r="L1393" s="191"/>
      <c r="M1393" s="192" t="s">
        <v>1</v>
      </c>
      <c r="N1393" s="193" t="s">
        <v>42</v>
      </c>
      <c r="P1393" s="146">
        <f>O1393*H1393</f>
        <v>0</v>
      </c>
      <c r="Q1393" s="146">
        <v>2.5000000000000001E-2</v>
      </c>
      <c r="R1393" s="146">
        <f>Q1393*H1393</f>
        <v>0.05</v>
      </c>
      <c r="S1393" s="146">
        <v>0</v>
      </c>
      <c r="T1393" s="147">
        <f>S1393*H1393</f>
        <v>0</v>
      </c>
      <c r="AR1393" s="148" t="s">
        <v>450</v>
      </c>
      <c r="AT1393" s="148" t="s">
        <v>377</v>
      </c>
      <c r="AU1393" s="148" t="s">
        <v>87</v>
      </c>
      <c r="AY1393" s="17" t="s">
        <v>187</v>
      </c>
      <c r="BE1393" s="149">
        <f>IF(N1393="základní",J1393,0)</f>
        <v>0</v>
      </c>
      <c r="BF1393" s="149">
        <f>IF(N1393="snížená",J1393,0)</f>
        <v>0</v>
      </c>
      <c r="BG1393" s="149">
        <f>IF(N1393="zákl. přenesená",J1393,0)</f>
        <v>0</v>
      </c>
      <c r="BH1393" s="149">
        <f>IF(N1393="sníž. přenesená",J1393,0)</f>
        <v>0</v>
      </c>
      <c r="BI1393" s="149">
        <f>IF(N1393="nulová",J1393,0)</f>
        <v>0</v>
      </c>
      <c r="BJ1393" s="17" t="s">
        <v>85</v>
      </c>
      <c r="BK1393" s="149">
        <f>ROUND(I1393*H1393,2)</f>
        <v>0</v>
      </c>
      <c r="BL1393" s="17" t="s">
        <v>371</v>
      </c>
      <c r="BM1393" s="148" t="s">
        <v>2358</v>
      </c>
    </row>
    <row r="1394" spans="2:65" s="1" customFormat="1" ht="29.25">
      <c r="B1394" s="32"/>
      <c r="D1394" s="150" t="s">
        <v>197</v>
      </c>
      <c r="F1394" s="151" t="s">
        <v>2336</v>
      </c>
      <c r="I1394" s="152"/>
      <c r="L1394" s="32"/>
      <c r="M1394" s="153"/>
      <c r="T1394" s="56"/>
      <c r="AT1394" s="17" t="s">
        <v>197</v>
      </c>
      <c r="AU1394" s="17" t="s">
        <v>87</v>
      </c>
    </row>
    <row r="1395" spans="2:65" s="12" customFormat="1" ht="11.25">
      <c r="B1395" s="157"/>
      <c r="D1395" s="150" t="s">
        <v>292</v>
      </c>
      <c r="E1395" s="158" t="s">
        <v>1</v>
      </c>
      <c r="F1395" s="159" t="s">
        <v>2359</v>
      </c>
      <c r="H1395" s="160">
        <v>2</v>
      </c>
      <c r="I1395" s="161"/>
      <c r="L1395" s="157"/>
      <c r="M1395" s="162"/>
      <c r="T1395" s="163"/>
      <c r="AT1395" s="158" t="s">
        <v>292</v>
      </c>
      <c r="AU1395" s="158" t="s">
        <v>87</v>
      </c>
      <c r="AV1395" s="12" t="s">
        <v>87</v>
      </c>
      <c r="AW1395" s="12" t="s">
        <v>32</v>
      </c>
      <c r="AX1395" s="12" t="s">
        <v>85</v>
      </c>
      <c r="AY1395" s="158" t="s">
        <v>187</v>
      </c>
    </row>
    <row r="1396" spans="2:65" s="1" customFormat="1" ht="37.9" customHeight="1">
      <c r="B1396" s="136"/>
      <c r="C1396" s="184" t="s">
        <v>2360</v>
      </c>
      <c r="D1396" s="184" t="s">
        <v>377</v>
      </c>
      <c r="E1396" s="185" t="s">
        <v>2361</v>
      </c>
      <c r="F1396" s="186" t="s">
        <v>2362</v>
      </c>
      <c r="G1396" s="187" t="s">
        <v>660</v>
      </c>
      <c r="H1396" s="188">
        <v>1</v>
      </c>
      <c r="I1396" s="189"/>
      <c r="J1396" s="190">
        <f>ROUND(I1396*H1396,2)</f>
        <v>0</v>
      </c>
      <c r="K1396" s="186" t="s">
        <v>1</v>
      </c>
      <c r="L1396" s="191"/>
      <c r="M1396" s="192" t="s">
        <v>1</v>
      </c>
      <c r="N1396" s="193" t="s">
        <v>42</v>
      </c>
      <c r="P1396" s="146">
        <f>O1396*H1396</f>
        <v>0</v>
      </c>
      <c r="Q1396" s="146">
        <v>2.5000000000000001E-2</v>
      </c>
      <c r="R1396" s="146">
        <f>Q1396*H1396</f>
        <v>2.5000000000000001E-2</v>
      </c>
      <c r="S1396" s="146">
        <v>0</v>
      </c>
      <c r="T1396" s="147">
        <f>S1396*H1396</f>
        <v>0</v>
      </c>
      <c r="AR1396" s="148" t="s">
        <v>450</v>
      </c>
      <c r="AT1396" s="148" t="s">
        <v>377</v>
      </c>
      <c r="AU1396" s="148" t="s">
        <v>87</v>
      </c>
      <c r="AY1396" s="17" t="s">
        <v>187</v>
      </c>
      <c r="BE1396" s="149">
        <f>IF(N1396="základní",J1396,0)</f>
        <v>0</v>
      </c>
      <c r="BF1396" s="149">
        <f>IF(N1396="snížená",J1396,0)</f>
        <v>0</v>
      </c>
      <c r="BG1396" s="149">
        <f>IF(N1396="zákl. přenesená",J1396,0)</f>
        <v>0</v>
      </c>
      <c r="BH1396" s="149">
        <f>IF(N1396="sníž. přenesená",J1396,0)</f>
        <v>0</v>
      </c>
      <c r="BI1396" s="149">
        <f>IF(N1396="nulová",J1396,0)</f>
        <v>0</v>
      </c>
      <c r="BJ1396" s="17" t="s">
        <v>85</v>
      </c>
      <c r="BK1396" s="149">
        <f>ROUND(I1396*H1396,2)</f>
        <v>0</v>
      </c>
      <c r="BL1396" s="17" t="s">
        <v>371</v>
      </c>
      <c r="BM1396" s="148" t="s">
        <v>2363</v>
      </c>
    </row>
    <row r="1397" spans="2:65" s="1" customFormat="1" ht="29.25">
      <c r="B1397" s="32"/>
      <c r="D1397" s="150" t="s">
        <v>197</v>
      </c>
      <c r="F1397" s="151" t="s">
        <v>2336</v>
      </c>
      <c r="I1397" s="152"/>
      <c r="L1397" s="32"/>
      <c r="M1397" s="153"/>
      <c r="T1397" s="56"/>
      <c r="AT1397" s="17" t="s">
        <v>197</v>
      </c>
      <c r="AU1397" s="17" t="s">
        <v>87</v>
      </c>
    </row>
    <row r="1398" spans="2:65" s="12" customFormat="1" ht="11.25">
      <c r="B1398" s="157"/>
      <c r="D1398" s="150" t="s">
        <v>292</v>
      </c>
      <c r="E1398" s="158" t="s">
        <v>1</v>
      </c>
      <c r="F1398" s="159" t="s">
        <v>2331</v>
      </c>
      <c r="H1398" s="160">
        <v>1</v>
      </c>
      <c r="I1398" s="161"/>
      <c r="L1398" s="157"/>
      <c r="M1398" s="162"/>
      <c r="T1398" s="163"/>
      <c r="AT1398" s="158" t="s">
        <v>292</v>
      </c>
      <c r="AU1398" s="158" t="s">
        <v>87</v>
      </c>
      <c r="AV1398" s="12" t="s">
        <v>87</v>
      </c>
      <c r="AW1398" s="12" t="s">
        <v>32</v>
      </c>
      <c r="AX1398" s="12" t="s">
        <v>85</v>
      </c>
      <c r="AY1398" s="158" t="s">
        <v>187</v>
      </c>
    </row>
    <row r="1399" spans="2:65" s="1" customFormat="1" ht="33" customHeight="1">
      <c r="B1399" s="136"/>
      <c r="C1399" s="184" t="s">
        <v>2364</v>
      </c>
      <c r="D1399" s="184" t="s">
        <v>377</v>
      </c>
      <c r="E1399" s="185" t="s">
        <v>2365</v>
      </c>
      <c r="F1399" s="186" t="s">
        <v>2366</v>
      </c>
      <c r="G1399" s="187" t="s">
        <v>660</v>
      </c>
      <c r="H1399" s="188">
        <v>1</v>
      </c>
      <c r="I1399" s="189"/>
      <c r="J1399" s="190">
        <f>ROUND(I1399*H1399,2)</f>
        <v>0</v>
      </c>
      <c r="K1399" s="186" t="s">
        <v>1</v>
      </c>
      <c r="L1399" s="191"/>
      <c r="M1399" s="192" t="s">
        <v>1</v>
      </c>
      <c r="N1399" s="193" t="s">
        <v>42</v>
      </c>
      <c r="P1399" s="146">
        <f>O1399*H1399</f>
        <v>0</v>
      </c>
      <c r="Q1399" s="146">
        <v>2.5000000000000001E-2</v>
      </c>
      <c r="R1399" s="146">
        <f>Q1399*H1399</f>
        <v>2.5000000000000001E-2</v>
      </c>
      <c r="S1399" s="146">
        <v>0</v>
      </c>
      <c r="T1399" s="147">
        <f>S1399*H1399</f>
        <v>0</v>
      </c>
      <c r="AR1399" s="148" t="s">
        <v>450</v>
      </c>
      <c r="AT1399" s="148" t="s">
        <v>377</v>
      </c>
      <c r="AU1399" s="148" t="s">
        <v>87</v>
      </c>
      <c r="AY1399" s="17" t="s">
        <v>187</v>
      </c>
      <c r="BE1399" s="149">
        <f>IF(N1399="základní",J1399,0)</f>
        <v>0</v>
      </c>
      <c r="BF1399" s="149">
        <f>IF(N1399="snížená",J1399,0)</f>
        <v>0</v>
      </c>
      <c r="BG1399" s="149">
        <f>IF(N1399="zákl. přenesená",J1399,0)</f>
        <v>0</v>
      </c>
      <c r="BH1399" s="149">
        <f>IF(N1399="sníž. přenesená",J1399,0)</f>
        <v>0</v>
      </c>
      <c r="BI1399" s="149">
        <f>IF(N1399="nulová",J1399,0)</f>
        <v>0</v>
      </c>
      <c r="BJ1399" s="17" t="s">
        <v>85</v>
      </c>
      <c r="BK1399" s="149">
        <f>ROUND(I1399*H1399,2)</f>
        <v>0</v>
      </c>
      <c r="BL1399" s="17" t="s">
        <v>371</v>
      </c>
      <c r="BM1399" s="148" t="s">
        <v>2367</v>
      </c>
    </row>
    <row r="1400" spans="2:65" s="1" customFormat="1" ht="29.25">
      <c r="B1400" s="32"/>
      <c r="D1400" s="150" t="s">
        <v>197</v>
      </c>
      <c r="F1400" s="151" t="s">
        <v>2336</v>
      </c>
      <c r="I1400" s="152"/>
      <c r="L1400" s="32"/>
      <c r="M1400" s="153"/>
      <c r="T1400" s="56"/>
      <c r="AT1400" s="17" t="s">
        <v>197</v>
      </c>
      <c r="AU1400" s="17" t="s">
        <v>87</v>
      </c>
    </row>
    <row r="1401" spans="2:65" s="12" customFormat="1" ht="11.25">
      <c r="B1401" s="157"/>
      <c r="D1401" s="150" t="s">
        <v>292</v>
      </c>
      <c r="E1401" s="158" t="s">
        <v>1</v>
      </c>
      <c r="F1401" s="159" t="s">
        <v>2337</v>
      </c>
      <c r="H1401" s="160">
        <v>1</v>
      </c>
      <c r="I1401" s="161"/>
      <c r="L1401" s="157"/>
      <c r="M1401" s="162"/>
      <c r="T1401" s="163"/>
      <c r="AT1401" s="158" t="s">
        <v>292</v>
      </c>
      <c r="AU1401" s="158" t="s">
        <v>87</v>
      </c>
      <c r="AV1401" s="12" t="s">
        <v>87</v>
      </c>
      <c r="AW1401" s="12" t="s">
        <v>32</v>
      </c>
      <c r="AX1401" s="12" t="s">
        <v>85</v>
      </c>
      <c r="AY1401" s="158" t="s">
        <v>187</v>
      </c>
    </row>
    <row r="1402" spans="2:65" s="1" customFormat="1" ht="33" customHeight="1">
      <c r="B1402" s="136"/>
      <c r="C1402" s="184" t="s">
        <v>2368</v>
      </c>
      <c r="D1402" s="184" t="s">
        <v>377</v>
      </c>
      <c r="E1402" s="185" t="s">
        <v>2369</v>
      </c>
      <c r="F1402" s="186" t="s">
        <v>2370</v>
      </c>
      <c r="G1402" s="187" t="s">
        <v>660</v>
      </c>
      <c r="H1402" s="188">
        <v>3</v>
      </c>
      <c r="I1402" s="189"/>
      <c r="J1402" s="190">
        <f>ROUND(I1402*H1402,2)</f>
        <v>0</v>
      </c>
      <c r="K1402" s="186" t="s">
        <v>1</v>
      </c>
      <c r="L1402" s="191"/>
      <c r="M1402" s="192" t="s">
        <v>1</v>
      </c>
      <c r="N1402" s="193" t="s">
        <v>42</v>
      </c>
      <c r="P1402" s="146">
        <f>O1402*H1402</f>
        <v>0</v>
      </c>
      <c r="Q1402" s="146">
        <v>2.5000000000000001E-2</v>
      </c>
      <c r="R1402" s="146">
        <f>Q1402*H1402</f>
        <v>7.5000000000000011E-2</v>
      </c>
      <c r="S1402" s="146">
        <v>0</v>
      </c>
      <c r="T1402" s="147">
        <f>S1402*H1402</f>
        <v>0</v>
      </c>
      <c r="AR1402" s="148" t="s">
        <v>450</v>
      </c>
      <c r="AT1402" s="148" t="s">
        <v>377</v>
      </c>
      <c r="AU1402" s="148" t="s">
        <v>87</v>
      </c>
      <c r="AY1402" s="17" t="s">
        <v>187</v>
      </c>
      <c r="BE1402" s="149">
        <f>IF(N1402="základní",J1402,0)</f>
        <v>0</v>
      </c>
      <c r="BF1402" s="149">
        <f>IF(N1402="snížená",J1402,0)</f>
        <v>0</v>
      </c>
      <c r="BG1402" s="149">
        <f>IF(N1402="zákl. přenesená",J1402,0)</f>
        <v>0</v>
      </c>
      <c r="BH1402" s="149">
        <f>IF(N1402="sníž. přenesená",J1402,0)</f>
        <v>0</v>
      </c>
      <c r="BI1402" s="149">
        <f>IF(N1402="nulová",J1402,0)</f>
        <v>0</v>
      </c>
      <c r="BJ1402" s="17" t="s">
        <v>85</v>
      </c>
      <c r="BK1402" s="149">
        <f>ROUND(I1402*H1402,2)</f>
        <v>0</v>
      </c>
      <c r="BL1402" s="17" t="s">
        <v>371</v>
      </c>
      <c r="BM1402" s="148" t="s">
        <v>2371</v>
      </c>
    </row>
    <row r="1403" spans="2:65" s="1" customFormat="1" ht="29.25">
      <c r="B1403" s="32"/>
      <c r="D1403" s="150" t="s">
        <v>197</v>
      </c>
      <c r="F1403" s="151" t="s">
        <v>2336</v>
      </c>
      <c r="I1403" s="152"/>
      <c r="L1403" s="32"/>
      <c r="M1403" s="153"/>
      <c r="T1403" s="56"/>
      <c r="AT1403" s="17" t="s">
        <v>197</v>
      </c>
      <c r="AU1403" s="17" t="s">
        <v>87</v>
      </c>
    </row>
    <row r="1404" spans="2:65" s="12" customFormat="1" ht="11.25">
      <c r="B1404" s="157"/>
      <c r="D1404" s="150" t="s">
        <v>292</v>
      </c>
      <c r="E1404" s="158" t="s">
        <v>1</v>
      </c>
      <c r="F1404" s="159" t="s">
        <v>2372</v>
      </c>
      <c r="H1404" s="160">
        <v>3</v>
      </c>
      <c r="I1404" s="161"/>
      <c r="L1404" s="157"/>
      <c r="M1404" s="162"/>
      <c r="T1404" s="163"/>
      <c r="AT1404" s="158" t="s">
        <v>292</v>
      </c>
      <c r="AU1404" s="158" t="s">
        <v>87</v>
      </c>
      <c r="AV1404" s="12" t="s">
        <v>87</v>
      </c>
      <c r="AW1404" s="12" t="s">
        <v>32</v>
      </c>
      <c r="AX1404" s="12" t="s">
        <v>85</v>
      </c>
      <c r="AY1404" s="158" t="s">
        <v>187</v>
      </c>
    </row>
    <row r="1405" spans="2:65" s="1" customFormat="1" ht="37.9" customHeight="1">
      <c r="B1405" s="136"/>
      <c r="C1405" s="184" t="s">
        <v>2373</v>
      </c>
      <c r="D1405" s="184" t="s">
        <v>377</v>
      </c>
      <c r="E1405" s="185" t="s">
        <v>2374</v>
      </c>
      <c r="F1405" s="186" t="s">
        <v>2375</v>
      </c>
      <c r="G1405" s="187" t="s">
        <v>660</v>
      </c>
      <c r="H1405" s="188">
        <v>1</v>
      </c>
      <c r="I1405" s="189"/>
      <c r="J1405" s="190">
        <f>ROUND(I1405*H1405,2)</f>
        <v>0</v>
      </c>
      <c r="K1405" s="186" t="s">
        <v>1</v>
      </c>
      <c r="L1405" s="191"/>
      <c r="M1405" s="192" t="s">
        <v>1</v>
      </c>
      <c r="N1405" s="193" t="s">
        <v>42</v>
      </c>
      <c r="P1405" s="146">
        <f>O1405*H1405</f>
        <v>0</v>
      </c>
      <c r="Q1405" s="146">
        <v>2.5000000000000001E-2</v>
      </c>
      <c r="R1405" s="146">
        <f>Q1405*H1405</f>
        <v>2.5000000000000001E-2</v>
      </c>
      <c r="S1405" s="146">
        <v>0</v>
      </c>
      <c r="T1405" s="147">
        <f>S1405*H1405</f>
        <v>0</v>
      </c>
      <c r="AR1405" s="148" t="s">
        <v>450</v>
      </c>
      <c r="AT1405" s="148" t="s">
        <v>377</v>
      </c>
      <c r="AU1405" s="148" t="s">
        <v>87</v>
      </c>
      <c r="AY1405" s="17" t="s">
        <v>187</v>
      </c>
      <c r="BE1405" s="149">
        <f>IF(N1405="základní",J1405,0)</f>
        <v>0</v>
      </c>
      <c r="BF1405" s="149">
        <f>IF(N1405="snížená",J1405,0)</f>
        <v>0</v>
      </c>
      <c r="BG1405" s="149">
        <f>IF(N1405="zákl. přenesená",J1405,0)</f>
        <v>0</v>
      </c>
      <c r="BH1405" s="149">
        <f>IF(N1405="sníž. přenesená",J1405,0)</f>
        <v>0</v>
      </c>
      <c r="BI1405" s="149">
        <f>IF(N1405="nulová",J1405,0)</f>
        <v>0</v>
      </c>
      <c r="BJ1405" s="17" t="s">
        <v>85</v>
      </c>
      <c r="BK1405" s="149">
        <f>ROUND(I1405*H1405,2)</f>
        <v>0</v>
      </c>
      <c r="BL1405" s="17" t="s">
        <v>371</v>
      </c>
      <c r="BM1405" s="148" t="s">
        <v>2376</v>
      </c>
    </row>
    <row r="1406" spans="2:65" s="1" customFormat="1" ht="29.25">
      <c r="B1406" s="32"/>
      <c r="D1406" s="150" t="s">
        <v>197</v>
      </c>
      <c r="F1406" s="151" t="s">
        <v>2330</v>
      </c>
      <c r="I1406" s="152"/>
      <c r="L1406" s="32"/>
      <c r="M1406" s="153"/>
      <c r="T1406" s="56"/>
      <c r="AT1406" s="17" t="s">
        <v>197</v>
      </c>
      <c r="AU1406" s="17" t="s">
        <v>87</v>
      </c>
    </row>
    <row r="1407" spans="2:65" s="12" customFormat="1" ht="11.25">
      <c r="B1407" s="157"/>
      <c r="D1407" s="150" t="s">
        <v>292</v>
      </c>
      <c r="E1407" s="158" t="s">
        <v>1</v>
      </c>
      <c r="F1407" s="159" t="s">
        <v>2331</v>
      </c>
      <c r="H1407" s="160">
        <v>1</v>
      </c>
      <c r="I1407" s="161"/>
      <c r="L1407" s="157"/>
      <c r="M1407" s="162"/>
      <c r="T1407" s="163"/>
      <c r="AT1407" s="158" t="s">
        <v>292</v>
      </c>
      <c r="AU1407" s="158" t="s">
        <v>87</v>
      </c>
      <c r="AV1407" s="12" t="s">
        <v>87</v>
      </c>
      <c r="AW1407" s="12" t="s">
        <v>32</v>
      </c>
      <c r="AX1407" s="12" t="s">
        <v>85</v>
      </c>
      <c r="AY1407" s="158" t="s">
        <v>187</v>
      </c>
    </row>
    <row r="1408" spans="2:65" s="1" customFormat="1" ht="37.9" customHeight="1">
      <c r="B1408" s="136"/>
      <c r="C1408" s="184" t="s">
        <v>2377</v>
      </c>
      <c r="D1408" s="184" t="s">
        <v>377</v>
      </c>
      <c r="E1408" s="185" t="s">
        <v>2378</v>
      </c>
      <c r="F1408" s="186" t="s">
        <v>2379</v>
      </c>
      <c r="G1408" s="187" t="s">
        <v>660</v>
      </c>
      <c r="H1408" s="188">
        <v>1</v>
      </c>
      <c r="I1408" s="189"/>
      <c r="J1408" s="190">
        <f>ROUND(I1408*H1408,2)</f>
        <v>0</v>
      </c>
      <c r="K1408" s="186" t="s">
        <v>1</v>
      </c>
      <c r="L1408" s="191"/>
      <c r="M1408" s="192" t="s">
        <v>1</v>
      </c>
      <c r="N1408" s="193" t="s">
        <v>42</v>
      </c>
      <c r="P1408" s="146">
        <f>O1408*H1408</f>
        <v>0</v>
      </c>
      <c r="Q1408" s="146">
        <v>2.5000000000000001E-2</v>
      </c>
      <c r="R1408" s="146">
        <f>Q1408*H1408</f>
        <v>2.5000000000000001E-2</v>
      </c>
      <c r="S1408" s="146">
        <v>0</v>
      </c>
      <c r="T1408" s="147">
        <f>S1408*H1408</f>
        <v>0</v>
      </c>
      <c r="AR1408" s="148" t="s">
        <v>450</v>
      </c>
      <c r="AT1408" s="148" t="s">
        <v>377</v>
      </c>
      <c r="AU1408" s="148" t="s">
        <v>87</v>
      </c>
      <c r="AY1408" s="17" t="s">
        <v>187</v>
      </c>
      <c r="BE1408" s="149">
        <f>IF(N1408="základní",J1408,0)</f>
        <v>0</v>
      </c>
      <c r="BF1408" s="149">
        <f>IF(N1408="snížená",J1408,0)</f>
        <v>0</v>
      </c>
      <c r="BG1408" s="149">
        <f>IF(N1408="zákl. přenesená",J1408,0)</f>
        <v>0</v>
      </c>
      <c r="BH1408" s="149">
        <f>IF(N1408="sníž. přenesená",J1408,0)</f>
        <v>0</v>
      </c>
      <c r="BI1408" s="149">
        <f>IF(N1408="nulová",J1408,0)</f>
        <v>0</v>
      </c>
      <c r="BJ1408" s="17" t="s">
        <v>85</v>
      </c>
      <c r="BK1408" s="149">
        <f>ROUND(I1408*H1408,2)</f>
        <v>0</v>
      </c>
      <c r="BL1408" s="17" t="s">
        <v>371</v>
      </c>
      <c r="BM1408" s="148" t="s">
        <v>2380</v>
      </c>
    </row>
    <row r="1409" spans="2:65" s="1" customFormat="1" ht="29.25">
      <c r="B1409" s="32"/>
      <c r="D1409" s="150" t="s">
        <v>197</v>
      </c>
      <c r="F1409" s="151" t="s">
        <v>2330</v>
      </c>
      <c r="I1409" s="152"/>
      <c r="L1409" s="32"/>
      <c r="M1409" s="153"/>
      <c r="T1409" s="56"/>
      <c r="AT1409" s="17" t="s">
        <v>197</v>
      </c>
      <c r="AU1409" s="17" t="s">
        <v>87</v>
      </c>
    </row>
    <row r="1410" spans="2:65" s="12" customFormat="1" ht="11.25">
      <c r="B1410" s="157"/>
      <c r="D1410" s="150" t="s">
        <v>292</v>
      </c>
      <c r="E1410" s="158" t="s">
        <v>1</v>
      </c>
      <c r="F1410" s="159" t="s">
        <v>2331</v>
      </c>
      <c r="H1410" s="160">
        <v>1</v>
      </c>
      <c r="I1410" s="161"/>
      <c r="L1410" s="157"/>
      <c r="M1410" s="162"/>
      <c r="T1410" s="163"/>
      <c r="AT1410" s="158" t="s">
        <v>292</v>
      </c>
      <c r="AU1410" s="158" t="s">
        <v>87</v>
      </c>
      <c r="AV1410" s="12" t="s">
        <v>87</v>
      </c>
      <c r="AW1410" s="12" t="s">
        <v>32</v>
      </c>
      <c r="AX1410" s="12" t="s">
        <v>85</v>
      </c>
      <c r="AY1410" s="158" t="s">
        <v>187</v>
      </c>
    </row>
    <row r="1411" spans="2:65" s="1" customFormat="1" ht="37.9" customHeight="1">
      <c r="B1411" s="136"/>
      <c r="C1411" s="184" t="s">
        <v>2381</v>
      </c>
      <c r="D1411" s="184" t="s">
        <v>377</v>
      </c>
      <c r="E1411" s="185" t="s">
        <v>2382</v>
      </c>
      <c r="F1411" s="186" t="s">
        <v>2383</v>
      </c>
      <c r="G1411" s="187" t="s">
        <v>660</v>
      </c>
      <c r="H1411" s="188">
        <v>1</v>
      </c>
      <c r="I1411" s="189"/>
      <c r="J1411" s="190">
        <f>ROUND(I1411*H1411,2)</f>
        <v>0</v>
      </c>
      <c r="K1411" s="186" t="s">
        <v>1</v>
      </c>
      <c r="L1411" s="191"/>
      <c r="M1411" s="192" t="s">
        <v>1</v>
      </c>
      <c r="N1411" s="193" t="s">
        <v>42</v>
      </c>
      <c r="P1411" s="146">
        <f>O1411*H1411</f>
        <v>0</v>
      </c>
      <c r="Q1411" s="146">
        <v>2.5000000000000001E-2</v>
      </c>
      <c r="R1411" s="146">
        <f>Q1411*H1411</f>
        <v>2.5000000000000001E-2</v>
      </c>
      <c r="S1411" s="146">
        <v>0</v>
      </c>
      <c r="T1411" s="147">
        <f>S1411*H1411</f>
        <v>0</v>
      </c>
      <c r="AR1411" s="148" t="s">
        <v>450</v>
      </c>
      <c r="AT1411" s="148" t="s">
        <v>377</v>
      </c>
      <c r="AU1411" s="148" t="s">
        <v>87</v>
      </c>
      <c r="AY1411" s="17" t="s">
        <v>187</v>
      </c>
      <c r="BE1411" s="149">
        <f>IF(N1411="základní",J1411,0)</f>
        <v>0</v>
      </c>
      <c r="BF1411" s="149">
        <f>IF(N1411="snížená",J1411,0)</f>
        <v>0</v>
      </c>
      <c r="BG1411" s="149">
        <f>IF(N1411="zákl. přenesená",J1411,0)</f>
        <v>0</v>
      </c>
      <c r="BH1411" s="149">
        <f>IF(N1411="sníž. přenesená",J1411,0)</f>
        <v>0</v>
      </c>
      <c r="BI1411" s="149">
        <f>IF(N1411="nulová",J1411,0)</f>
        <v>0</v>
      </c>
      <c r="BJ1411" s="17" t="s">
        <v>85</v>
      </c>
      <c r="BK1411" s="149">
        <f>ROUND(I1411*H1411,2)</f>
        <v>0</v>
      </c>
      <c r="BL1411" s="17" t="s">
        <v>371</v>
      </c>
      <c r="BM1411" s="148" t="s">
        <v>2384</v>
      </c>
    </row>
    <row r="1412" spans="2:65" s="1" customFormat="1" ht="29.25">
      <c r="B1412" s="32"/>
      <c r="D1412" s="150" t="s">
        <v>197</v>
      </c>
      <c r="F1412" s="151" t="s">
        <v>2330</v>
      </c>
      <c r="I1412" s="152"/>
      <c r="L1412" s="32"/>
      <c r="M1412" s="153"/>
      <c r="T1412" s="56"/>
      <c r="AT1412" s="17" t="s">
        <v>197</v>
      </c>
      <c r="AU1412" s="17" t="s">
        <v>87</v>
      </c>
    </row>
    <row r="1413" spans="2:65" s="12" customFormat="1" ht="11.25">
      <c r="B1413" s="157"/>
      <c r="D1413" s="150" t="s">
        <v>292</v>
      </c>
      <c r="E1413" s="158" t="s">
        <v>1</v>
      </c>
      <c r="F1413" s="159" t="s">
        <v>2337</v>
      </c>
      <c r="H1413" s="160">
        <v>1</v>
      </c>
      <c r="I1413" s="161"/>
      <c r="L1413" s="157"/>
      <c r="M1413" s="162"/>
      <c r="T1413" s="163"/>
      <c r="AT1413" s="158" t="s">
        <v>292</v>
      </c>
      <c r="AU1413" s="158" t="s">
        <v>87</v>
      </c>
      <c r="AV1413" s="12" t="s">
        <v>87</v>
      </c>
      <c r="AW1413" s="12" t="s">
        <v>32</v>
      </c>
      <c r="AX1413" s="12" t="s">
        <v>85</v>
      </c>
      <c r="AY1413" s="158" t="s">
        <v>187</v>
      </c>
    </row>
    <row r="1414" spans="2:65" s="1" customFormat="1" ht="37.9" customHeight="1">
      <c r="B1414" s="136"/>
      <c r="C1414" s="184" t="s">
        <v>2385</v>
      </c>
      <c r="D1414" s="184" t="s">
        <v>377</v>
      </c>
      <c r="E1414" s="185" t="s">
        <v>2386</v>
      </c>
      <c r="F1414" s="186" t="s">
        <v>2387</v>
      </c>
      <c r="G1414" s="187" t="s">
        <v>660</v>
      </c>
      <c r="H1414" s="188">
        <v>1</v>
      </c>
      <c r="I1414" s="189"/>
      <c r="J1414" s="190">
        <f>ROUND(I1414*H1414,2)</f>
        <v>0</v>
      </c>
      <c r="K1414" s="186" t="s">
        <v>1</v>
      </c>
      <c r="L1414" s="191"/>
      <c r="M1414" s="192" t="s">
        <v>1</v>
      </c>
      <c r="N1414" s="193" t="s">
        <v>42</v>
      </c>
      <c r="P1414" s="146">
        <f>O1414*H1414</f>
        <v>0</v>
      </c>
      <c r="Q1414" s="146">
        <v>2.5000000000000001E-2</v>
      </c>
      <c r="R1414" s="146">
        <f>Q1414*H1414</f>
        <v>2.5000000000000001E-2</v>
      </c>
      <c r="S1414" s="146">
        <v>0</v>
      </c>
      <c r="T1414" s="147">
        <f>S1414*H1414</f>
        <v>0</v>
      </c>
      <c r="AR1414" s="148" t="s">
        <v>450</v>
      </c>
      <c r="AT1414" s="148" t="s">
        <v>377</v>
      </c>
      <c r="AU1414" s="148" t="s">
        <v>87</v>
      </c>
      <c r="AY1414" s="17" t="s">
        <v>187</v>
      </c>
      <c r="BE1414" s="149">
        <f>IF(N1414="základní",J1414,0)</f>
        <v>0</v>
      </c>
      <c r="BF1414" s="149">
        <f>IF(N1414="snížená",J1414,0)</f>
        <v>0</v>
      </c>
      <c r="BG1414" s="149">
        <f>IF(N1414="zákl. přenesená",J1414,0)</f>
        <v>0</v>
      </c>
      <c r="BH1414" s="149">
        <f>IF(N1414="sníž. přenesená",J1414,0)</f>
        <v>0</v>
      </c>
      <c r="BI1414" s="149">
        <f>IF(N1414="nulová",J1414,0)</f>
        <v>0</v>
      </c>
      <c r="BJ1414" s="17" t="s">
        <v>85</v>
      </c>
      <c r="BK1414" s="149">
        <f>ROUND(I1414*H1414,2)</f>
        <v>0</v>
      </c>
      <c r="BL1414" s="17" t="s">
        <v>371</v>
      </c>
      <c r="BM1414" s="148" t="s">
        <v>2388</v>
      </c>
    </row>
    <row r="1415" spans="2:65" s="1" customFormat="1" ht="29.25">
      <c r="B1415" s="32"/>
      <c r="D1415" s="150" t="s">
        <v>197</v>
      </c>
      <c r="F1415" s="151" t="s">
        <v>2336</v>
      </c>
      <c r="I1415" s="152"/>
      <c r="L1415" s="32"/>
      <c r="M1415" s="153"/>
      <c r="T1415" s="56"/>
      <c r="AT1415" s="17" t="s">
        <v>197</v>
      </c>
      <c r="AU1415" s="17" t="s">
        <v>87</v>
      </c>
    </row>
    <row r="1416" spans="2:65" s="12" customFormat="1" ht="11.25">
      <c r="B1416" s="157"/>
      <c r="D1416" s="150" t="s">
        <v>292</v>
      </c>
      <c r="E1416" s="158" t="s">
        <v>1</v>
      </c>
      <c r="F1416" s="159" t="s">
        <v>2331</v>
      </c>
      <c r="H1416" s="160">
        <v>1</v>
      </c>
      <c r="I1416" s="161"/>
      <c r="L1416" s="157"/>
      <c r="M1416" s="162"/>
      <c r="T1416" s="163"/>
      <c r="AT1416" s="158" t="s">
        <v>292</v>
      </c>
      <c r="AU1416" s="158" t="s">
        <v>87</v>
      </c>
      <c r="AV1416" s="12" t="s">
        <v>87</v>
      </c>
      <c r="AW1416" s="12" t="s">
        <v>32</v>
      </c>
      <c r="AX1416" s="12" t="s">
        <v>85</v>
      </c>
      <c r="AY1416" s="158" t="s">
        <v>187</v>
      </c>
    </row>
    <row r="1417" spans="2:65" s="1" customFormat="1" ht="37.9" customHeight="1">
      <c r="B1417" s="136"/>
      <c r="C1417" s="184" t="s">
        <v>2389</v>
      </c>
      <c r="D1417" s="184" t="s">
        <v>377</v>
      </c>
      <c r="E1417" s="185" t="s">
        <v>2390</v>
      </c>
      <c r="F1417" s="186" t="s">
        <v>2391</v>
      </c>
      <c r="G1417" s="187" t="s">
        <v>660</v>
      </c>
      <c r="H1417" s="188">
        <v>3</v>
      </c>
      <c r="I1417" s="189"/>
      <c r="J1417" s="190">
        <f>ROUND(I1417*H1417,2)</f>
        <v>0</v>
      </c>
      <c r="K1417" s="186" t="s">
        <v>1</v>
      </c>
      <c r="L1417" s="191"/>
      <c r="M1417" s="192" t="s">
        <v>1</v>
      </c>
      <c r="N1417" s="193" t="s">
        <v>42</v>
      </c>
      <c r="P1417" s="146">
        <f>O1417*H1417</f>
        <v>0</v>
      </c>
      <c r="Q1417" s="146">
        <v>2.5000000000000001E-2</v>
      </c>
      <c r="R1417" s="146">
        <f>Q1417*H1417</f>
        <v>7.5000000000000011E-2</v>
      </c>
      <c r="S1417" s="146">
        <v>0</v>
      </c>
      <c r="T1417" s="147">
        <f>S1417*H1417</f>
        <v>0</v>
      </c>
      <c r="AR1417" s="148" t="s">
        <v>450</v>
      </c>
      <c r="AT1417" s="148" t="s">
        <v>377</v>
      </c>
      <c r="AU1417" s="148" t="s">
        <v>87</v>
      </c>
      <c r="AY1417" s="17" t="s">
        <v>187</v>
      </c>
      <c r="BE1417" s="149">
        <f>IF(N1417="základní",J1417,0)</f>
        <v>0</v>
      </c>
      <c r="BF1417" s="149">
        <f>IF(N1417="snížená",J1417,0)</f>
        <v>0</v>
      </c>
      <c r="BG1417" s="149">
        <f>IF(N1417="zákl. přenesená",J1417,0)</f>
        <v>0</v>
      </c>
      <c r="BH1417" s="149">
        <f>IF(N1417="sníž. přenesená",J1417,0)</f>
        <v>0</v>
      </c>
      <c r="BI1417" s="149">
        <f>IF(N1417="nulová",J1417,0)</f>
        <v>0</v>
      </c>
      <c r="BJ1417" s="17" t="s">
        <v>85</v>
      </c>
      <c r="BK1417" s="149">
        <f>ROUND(I1417*H1417,2)</f>
        <v>0</v>
      </c>
      <c r="BL1417" s="17" t="s">
        <v>371</v>
      </c>
      <c r="BM1417" s="148" t="s">
        <v>2392</v>
      </c>
    </row>
    <row r="1418" spans="2:65" s="1" customFormat="1" ht="29.25">
      <c r="B1418" s="32"/>
      <c r="D1418" s="150" t="s">
        <v>197</v>
      </c>
      <c r="F1418" s="151" t="s">
        <v>2330</v>
      </c>
      <c r="I1418" s="152"/>
      <c r="L1418" s="32"/>
      <c r="M1418" s="153"/>
      <c r="T1418" s="56"/>
      <c r="AT1418" s="17" t="s">
        <v>197</v>
      </c>
      <c r="AU1418" s="17" t="s">
        <v>87</v>
      </c>
    </row>
    <row r="1419" spans="2:65" s="12" customFormat="1" ht="11.25">
      <c r="B1419" s="157"/>
      <c r="D1419" s="150" t="s">
        <v>292</v>
      </c>
      <c r="E1419" s="158" t="s">
        <v>1</v>
      </c>
      <c r="F1419" s="159" t="s">
        <v>2372</v>
      </c>
      <c r="H1419" s="160">
        <v>3</v>
      </c>
      <c r="I1419" s="161"/>
      <c r="L1419" s="157"/>
      <c r="M1419" s="162"/>
      <c r="T1419" s="163"/>
      <c r="AT1419" s="158" t="s">
        <v>292</v>
      </c>
      <c r="AU1419" s="158" t="s">
        <v>87</v>
      </c>
      <c r="AV1419" s="12" t="s">
        <v>87</v>
      </c>
      <c r="AW1419" s="12" t="s">
        <v>32</v>
      </c>
      <c r="AX1419" s="12" t="s">
        <v>85</v>
      </c>
      <c r="AY1419" s="158" t="s">
        <v>187</v>
      </c>
    </row>
    <row r="1420" spans="2:65" s="1" customFormat="1" ht="37.9" customHeight="1">
      <c r="B1420" s="136"/>
      <c r="C1420" s="184" t="s">
        <v>2393</v>
      </c>
      <c r="D1420" s="184" t="s">
        <v>377</v>
      </c>
      <c r="E1420" s="185" t="s">
        <v>2394</v>
      </c>
      <c r="F1420" s="186" t="s">
        <v>2395</v>
      </c>
      <c r="G1420" s="187" t="s">
        <v>660</v>
      </c>
      <c r="H1420" s="188">
        <v>1</v>
      </c>
      <c r="I1420" s="189"/>
      <c r="J1420" s="190">
        <f>ROUND(I1420*H1420,2)</f>
        <v>0</v>
      </c>
      <c r="K1420" s="186" t="s">
        <v>1</v>
      </c>
      <c r="L1420" s="191"/>
      <c r="M1420" s="192" t="s">
        <v>1</v>
      </c>
      <c r="N1420" s="193" t="s">
        <v>42</v>
      </c>
      <c r="P1420" s="146">
        <f>O1420*H1420</f>
        <v>0</v>
      </c>
      <c r="Q1420" s="146">
        <v>2.5000000000000001E-2</v>
      </c>
      <c r="R1420" s="146">
        <f>Q1420*H1420</f>
        <v>2.5000000000000001E-2</v>
      </c>
      <c r="S1420" s="146">
        <v>0</v>
      </c>
      <c r="T1420" s="147">
        <f>S1420*H1420</f>
        <v>0</v>
      </c>
      <c r="AR1420" s="148" t="s">
        <v>450</v>
      </c>
      <c r="AT1420" s="148" t="s">
        <v>377</v>
      </c>
      <c r="AU1420" s="148" t="s">
        <v>87</v>
      </c>
      <c r="AY1420" s="17" t="s">
        <v>187</v>
      </c>
      <c r="BE1420" s="149">
        <f>IF(N1420="základní",J1420,0)</f>
        <v>0</v>
      </c>
      <c r="BF1420" s="149">
        <f>IF(N1420="snížená",J1420,0)</f>
        <v>0</v>
      </c>
      <c r="BG1420" s="149">
        <f>IF(N1420="zákl. přenesená",J1420,0)</f>
        <v>0</v>
      </c>
      <c r="BH1420" s="149">
        <f>IF(N1420="sníž. přenesená",J1420,0)</f>
        <v>0</v>
      </c>
      <c r="BI1420" s="149">
        <f>IF(N1420="nulová",J1420,0)</f>
        <v>0</v>
      </c>
      <c r="BJ1420" s="17" t="s">
        <v>85</v>
      </c>
      <c r="BK1420" s="149">
        <f>ROUND(I1420*H1420,2)</f>
        <v>0</v>
      </c>
      <c r="BL1420" s="17" t="s">
        <v>371</v>
      </c>
      <c r="BM1420" s="148" t="s">
        <v>2396</v>
      </c>
    </row>
    <row r="1421" spans="2:65" s="1" customFormat="1" ht="29.25">
      <c r="B1421" s="32"/>
      <c r="D1421" s="150" t="s">
        <v>197</v>
      </c>
      <c r="F1421" s="151" t="s">
        <v>2330</v>
      </c>
      <c r="I1421" s="152"/>
      <c r="L1421" s="32"/>
      <c r="M1421" s="153"/>
      <c r="T1421" s="56"/>
      <c r="AT1421" s="17" t="s">
        <v>197</v>
      </c>
      <c r="AU1421" s="17" t="s">
        <v>87</v>
      </c>
    </row>
    <row r="1422" spans="2:65" s="12" customFormat="1" ht="11.25">
      <c r="B1422" s="157"/>
      <c r="D1422" s="150" t="s">
        <v>292</v>
      </c>
      <c r="E1422" s="158" t="s">
        <v>1</v>
      </c>
      <c r="F1422" s="159" t="s">
        <v>2337</v>
      </c>
      <c r="H1422" s="160">
        <v>1</v>
      </c>
      <c r="I1422" s="161"/>
      <c r="L1422" s="157"/>
      <c r="M1422" s="162"/>
      <c r="T1422" s="163"/>
      <c r="AT1422" s="158" t="s">
        <v>292</v>
      </c>
      <c r="AU1422" s="158" t="s">
        <v>87</v>
      </c>
      <c r="AV1422" s="12" t="s">
        <v>87</v>
      </c>
      <c r="AW1422" s="12" t="s">
        <v>32</v>
      </c>
      <c r="AX1422" s="12" t="s">
        <v>85</v>
      </c>
      <c r="AY1422" s="158" t="s">
        <v>187</v>
      </c>
    </row>
    <row r="1423" spans="2:65" s="1" customFormat="1" ht="37.9" customHeight="1">
      <c r="B1423" s="136"/>
      <c r="C1423" s="184" t="s">
        <v>2397</v>
      </c>
      <c r="D1423" s="184" t="s">
        <v>377</v>
      </c>
      <c r="E1423" s="185" t="s">
        <v>2398</v>
      </c>
      <c r="F1423" s="186" t="s">
        <v>2399</v>
      </c>
      <c r="G1423" s="187" t="s">
        <v>660</v>
      </c>
      <c r="H1423" s="188">
        <v>1</v>
      </c>
      <c r="I1423" s="189"/>
      <c r="J1423" s="190">
        <f>ROUND(I1423*H1423,2)</f>
        <v>0</v>
      </c>
      <c r="K1423" s="186" t="s">
        <v>1</v>
      </c>
      <c r="L1423" s="191"/>
      <c r="M1423" s="192" t="s">
        <v>1</v>
      </c>
      <c r="N1423" s="193" t="s">
        <v>42</v>
      </c>
      <c r="P1423" s="146">
        <f>O1423*H1423</f>
        <v>0</v>
      </c>
      <c r="Q1423" s="146">
        <v>2.5000000000000001E-2</v>
      </c>
      <c r="R1423" s="146">
        <f>Q1423*H1423</f>
        <v>2.5000000000000001E-2</v>
      </c>
      <c r="S1423" s="146">
        <v>0</v>
      </c>
      <c r="T1423" s="147">
        <f>S1423*H1423</f>
        <v>0</v>
      </c>
      <c r="AR1423" s="148" t="s">
        <v>450</v>
      </c>
      <c r="AT1423" s="148" t="s">
        <v>377</v>
      </c>
      <c r="AU1423" s="148" t="s">
        <v>87</v>
      </c>
      <c r="AY1423" s="17" t="s">
        <v>187</v>
      </c>
      <c r="BE1423" s="149">
        <f>IF(N1423="základní",J1423,0)</f>
        <v>0</v>
      </c>
      <c r="BF1423" s="149">
        <f>IF(N1423="snížená",J1423,0)</f>
        <v>0</v>
      </c>
      <c r="BG1423" s="149">
        <f>IF(N1423="zákl. přenesená",J1423,0)</f>
        <v>0</v>
      </c>
      <c r="BH1423" s="149">
        <f>IF(N1423="sníž. přenesená",J1423,0)</f>
        <v>0</v>
      </c>
      <c r="BI1423" s="149">
        <f>IF(N1423="nulová",J1423,0)</f>
        <v>0</v>
      </c>
      <c r="BJ1423" s="17" t="s">
        <v>85</v>
      </c>
      <c r="BK1423" s="149">
        <f>ROUND(I1423*H1423,2)</f>
        <v>0</v>
      </c>
      <c r="BL1423" s="17" t="s">
        <v>371</v>
      </c>
      <c r="BM1423" s="148" t="s">
        <v>2400</v>
      </c>
    </row>
    <row r="1424" spans="2:65" s="1" customFormat="1" ht="29.25">
      <c r="B1424" s="32"/>
      <c r="D1424" s="150" t="s">
        <v>197</v>
      </c>
      <c r="F1424" s="151" t="s">
        <v>2330</v>
      </c>
      <c r="I1424" s="152"/>
      <c r="L1424" s="32"/>
      <c r="M1424" s="153"/>
      <c r="T1424" s="56"/>
      <c r="AT1424" s="17" t="s">
        <v>197</v>
      </c>
      <c r="AU1424" s="17" t="s">
        <v>87</v>
      </c>
    </row>
    <row r="1425" spans="2:65" s="12" customFormat="1" ht="11.25">
      <c r="B1425" s="157"/>
      <c r="D1425" s="150" t="s">
        <v>292</v>
      </c>
      <c r="E1425" s="158" t="s">
        <v>1</v>
      </c>
      <c r="F1425" s="159" t="s">
        <v>2331</v>
      </c>
      <c r="H1425" s="160">
        <v>1</v>
      </c>
      <c r="I1425" s="161"/>
      <c r="L1425" s="157"/>
      <c r="M1425" s="162"/>
      <c r="T1425" s="163"/>
      <c r="AT1425" s="158" t="s">
        <v>292</v>
      </c>
      <c r="AU1425" s="158" t="s">
        <v>87</v>
      </c>
      <c r="AV1425" s="12" t="s">
        <v>87</v>
      </c>
      <c r="AW1425" s="12" t="s">
        <v>32</v>
      </c>
      <c r="AX1425" s="12" t="s">
        <v>85</v>
      </c>
      <c r="AY1425" s="158" t="s">
        <v>187</v>
      </c>
    </row>
    <row r="1426" spans="2:65" s="1" customFormat="1" ht="37.9" customHeight="1">
      <c r="B1426" s="136"/>
      <c r="C1426" s="184" t="s">
        <v>2401</v>
      </c>
      <c r="D1426" s="184" t="s">
        <v>377</v>
      </c>
      <c r="E1426" s="185" t="s">
        <v>2402</v>
      </c>
      <c r="F1426" s="186" t="s">
        <v>2403</v>
      </c>
      <c r="G1426" s="187" t="s">
        <v>660</v>
      </c>
      <c r="H1426" s="188">
        <v>1</v>
      </c>
      <c r="I1426" s="189"/>
      <c r="J1426" s="190">
        <f>ROUND(I1426*H1426,2)</f>
        <v>0</v>
      </c>
      <c r="K1426" s="186" t="s">
        <v>1</v>
      </c>
      <c r="L1426" s="191"/>
      <c r="M1426" s="192" t="s">
        <v>1</v>
      </c>
      <c r="N1426" s="193" t="s">
        <v>42</v>
      </c>
      <c r="P1426" s="146">
        <f>O1426*H1426</f>
        <v>0</v>
      </c>
      <c r="Q1426" s="146">
        <v>2.5000000000000001E-2</v>
      </c>
      <c r="R1426" s="146">
        <f>Q1426*H1426</f>
        <v>2.5000000000000001E-2</v>
      </c>
      <c r="S1426" s="146">
        <v>0</v>
      </c>
      <c r="T1426" s="147">
        <f>S1426*H1426</f>
        <v>0</v>
      </c>
      <c r="AR1426" s="148" t="s">
        <v>450</v>
      </c>
      <c r="AT1426" s="148" t="s">
        <v>377</v>
      </c>
      <c r="AU1426" s="148" t="s">
        <v>87</v>
      </c>
      <c r="AY1426" s="17" t="s">
        <v>187</v>
      </c>
      <c r="BE1426" s="149">
        <f>IF(N1426="základní",J1426,0)</f>
        <v>0</v>
      </c>
      <c r="BF1426" s="149">
        <f>IF(N1426="snížená",J1426,0)</f>
        <v>0</v>
      </c>
      <c r="BG1426" s="149">
        <f>IF(N1426="zákl. přenesená",J1426,0)</f>
        <v>0</v>
      </c>
      <c r="BH1426" s="149">
        <f>IF(N1426="sníž. přenesená",J1426,0)</f>
        <v>0</v>
      </c>
      <c r="BI1426" s="149">
        <f>IF(N1426="nulová",J1426,0)</f>
        <v>0</v>
      </c>
      <c r="BJ1426" s="17" t="s">
        <v>85</v>
      </c>
      <c r="BK1426" s="149">
        <f>ROUND(I1426*H1426,2)</f>
        <v>0</v>
      </c>
      <c r="BL1426" s="17" t="s">
        <v>371</v>
      </c>
      <c r="BM1426" s="148" t="s">
        <v>2404</v>
      </c>
    </row>
    <row r="1427" spans="2:65" s="1" customFormat="1" ht="29.25">
      <c r="B1427" s="32"/>
      <c r="D1427" s="150" t="s">
        <v>197</v>
      </c>
      <c r="F1427" s="151" t="s">
        <v>2336</v>
      </c>
      <c r="I1427" s="152"/>
      <c r="L1427" s="32"/>
      <c r="M1427" s="153"/>
      <c r="T1427" s="56"/>
      <c r="AT1427" s="17" t="s">
        <v>197</v>
      </c>
      <c r="AU1427" s="17" t="s">
        <v>87</v>
      </c>
    </row>
    <row r="1428" spans="2:65" s="12" customFormat="1" ht="11.25">
      <c r="B1428" s="157"/>
      <c r="D1428" s="150" t="s">
        <v>292</v>
      </c>
      <c r="E1428" s="158" t="s">
        <v>1</v>
      </c>
      <c r="F1428" s="159" t="s">
        <v>2331</v>
      </c>
      <c r="H1428" s="160">
        <v>1</v>
      </c>
      <c r="I1428" s="161"/>
      <c r="L1428" s="157"/>
      <c r="M1428" s="162"/>
      <c r="T1428" s="163"/>
      <c r="AT1428" s="158" t="s">
        <v>292</v>
      </c>
      <c r="AU1428" s="158" t="s">
        <v>87</v>
      </c>
      <c r="AV1428" s="12" t="s">
        <v>87</v>
      </c>
      <c r="AW1428" s="12" t="s">
        <v>32</v>
      </c>
      <c r="AX1428" s="12" t="s">
        <v>85</v>
      </c>
      <c r="AY1428" s="158" t="s">
        <v>187</v>
      </c>
    </row>
    <row r="1429" spans="2:65" s="1" customFormat="1" ht="33" customHeight="1">
      <c r="B1429" s="136"/>
      <c r="C1429" s="137" t="s">
        <v>2405</v>
      </c>
      <c r="D1429" s="137" t="s">
        <v>190</v>
      </c>
      <c r="E1429" s="138" t="s">
        <v>2406</v>
      </c>
      <c r="F1429" s="139" t="s">
        <v>2407</v>
      </c>
      <c r="G1429" s="140" t="s">
        <v>660</v>
      </c>
      <c r="H1429" s="141">
        <v>1</v>
      </c>
      <c r="I1429" s="142"/>
      <c r="J1429" s="143">
        <f>ROUND(I1429*H1429,2)</f>
        <v>0</v>
      </c>
      <c r="K1429" s="139" t="s">
        <v>194</v>
      </c>
      <c r="L1429" s="32"/>
      <c r="M1429" s="144" t="s">
        <v>1</v>
      </c>
      <c r="N1429" s="145" t="s">
        <v>42</v>
      </c>
      <c r="P1429" s="146">
        <f>O1429*H1429</f>
        <v>0</v>
      </c>
      <c r="Q1429" s="146">
        <v>0</v>
      </c>
      <c r="R1429" s="146">
        <f>Q1429*H1429</f>
        <v>0</v>
      </c>
      <c r="S1429" s="146">
        <v>0</v>
      </c>
      <c r="T1429" s="147">
        <f>S1429*H1429</f>
        <v>0</v>
      </c>
      <c r="AR1429" s="148" t="s">
        <v>371</v>
      </c>
      <c r="AT1429" s="148" t="s">
        <v>190</v>
      </c>
      <c r="AU1429" s="148" t="s">
        <v>87</v>
      </c>
      <c r="AY1429" s="17" t="s">
        <v>187</v>
      </c>
      <c r="BE1429" s="149">
        <f>IF(N1429="základní",J1429,0)</f>
        <v>0</v>
      </c>
      <c r="BF1429" s="149">
        <f>IF(N1429="snížená",J1429,0)</f>
        <v>0</v>
      </c>
      <c r="BG1429" s="149">
        <f>IF(N1429="zákl. přenesená",J1429,0)</f>
        <v>0</v>
      </c>
      <c r="BH1429" s="149">
        <f>IF(N1429="sníž. přenesená",J1429,0)</f>
        <v>0</v>
      </c>
      <c r="BI1429" s="149">
        <f>IF(N1429="nulová",J1429,0)</f>
        <v>0</v>
      </c>
      <c r="BJ1429" s="17" t="s">
        <v>85</v>
      </c>
      <c r="BK1429" s="149">
        <f>ROUND(I1429*H1429,2)</f>
        <v>0</v>
      </c>
      <c r="BL1429" s="17" t="s">
        <v>371</v>
      </c>
      <c r="BM1429" s="148" t="s">
        <v>2408</v>
      </c>
    </row>
    <row r="1430" spans="2:65" s="12" customFormat="1" ht="11.25">
      <c r="B1430" s="157"/>
      <c r="D1430" s="150" t="s">
        <v>292</v>
      </c>
      <c r="E1430" s="158" t="s">
        <v>1</v>
      </c>
      <c r="F1430" s="159" t="s">
        <v>2409</v>
      </c>
      <c r="H1430" s="160">
        <v>1</v>
      </c>
      <c r="I1430" s="161"/>
      <c r="L1430" s="157"/>
      <c r="M1430" s="162"/>
      <c r="T1430" s="163"/>
      <c r="AT1430" s="158" t="s">
        <v>292</v>
      </c>
      <c r="AU1430" s="158" t="s">
        <v>87</v>
      </c>
      <c r="AV1430" s="12" t="s">
        <v>87</v>
      </c>
      <c r="AW1430" s="12" t="s">
        <v>32</v>
      </c>
      <c r="AX1430" s="12" t="s">
        <v>85</v>
      </c>
      <c r="AY1430" s="158" t="s">
        <v>187</v>
      </c>
    </row>
    <row r="1431" spans="2:65" s="1" customFormat="1" ht="37.9" customHeight="1">
      <c r="B1431" s="136"/>
      <c r="C1431" s="184" t="s">
        <v>2410</v>
      </c>
      <c r="D1431" s="184" t="s">
        <v>377</v>
      </c>
      <c r="E1431" s="185" t="s">
        <v>2411</v>
      </c>
      <c r="F1431" s="186" t="s">
        <v>2412</v>
      </c>
      <c r="G1431" s="187" t="s">
        <v>660</v>
      </c>
      <c r="H1431" s="188">
        <v>1</v>
      </c>
      <c r="I1431" s="189"/>
      <c r="J1431" s="190">
        <f>ROUND(I1431*H1431,2)</f>
        <v>0</v>
      </c>
      <c r="K1431" s="186" t="s">
        <v>1</v>
      </c>
      <c r="L1431" s="191"/>
      <c r="M1431" s="192" t="s">
        <v>1</v>
      </c>
      <c r="N1431" s="193" t="s">
        <v>42</v>
      </c>
      <c r="P1431" s="146">
        <f>O1431*H1431</f>
        <v>0</v>
      </c>
      <c r="Q1431" s="146">
        <v>5.5E-2</v>
      </c>
      <c r="R1431" s="146">
        <f>Q1431*H1431</f>
        <v>5.5E-2</v>
      </c>
      <c r="S1431" s="146">
        <v>0</v>
      </c>
      <c r="T1431" s="147">
        <f>S1431*H1431</f>
        <v>0</v>
      </c>
      <c r="AR1431" s="148" t="s">
        <v>450</v>
      </c>
      <c r="AT1431" s="148" t="s">
        <v>377</v>
      </c>
      <c r="AU1431" s="148" t="s">
        <v>87</v>
      </c>
      <c r="AY1431" s="17" t="s">
        <v>187</v>
      </c>
      <c r="BE1431" s="149">
        <f>IF(N1431="základní",J1431,0)</f>
        <v>0</v>
      </c>
      <c r="BF1431" s="149">
        <f>IF(N1431="snížená",J1431,0)</f>
        <v>0</v>
      </c>
      <c r="BG1431" s="149">
        <f>IF(N1431="zákl. přenesená",J1431,0)</f>
        <v>0</v>
      </c>
      <c r="BH1431" s="149">
        <f>IF(N1431="sníž. přenesená",J1431,0)</f>
        <v>0</v>
      </c>
      <c r="BI1431" s="149">
        <f>IF(N1431="nulová",J1431,0)</f>
        <v>0</v>
      </c>
      <c r="BJ1431" s="17" t="s">
        <v>85</v>
      </c>
      <c r="BK1431" s="149">
        <f>ROUND(I1431*H1431,2)</f>
        <v>0</v>
      </c>
      <c r="BL1431" s="17" t="s">
        <v>371</v>
      </c>
      <c r="BM1431" s="148" t="s">
        <v>2413</v>
      </c>
    </row>
    <row r="1432" spans="2:65" s="1" customFormat="1" ht="29.25">
      <c r="B1432" s="32"/>
      <c r="D1432" s="150" t="s">
        <v>197</v>
      </c>
      <c r="F1432" s="151" t="s">
        <v>2336</v>
      </c>
      <c r="I1432" s="152"/>
      <c r="L1432" s="32"/>
      <c r="M1432" s="153"/>
      <c r="T1432" s="56"/>
      <c r="AT1432" s="17" t="s">
        <v>197</v>
      </c>
      <c r="AU1432" s="17" t="s">
        <v>87</v>
      </c>
    </row>
    <row r="1433" spans="2:65" s="1" customFormat="1" ht="21.75" customHeight="1">
      <c r="B1433" s="136"/>
      <c r="C1433" s="137" t="s">
        <v>2414</v>
      </c>
      <c r="D1433" s="137" t="s">
        <v>190</v>
      </c>
      <c r="E1433" s="138" t="s">
        <v>2415</v>
      </c>
      <c r="F1433" s="139" t="s">
        <v>2416</v>
      </c>
      <c r="G1433" s="140" t="s">
        <v>660</v>
      </c>
      <c r="H1433" s="141">
        <v>5</v>
      </c>
      <c r="I1433" s="142"/>
      <c r="J1433" s="143">
        <f>ROUND(I1433*H1433,2)</f>
        <v>0</v>
      </c>
      <c r="K1433" s="139" t="s">
        <v>194</v>
      </c>
      <c r="L1433" s="32"/>
      <c r="M1433" s="144" t="s">
        <v>1</v>
      </c>
      <c r="N1433" s="145" t="s">
        <v>42</v>
      </c>
      <c r="P1433" s="146">
        <f>O1433*H1433</f>
        <v>0</v>
      </c>
      <c r="Q1433" s="146">
        <v>0</v>
      </c>
      <c r="R1433" s="146">
        <f>Q1433*H1433</f>
        <v>0</v>
      </c>
      <c r="S1433" s="146">
        <v>0</v>
      </c>
      <c r="T1433" s="147">
        <f>S1433*H1433</f>
        <v>0</v>
      </c>
      <c r="AR1433" s="148" t="s">
        <v>371</v>
      </c>
      <c r="AT1433" s="148" t="s">
        <v>190</v>
      </c>
      <c r="AU1433" s="148" t="s">
        <v>87</v>
      </c>
      <c r="AY1433" s="17" t="s">
        <v>187</v>
      </c>
      <c r="BE1433" s="149">
        <f>IF(N1433="základní",J1433,0)</f>
        <v>0</v>
      </c>
      <c r="BF1433" s="149">
        <f>IF(N1433="snížená",J1433,0)</f>
        <v>0</v>
      </c>
      <c r="BG1433" s="149">
        <f>IF(N1433="zákl. přenesená",J1433,0)</f>
        <v>0</v>
      </c>
      <c r="BH1433" s="149">
        <f>IF(N1433="sníž. přenesená",J1433,0)</f>
        <v>0</v>
      </c>
      <c r="BI1433" s="149">
        <f>IF(N1433="nulová",J1433,0)</f>
        <v>0</v>
      </c>
      <c r="BJ1433" s="17" t="s">
        <v>85</v>
      </c>
      <c r="BK1433" s="149">
        <f>ROUND(I1433*H1433,2)</f>
        <v>0</v>
      </c>
      <c r="BL1433" s="17" t="s">
        <v>371</v>
      </c>
      <c r="BM1433" s="148" t="s">
        <v>2417</v>
      </c>
    </row>
    <row r="1434" spans="2:65" s="1" customFormat="1" ht="19.5">
      <c r="B1434" s="32"/>
      <c r="D1434" s="150" t="s">
        <v>197</v>
      </c>
      <c r="F1434" s="151" t="s">
        <v>2418</v>
      </c>
      <c r="I1434" s="152"/>
      <c r="L1434" s="32"/>
      <c r="M1434" s="153"/>
      <c r="T1434" s="56"/>
      <c r="AT1434" s="17" t="s">
        <v>197</v>
      </c>
      <c r="AU1434" s="17" t="s">
        <v>87</v>
      </c>
    </row>
    <row r="1435" spans="2:65" s="1" customFormat="1" ht="24.2" customHeight="1">
      <c r="B1435" s="136"/>
      <c r="C1435" s="137" t="s">
        <v>2419</v>
      </c>
      <c r="D1435" s="137" t="s">
        <v>190</v>
      </c>
      <c r="E1435" s="138" t="s">
        <v>2420</v>
      </c>
      <c r="F1435" s="139" t="s">
        <v>2421</v>
      </c>
      <c r="G1435" s="140" t="s">
        <v>660</v>
      </c>
      <c r="H1435" s="141">
        <v>20</v>
      </c>
      <c r="I1435" s="142"/>
      <c r="J1435" s="143">
        <f>ROUND(I1435*H1435,2)</f>
        <v>0</v>
      </c>
      <c r="K1435" s="139" t="s">
        <v>194</v>
      </c>
      <c r="L1435" s="32"/>
      <c r="M1435" s="144" t="s">
        <v>1</v>
      </c>
      <c r="N1435" s="145" t="s">
        <v>42</v>
      </c>
      <c r="P1435" s="146">
        <f>O1435*H1435</f>
        <v>0</v>
      </c>
      <c r="Q1435" s="146">
        <v>0</v>
      </c>
      <c r="R1435" s="146">
        <f>Q1435*H1435</f>
        <v>0</v>
      </c>
      <c r="S1435" s="146">
        <v>0</v>
      </c>
      <c r="T1435" s="147">
        <f>S1435*H1435</f>
        <v>0</v>
      </c>
      <c r="AR1435" s="148" t="s">
        <v>371</v>
      </c>
      <c r="AT1435" s="148" t="s">
        <v>190</v>
      </c>
      <c r="AU1435" s="148" t="s">
        <v>87</v>
      </c>
      <c r="AY1435" s="17" t="s">
        <v>187</v>
      </c>
      <c r="BE1435" s="149">
        <f>IF(N1435="základní",J1435,0)</f>
        <v>0</v>
      </c>
      <c r="BF1435" s="149">
        <f>IF(N1435="snížená",J1435,0)</f>
        <v>0</v>
      </c>
      <c r="BG1435" s="149">
        <f>IF(N1435="zákl. přenesená",J1435,0)</f>
        <v>0</v>
      </c>
      <c r="BH1435" s="149">
        <f>IF(N1435="sníž. přenesená",J1435,0)</f>
        <v>0</v>
      </c>
      <c r="BI1435" s="149">
        <f>IF(N1435="nulová",J1435,0)</f>
        <v>0</v>
      </c>
      <c r="BJ1435" s="17" t="s">
        <v>85</v>
      </c>
      <c r="BK1435" s="149">
        <f>ROUND(I1435*H1435,2)</f>
        <v>0</v>
      </c>
      <c r="BL1435" s="17" t="s">
        <v>371</v>
      </c>
      <c r="BM1435" s="148" t="s">
        <v>2422</v>
      </c>
    </row>
    <row r="1436" spans="2:65" s="1" customFormat="1" ht="19.5">
      <c r="B1436" s="32"/>
      <c r="D1436" s="150" t="s">
        <v>197</v>
      </c>
      <c r="F1436" s="151" t="s">
        <v>2418</v>
      </c>
      <c r="I1436" s="152"/>
      <c r="L1436" s="32"/>
      <c r="M1436" s="153"/>
      <c r="T1436" s="56"/>
      <c r="AT1436" s="17" t="s">
        <v>197</v>
      </c>
      <c r="AU1436" s="17" t="s">
        <v>87</v>
      </c>
    </row>
    <row r="1437" spans="2:65" s="1" customFormat="1" ht="24.2" customHeight="1">
      <c r="B1437" s="136"/>
      <c r="C1437" s="137" t="s">
        <v>2423</v>
      </c>
      <c r="D1437" s="137" t="s">
        <v>190</v>
      </c>
      <c r="E1437" s="138" t="s">
        <v>2424</v>
      </c>
      <c r="F1437" s="139" t="s">
        <v>2425</v>
      </c>
      <c r="G1437" s="140" t="s">
        <v>406</v>
      </c>
      <c r="H1437" s="141">
        <v>20.25</v>
      </c>
      <c r="I1437" s="142"/>
      <c r="J1437" s="143">
        <f>ROUND(I1437*H1437,2)</f>
        <v>0</v>
      </c>
      <c r="K1437" s="139" t="s">
        <v>194</v>
      </c>
      <c r="L1437" s="32"/>
      <c r="M1437" s="144" t="s">
        <v>1</v>
      </c>
      <c r="N1437" s="145" t="s">
        <v>42</v>
      </c>
      <c r="P1437" s="146">
        <f>O1437*H1437</f>
        <v>0</v>
      </c>
      <c r="Q1437" s="146">
        <v>0</v>
      </c>
      <c r="R1437" s="146">
        <f>Q1437*H1437</f>
        <v>0</v>
      </c>
      <c r="S1437" s="146">
        <v>0</v>
      </c>
      <c r="T1437" s="147">
        <f>S1437*H1437</f>
        <v>0</v>
      </c>
      <c r="AR1437" s="148" t="s">
        <v>371</v>
      </c>
      <c r="AT1437" s="148" t="s">
        <v>190</v>
      </c>
      <c r="AU1437" s="148" t="s">
        <v>87</v>
      </c>
      <c r="AY1437" s="17" t="s">
        <v>187</v>
      </c>
      <c r="BE1437" s="149">
        <f>IF(N1437="základní",J1437,0)</f>
        <v>0</v>
      </c>
      <c r="BF1437" s="149">
        <f>IF(N1437="snížená",J1437,0)</f>
        <v>0</v>
      </c>
      <c r="BG1437" s="149">
        <f>IF(N1437="zákl. přenesená",J1437,0)</f>
        <v>0</v>
      </c>
      <c r="BH1437" s="149">
        <f>IF(N1437="sníž. přenesená",J1437,0)</f>
        <v>0</v>
      </c>
      <c r="BI1437" s="149">
        <f>IF(N1437="nulová",J1437,0)</f>
        <v>0</v>
      </c>
      <c r="BJ1437" s="17" t="s">
        <v>85</v>
      </c>
      <c r="BK1437" s="149">
        <f>ROUND(I1437*H1437,2)</f>
        <v>0</v>
      </c>
      <c r="BL1437" s="17" t="s">
        <v>371</v>
      </c>
      <c r="BM1437" s="148" t="s">
        <v>2426</v>
      </c>
    </row>
    <row r="1438" spans="2:65" s="12" customFormat="1" ht="11.25">
      <c r="B1438" s="157"/>
      <c r="D1438" s="150" t="s">
        <v>292</v>
      </c>
      <c r="E1438" s="158" t="s">
        <v>1</v>
      </c>
      <c r="F1438" s="159" t="s">
        <v>2427</v>
      </c>
      <c r="H1438" s="160">
        <v>8.75</v>
      </c>
      <c r="I1438" s="161"/>
      <c r="L1438" s="157"/>
      <c r="M1438" s="162"/>
      <c r="T1438" s="163"/>
      <c r="AT1438" s="158" t="s">
        <v>292</v>
      </c>
      <c r="AU1438" s="158" t="s">
        <v>87</v>
      </c>
      <c r="AV1438" s="12" t="s">
        <v>87</v>
      </c>
      <c r="AW1438" s="12" t="s">
        <v>32</v>
      </c>
      <c r="AX1438" s="12" t="s">
        <v>77</v>
      </c>
      <c r="AY1438" s="158" t="s">
        <v>187</v>
      </c>
    </row>
    <row r="1439" spans="2:65" s="12" customFormat="1" ht="11.25">
      <c r="B1439" s="157"/>
      <c r="D1439" s="150" t="s">
        <v>292</v>
      </c>
      <c r="E1439" s="158" t="s">
        <v>1</v>
      </c>
      <c r="F1439" s="159" t="s">
        <v>2428</v>
      </c>
      <c r="H1439" s="160">
        <v>2</v>
      </c>
      <c r="I1439" s="161"/>
      <c r="L1439" s="157"/>
      <c r="M1439" s="162"/>
      <c r="T1439" s="163"/>
      <c r="AT1439" s="158" t="s">
        <v>292</v>
      </c>
      <c r="AU1439" s="158" t="s">
        <v>87</v>
      </c>
      <c r="AV1439" s="12" t="s">
        <v>87</v>
      </c>
      <c r="AW1439" s="12" t="s">
        <v>32</v>
      </c>
      <c r="AX1439" s="12" t="s">
        <v>77</v>
      </c>
      <c r="AY1439" s="158" t="s">
        <v>187</v>
      </c>
    </row>
    <row r="1440" spans="2:65" s="12" customFormat="1" ht="11.25">
      <c r="B1440" s="157"/>
      <c r="D1440" s="150" t="s">
        <v>292</v>
      </c>
      <c r="E1440" s="158" t="s">
        <v>1</v>
      </c>
      <c r="F1440" s="159" t="s">
        <v>2429</v>
      </c>
      <c r="H1440" s="160">
        <v>2.5</v>
      </c>
      <c r="I1440" s="161"/>
      <c r="L1440" s="157"/>
      <c r="M1440" s="162"/>
      <c r="T1440" s="163"/>
      <c r="AT1440" s="158" t="s">
        <v>292</v>
      </c>
      <c r="AU1440" s="158" t="s">
        <v>87</v>
      </c>
      <c r="AV1440" s="12" t="s">
        <v>87</v>
      </c>
      <c r="AW1440" s="12" t="s">
        <v>32</v>
      </c>
      <c r="AX1440" s="12" t="s">
        <v>77</v>
      </c>
      <c r="AY1440" s="158" t="s">
        <v>187</v>
      </c>
    </row>
    <row r="1441" spans="2:65" s="12" customFormat="1" ht="11.25">
      <c r="B1441" s="157"/>
      <c r="D1441" s="150" t="s">
        <v>292</v>
      </c>
      <c r="E1441" s="158" t="s">
        <v>1</v>
      </c>
      <c r="F1441" s="159" t="s">
        <v>2430</v>
      </c>
      <c r="H1441" s="160">
        <v>7</v>
      </c>
      <c r="I1441" s="161"/>
      <c r="L1441" s="157"/>
      <c r="M1441" s="162"/>
      <c r="T1441" s="163"/>
      <c r="AT1441" s="158" t="s">
        <v>292</v>
      </c>
      <c r="AU1441" s="158" t="s">
        <v>87</v>
      </c>
      <c r="AV1441" s="12" t="s">
        <v>87</v>
      </c>
      <c r="AW1441" s="12" t="s">
        <v>32</v>
      </c>
      <c r="AX1441" s="12" t="s">
        <v>77</v>
      </c>
      <c r="AY1441" s="158" t="s">
        <v>187</v>
      </c>
    </row>
    <row r="1442" spans="2:65" s="13" customFormat="1" ht="11.25">
      <c r="B1442" s="164"/>
      <c r="D1442" s="150" t="s">
        <v>292</v>
      </c>
      <c r="E1442" s="165" t="s">
        <v>1</v>
      </c>
      <c r="F1442" s="166" t="s">
        <v>296</v>
      </c>
      <c r="H1442" s="167">
        <v>20.25</v>
      </c>
      <c r="I1442" s="168"/>
      <c r="L1442" s="164"/>
      <c r="M1442" s="169"/>
      <c r="T1442" s="170"/>
      <c r="AT1442" s="165" t="s">
        <v>292</v>
      </c>
      <c r="AU1442" s="165" t="s">
        <v>87</v>
      </c>
      <c r="AV1442" s="13" t="s">
        <v>207</v>
      </c>
      <c r="AW1442" s="13" t="s">
        <v>32</v>
      </c>
      <c r="AX1442" s="13" t="s">
        <v>85</v>
      </c>
      <c r="AY1442" s="165" t="s">
        <v>187</v>
      </c>
    </row>
    <row r="1443" spans="2:65" s="1" customFormat="1" ht="24.2" customHeight="1">
      <c r="B1443" s="136"/>
      <c r="C1443" s="184" t="s">
        <v>2431</v>
      </c>
      <c r="D1443" s="184" t="s">
        <v>377</v>
      </c>
      <c r="E1443" s="185" t="s">
        <v>2432</v>
      </c>
      <c r="F1443" s="186" t="s">
        <v>2433</v>
      </c>
      <c r="G1443" s="187" t="s">
        <v>406</v>
      </c>
      <c r="H1443" s="188">
        <v>20.25</v>
      </c>
      <c r="I1443" s="189"/>
      <c r="J1443" s="190">
        <f>ROUND(I1443*H1443,2)</f>
        <v>0</v>
      </c>
      <c r="K1443" s="186" t="s">
        <v>194</v>
      </c>
      <c r="L1443" s="191"/>
      <c r="M1443" s="192" t="s">
        <v>1</v>
      </c>
      <c r="N1443" s="193" t="s">
        <v>42</v>
      </c>
      <c r="P1443" s="146">
        <f>O1443*H1443</f>
        <v>0</v>
      </c>
      <c r="Q1443" s="146">
        <v>6.0000000000000001E-3</v>
      </c>
      <c r="R1443" s="146">
        <f>Q1443*H1443</f>
        <v>0.1215</v>
      </c>
      <c r="S1443" s="146">
        <v>0</v>
      </c>
      <c r="T1443" s="147">
        <f>S1443*H1443</f>
        <v>0</v>
      </c>
      <c r="AR1443" s="148" t="s">
        <v>450</v>
      </c>
      <c r="AT1443" s="148" t="s">
        <v>377</v>
      </c>
      <c r="AU1443" s="148" t="s">
        <v>87</v>
      </c>
      <c r="AY1443" s="17" t="s">
        <v>187</v>
      </c>
      <c r="BE1443" s="149">
        <f>IF(N1443="základní",J1443,0)</f>
        <v>0</v>
      </c>
      <c r="BF1443" s="149">
        <f>IF(N1443="snížená",J1443,0)</f>
        <v>0</v>
      </c>
      <c r="BG1443" s="149">
        <f>IF(N1443="zákl. přenesená",J1443,0)</f>
        <v>0</v>
      </c>
      <c r="BH1443" s="149">
        <f>IF(N1443="sníž. přenesená",J1443,0)</f>
        <v>0</v>
      </c>
      <c r="BI1443" s="149">
        <f>IF(N1443="nulová",J1443,0)</f>
        <v>0</v>
      </c>
      <c r="BJ1443" s="17" t="s">
        <v>85</v>
      </c>
      <c r="BK1443" s="149">
        <f>ROUND(I1443*H1443,2)</f>
        <v>0</v>
      </c>
      <c r="BL1443" s="17" t="s">
        <v>371</v>
      </c>
      <c r="BM1443" s="148" t="s">
        <v>2434</v>
      </c>
    </row>
    <row r="1444" spans="2:65" s="12" customFormat="1" ht="11.25">
      <c r="B1444" s="157"/>
      <c r="D1444" s="150" t="s">
        <v>292</v>
      </c>
      <c r="E1444" s="158" t="s">
        <v>1</v>
      </c>
      <c r="F1444" s="159" t="s">
        <v>2427</v>
      </c>
      <c r="H1444" s="160">
        <v>8.75</v>
      </c>
      <c r="I1444" s="161"/>
      <c r="L1444" s="157"/>
      <c r="M1444" s="162"/>
      <c r="T1444" s="163"/>
      <c r="AT1444" s="158" t="s">
        <v>292</v>
      </c>
      <c r="AU1444" s="158" t="s">
        <v>87</v>
      </c>
      <c r="AV1444" s="12" t="s">
        <v>87</v>
      </c>
      <c r="AW1444" s="12" t="s">
        <v>32</v>
      </c>
      <c r="AX1444" s="12" t="s">
        <v>77</v>
      </c>
      <c r="AY1444" s="158" t="s">
        <v>187</v>
      </c>
    </row>
    <row r="1445" spans="2:65" s="12" customFormat="1" ht="11.25">
      <c r="B1445" s="157"/>
      <c r="D1445" s="150" t="s">
        <v>292</v>
      </c>
      <c r="E1445" s="158" t="s">
        <v>1</v>
      </c>
      <c r="F1445" s="159" t="s">
        <v>2428</v>
      </c>
      <c r="H1445" s="160">
        <v>2</v>
      </c>
      <c r="I1445" s="161"/>
      <c r="L1445" s="157"/>
      <c r="M1445" s="162"/>
      <c r="T1445" s="163"/>
      <c r="AT1445" s="158" t="s">
        <v>292</v>
      </c>
      <c r="AU1445" s="158" t="s">
        <v>87</v>
      </c>
      <c r="AV1445" s="12" t="s">
        <v>87</v>
      </c>
      <c r="AW1445" s="12" t="s">
        <v>32</v>
      </c>
      <c r="AX1445" s="12" t="s">
        <v>77</v>
      </c>
      <c r="AY1445" s="158" t="s">
        <v>187</v>
      </c>
    </row>
    <row r="1446" spans="2:65" s="12" customFormat="1" ht="11.25">
      <c r="B1446" s="157"/>
      <c r="D1446" s="150" t="s">
        <v>292</v>
      </c>
      <c r="E1446" s="158" t="s">
        <v>1</v>
      </c>
      <c r="F1446" s="159" t="s">
        <v>2429</v>
      </c>
      <c r="H1446" s="160">
        <v>2.5</v>
      </c>
      <c r="I1446" s="161"/>
      <c r="L1446" s="157"/>
      <c r="M1446" s="162"/>
      <c r="T1446" s="163"/>
      <c r="AT1446" s="158" t="s">
        <v>292</v>
      </c>
      <c r="AU1446" s="158" t="s">
        <v>87</v>
      </c>
      <c r="AV1446" s="12" t="s">
        <v>87</v>
      </c>
      <c r="AW1446" s="12" t="s">
        <v>32</v>
      </c>
      <c r="AX1446" s="12" t="s">
        <v>77</v>
      </c>
      <c r="AY1446" s="158" t="s">
        <v>187</v>
      </c>
    </row>
    <row r="1447" spans="2:65" s="12" customFormat="1" ht="11.25">
      <c r="B1447" s="157"/>
      <c r="D1447" s="150" t="s">
        <v>292</v>
      </c>
      <c r="E1447" s="158" t="s">
        <v>1</v>
      </c>
      <c r="F1447" s="159" t="s">
        <v>2430</v>
      </c>
      <c r="H1447" s="160">
        <v>7</v>
      </c>
      <c r="I1447" s="161"/>
      <c r="L1447" s="157"/>
      <c r="M1447" s="162"/>
      <c r="T1447" s="163"/>
      <c r="AT1447" s="158" t="s">
        <v>292</v>
      </c>
      <c r="AU1447" s="158" t="s">
        <v>87</v>
      </c>
      <c r="AV1447" s="12" t="s">
        <v>87</v>
      </c>
      <c r="AW1447" s="12" t="s">
        <v>32</v>
      </c>
      <c r="AX1447" s="12" t="s">
        <v>77</v>
      </c>
      <c r="AY1447" s="158" t="s">
        <v>187</v>
      </c>
    </row>
    <row r="1448" spans="2:65" s="13" customFormat="1" ht="11.25">
      <c r="B1448" s="164"/>
      <c r="D1448" s="150" t="s">
        <v>292</v>
      </c>
      <c r="E1448" s="165" t="s">
        <v>1</v>
      </c>
      <c r="F1448" s="166" t="s">
        <v>296</v>
      </c>
      <c r="H1448" s="167">
        <v>20.25</v>
      </c>
      <c r="I1448" s="168"/>
      <c r="L1448" s="164"/>
      <c r="M1448" s="169"/>
      <c r="T1448" s="170"/>
      <c r="AT1448" s="165" t="s">
        <v>292</v>
      </c>
      <c r="AU1448" s="165" t="s">
        <v>87</v>
      </c>
      <c r="AV1448" s="13" t="s">
        <v>207</v>
      </c>
      <c r="AW1448" s="13" t="s">
        <v>32</v>
      </c>
      <c r="AX1448" s="13" t="s">
        <v>85</v>
      </c>
      <c r="AY1448" s="165" t="s">
        <v>187</v>
      </c>
    </row>
    <row r="1449" spans="2:65" s="1" customFormat="1" ht="24.2" customHeight="1">
      <c r="B1449" s="136"/>
      <c r="C1449" s="184" t="s">
        <v>2435</v>
      </c>
      <c r="D1449" s="184" t="s">
        <v>377</v>
      </c>
      <c r="E1449" s="185" t="s">
        <v>2436</v>
      </c>
      <c r="F1449" s="186" t="s">
        <v>2437</v>
      </c>
      <c r="G1449" s="187" t="s">
        <v>660</v>
      </c>
      <c r="H1449" s="188">
        <v>8</v>
      </c>
      <c r="I1449" s="189"/>
      <c r="J1449" s="190">
        <f>ROUND(I1449*H1449,2)</f>
        <v>0</v>
      </c>
      <c r="K1449" s="186" t="s">
        <v>194</v>
      </c>
      <c r="L1449" s="191"/>
      <c r="M1449" s="192" t="s">
        <v>1</v>
      </c>
      <c r="N1449" s="193" t="s">
        <v>42</v>
      </c>
      <c r="P1449" s="146">
        <f>O1449*H1449</f>
        <v>0</v>
      </c>
      <c r="Q1449" s="146">
        <v>6.0000000000000002E-5</v>
      </c>
      <c r="R1449" s="146">
        <f>Q1449*H1449</f>
        <v>4.8000000000000001E-4</v>
      </c>
      <c r="S1449" s="146">
        <v>0</v>
      </c>
      <c r="T1449" s="147">
        <f>S1449*H1449</f>
        <v>0</v>
      </c>
      <c r="AR1449" s="148" t="s">
        <v>450</v>
      </c>
      <c r="AT1449" s="148" t="s">
        <v>377</v>
      </c>
      <c r="AU1449" s="148" t="s">
        <v>87</v>
      </c>
      <c r="AY1449" s="17" t="s">
        <v>187</v>
      </c>
      <c r="BE1449" s="149">
        <f>IF(N1449="základní",J1449,0)</f>
        <v>0</v>
      </c>
      <c r="BF1449" s="149">
        <f>IF(N1449="snížená",J1449,0)</f>
        <v>0</v>
      </c>
      <c r="BG1449" s="149">
        <f>IF(N1449="zákl. přenesená",J1449,0)</f>
        <v>0</v>
      </c>
      <c r="BH1449" s="149">
        <f>IF(N1449="sníž. přenesená",J1449,0)</f>
        <v>0</v>
      </c>
      <c r="BI1449" s="149">
        <f>IF(N1449="nulová",J1449,0)</f>
        <v>0</v>
      </c>
      <c r="BJ1449" s="17" t="s">
        <v>85</v>
      </c>
      <c r="BK1449" s="149">
        <f>ROUND(I1449*H1449,2)</f>
        <v>0</v>
      </c>
      <c r="BL1449" s="17" t="s">
        <v>371</v>
      </c>
      <c r="BM1449" s="148" t="s">
        <v>2438</v>
      </c>
    </row>
    <row r="1450" spans="2:65" s="1" customFormat="1" ht="19.5">
      <c r="B1450" s="32"/>
      <c r="D1450" s="150" t="s">
        <v>197</v>
      </c>
      <c r="F1450" s="151" t="s">
        <v>2439</v>
      </c>
      <c r="I1450" s="152"/>
      <c r="L1450" s="32"/>
      <c r="M1450" s="153"/>
      <c r="T1450" s="56"/>
      <c r="AT1450" s="17" t="s">
        <v>197</v>
      </c>
      <c r="AU1450" s="17" t="s">
        <v>87</v>
      </c>
    </row>
    <row r="1451" spans="2:65" s="1" customFormat="1" ht="24.2" customHeight="1">
      <c r="B1451" s="136"/>
      <c r="C1451" s="137" t="s">
        <v>2440</v>
      </c>
      <c r="D1451" s="137" t="s">
        <v>190</v>
      </c>
      <c r="E1451" s="138" t="s">
        <v>2441</v>
      </c>
      <c r="F1451" s="139" t="s">
        <v>2442</v>
      </c>
      <c r="G1451" s="140" t="s">
        <v>660</v>
      </c>
      <c r="H1451" s="141">
        <v>20</v>
      </c>
      <c r="I1451" s="142"/>
      <c r="J1451" s="143">
        <f>ROUND(I1451*H1451,2)</f>
        <v>0</v>
      </c>
      <c r="K1451" s="139" t="s">
        <v>194</v>
      </c>
      <c r="L1451" s="32"/>
      <c r="M1451" s="144" t="s">
        <v>1</v>
      </c>
      <c r="N1451" s="145" t="s">
        <v>42</v>
      </c>
      <c r="P1451" s="146">
        <f>O1451*H1451</f>
        <v>0</v>
      </c>
      <c r="Q1451" s="146">
        <v>4.4999999999999999E-4</v>
      </c>
      <c r="R1451" s="146">
        <f>Q1451*H1451</f>
        <v>8.9999999999999993E-3</v>
      </c>
      <c r="S1451" s="146">
        <v>0</v>
      </c>
      <c r="T1451" s="147">
        <f>S1451*H1451</f>
        <v>0</v>
      </c>
      <c r="AR1451" s="148" t="s">
        <v>371</v>
      </c>
      <c r="AT1451" s="148" t="s">
        <v>190</v>
      </c>
      <c r="AU1451" s="148" t="s">
        <v>87</v>
      </c>
      <c r="AY1451" s="17" t="s">
        <v>187</v>
      </c>
      <c r="BE1451" s="149">
        <f>IF(N1451="základní",J1451,0)</f>
        <v>0</v>
      </c>
      <c r="BF1451" s="149">
        <f>IF(N1451="snížená",J1451,0)</f>
        <v>0</v>
      </c>
      <c r="BG1451" s="149">
        <f>IF(N1451="zákl. přenesená",J1451,0)</f>
        <v>0</v>
      </c>
      <c r="BH1451" s="149">
        <f>IF(N1451="sníž. přenesená",J1451,0)</f>
        <v>0</v>
      </c>
      <c r="BI1451" s="149">
        <f>IF(N1451="nulová",J1451,0)</f>
        <v>0</v>
      </c>
      <c r="BJ1451" s="17" t="s">
        <v>85</v>
      </c>
      <c r="BK1451" s="149">
        <f>ROUND(I1451*H1451,2)</f>
        <v>0</v>
      </c>
      <c r="BL1451" s="17" t="s">
        <v>371</v>
      </c>
      <c r="BM1451" s="148" t="s">
        <v>2443</v>
      </c>
    </row>
    <row r="1452" spans="2:65" s="12" customFormat="1" ht="11.25">
      <c r="B1452" s="157"/>
      <c r="D1452" s="150" t="s">
        <v>292</v>
      </c>
      <c r="E1452" s="158" t="s">
        <v>1</v>
      </c>
      <c r="F1452" s="159" t="s">
        <v>2444</v>
      </c>
      <c r="H1452" s="160">
        <v>1</v>
      </c>
      <c r="I1452" s="161"/>
      <c r="L1452" s="157"/>
      <c r="M1452" s="162"/>
      <c r="T1452" s="163"/>
      <c r="AT1452" s="158" t="s">
        <v>292</v>
      </c>
      <c r="AU1452" s="158" t="s">
        <v>87</v>
      </c>
      <c r="AV1452" s="12" t="s">
        <v>87</v>
      </c>
      <c r="AW1452" s="12" t="s">
        <v>32</v>
      </c>
      <c r="AX1452" s="12" t="s">
        <v>77</v>
      </c>
      <c r="AY1452" s="158" t="s">
        <v>187</v>
      </c>
    </row>
    <row r="1453" spans="2:65" s="12" customFormat="1" ht="11.25">
      <c r="B1453" s="157"/>
      <c r="D1453" s="150" t="s">
        <v>292</v>
      </c>
      <c r="E1453" s="158" t="s">
        <v>1</v>
      </c>
      <c r="F1453" s="159" t="s">
        <v>2445</v>
      </c>
      <c r="H1453" s="160">
        <v>1</v>
      </c>
      <c r="I1453" s="161"/>
      <c r="L1453" s="157"/>
      <c r="M1453" s="162"/>
      <c r="T1453" s="163"/>
      <c r="AT1453" s="158" t="s">
        <v>292</v>
      </c>
      <c r="AU1453" s="158" t="s">
        <v>87</v>
      </c>
      <c r="AV1453" s="12" t="s">
        <v>87</v>
      </c>
      <c r="AW1453" s="12" t="s">
        <v>32</v>
      </c>
      <c r="AX1453" s="12" t="s">
        <v>77</v>
      </c>
      <c r="AY1453" s="158" t="s">
        <v>187</v>
      </c>
    </row>
    <row r="1454" spans="2:65" s="12" customFormat="1" ht="11.25">
      <c r="B1454" s="157"/>
      <c r="D1454" s="150" t="s">
        <v>292</v>
      </c>
      <c r="E1454" s="158" t="s">
        <v>1</v>
      </c>
      <c r="F1454" s="159" t="s">
        <v>2446</v>
      </c>
      <c r="H1454" s="160">
        <v>1</v>
      </c>
      <c r="I1454" s="161"/>
      <c r="L1454" s="157"/>
      <c r="M1454" s="162"/>
      <c r="T1454" s="163"/>
      <c r="AT1454" s="158" t="s">
        <v>292</v>
      </c>
      <c r="AU1454" s="158" t="s">
        <v>87</v>
      </c>
      <c r="AV1454" s="12" t="s">
        <v>87</v>
      </c>
      <c r="AW1454" s="12" t="s">
        <v>32</v>
      </c>
      <c r="AX1454" s="12" t="s">
        <v>77</v>
      </c>
      <c r="AY1454" s="158" t="s">
        <v>187</v>
      </c>
    </row>
    <row r="1455" spans="2:65" s="12" customFormat="1" ht="11.25">
      <c r="B1455" s="157"/>
      <c r="D1455" s="150" t="s">
        <v>292</v>
      </c>
      <c r="E1455" s="158" t="s">
        <v>1</v>
      </c>
      <c r="F1455" s="159" t="s">
        <v>2447</v>
      </c>
      <c r="H1455" s="160">
        <v>1</v>
      </c>
      <c r="I1455" s="161"/>
      <c r="L1455" s="157"/>
      <c r="M1455" s="162"/>
      <c r="T1455" s="163"/>
      <c r="AT1455" s="158" t="s">
        <v>292</v>
      </c>
      <c r="AU1455" s="158" t="s">
        <v>87</v>
      </c>
      <c r="AV1455" s="12" t="s">
        <v>87</v>
      </c>
      <c r="AW1455" s="12" t="s">
        <v>32</v>
      </c>
      <c r="AX1455" s="12" t="s">
        <v>77</v>
      </c>
      <c r="AY1455" s="158" t="s">
        <v>187</v>
      </c>
    </row>
    <row r="1456" spans="2:65" s="12" customFormat="1" ht="11.25">
      <c r="B1456" s="157"/>
      <c r="D1456" s="150" t="s">
        <v>292</v>
      </c>
      <c r="E1456" s="158" t="s">
        <v>1</v>
      </c>
      <c r="F1456" s="159" t="s">
        <v>2448</v>
      </c>
      <c r="H1456" s="160">
        <v>2</v>
      </c>
      <c r="I1456" s="161"/>
      <c r="L1456" s="157"/>
      <c r="M1456" s="162"/>
      <c r="T1456" s="163"/>
      <c r="AT1456" s="158" t="s">
        <v>292</v>
      </c>
      <c r="AU1456" s="158" t="s">
        <v>87</v>
      </c>
      <c r="AV1456" s="12" t="s">
        <v>87</v>
      </c>
      <c r="AW1456" s="12" t="s">
        <v>32</v>
      </c>
      <c r="AX1456" s="12" t="s">
        <v>77</v>
      </c>
      <c r="AY1456" s="158" t="s">
        <v>187</v>
      </c>
    </row>
    <row r="1457" spans="2:65" s="12" customFormat="1" ht="11.25">
      <c r="B1457" s="157"/>
      <c r="D1457" s="150" t="s">
        <v>292</v>
      </c>
      <c r="E1457" s="158" t="s">
        <v>1</v>
      </c>
      <c r="F1457" s="159" t="s">
        <v>2449</v>
      </c>
      <c r="H1457" s="160">
        <v>2</v>
      </c>
      <c r="I1457" s="161"/>
      <c r="L1457" s="157"/>
      <c r="M1457" s="162"/>
      <c r="T1457" s="163"/>
      <c r="AT1457" s="158" t="s">
        <v>292</v>
      </c>
      <c r="AU1457" s="158" t="s">
        <v>87</v>
      </c>
      <c r="AV1457" s="12" t="s">
        <v>87</v>
      </c>
      <c r="AW1457" s="12" t="s">
        <v>32</v>
      </c>
      <c r="AX1457" s="12" t="s">
        <v>77</v>
      </c>
      <c r="AY1457" s="158" t="s">
        <v>187</v>
      </c>
    </row>
    <row r="1458" spans="2:65" s="12" customFormat="1" ht="11.25">
      <c r="B1458" s="157"/>
      <c r="D1458" s="150" t="s">
        <v>292</v>
      </c>
      <c r="E1458" s="158" t="s">
        <v>1</v>
      </c>
      <c r="F1458" s="159" t="s">
        <v>2450</v>
      </c>
      <c r="H1458" s="160">
        <v>1</v>
      </c>
      <c r="I1458" s="161"/>
      <c r="L1458" s="157"/>
      <c r="M1458" s="162"/>
      <c r="T1458" s="163"/>
      <c r="AT1458" s="158" t="s">
        <v>292</v>
      </c>
      <c r="AU1458" s="158" t="s">
        <v>87</v>
      </c>
      <c r="AV1458" s="12" t="s">
        <v>87</v>
      </c>
      <c r="AW1458" s="12" t="s">
        <v>32</v>
      </c>
      <c r="AX1458" s="12" t="s">
        <v>77</v>
      </c>
      <c r="AY1458" s="158" t="s">
        <v>187</v>
      </c>
    </row>
    <row r="1459" spans="2:65" s="12" customFormat="1" ht="11.25">
      <c r="B1459" s="157"/>
      <c r="D1459" s="150" t="s">
        <v>292</v>
      </c>
      <c r="E1459" s="158" t="s">
        <v>1</v>
      </c>
      <c r="F1459" s="159" t="s">
        <v>2451</v>
      </c>
      <c r="H1459" s="160">
        <v>1</v>
      </c>
      <c r="I1459" s="161"/>
      <c r="L1459" s="157"/>
      <c r="M1459" s="162"/>
      <c r="T1459" s="163"/>
      <c r="AT1459" s="158" t="s">
        <v>292</v>
      </c>
      <c r="AU1459" s="158" t="s">
        <v>87</v>
      </c>
      <c r="AV1459" s="12" t="s">
        <v>87</v>
      </c>
      <c r="AW1459" s="12" t="s">
        <v>32</v>
      </c>
      <c r="AX1459" s="12" t="s">
        <v>77</v>
      </c>
      <c r="AY1459" s="158" t="s">
        <v>187</v>
      </c>
    </row>
    <row r="1460" spans="2:65" s="12" customFormat="1" ht="11.25">
      <c r="B1460" s="157"/>
      <c r="D1460" s="150" t="s">
        <v>292</v>
      </c>
      <c r="E1460" s="158" t="s">
        <v>1</v>
      </c>
      <c r="F1460" s="159" t="s">
        <v>2452</v>
      </c>
      <c r="H1460" s="160">
        <v>3</v>
      </c>
      <c r="I1460" s="161"/>
      <c r="L1460" s="157"/>
      <c r="M1460" s="162"/>
      <c r="T1460" s="163"/>
      <c r="AT1460" s="158" t="s">
        <v>292</v>
      </c>
      <c r="AU1460" s="158" t="s">
        <v>87</v>
      </c>
      <c r="AV1460" s="12" t="s">
        <v>87</v>
      </c>
      <c r="AW1460" s="12" t="s">
        <v>32</v>
      </c>
      <c r="AX1460" s="12" t="s">
        <v>77</v>
      </c>
      <c r="AY1460" s="158" t="s">
        <v>187</v>
      </c>
    </row>
    <row r="1461" spans="2:65" s="12" customFormat="1" ht="11.25">
      <c r="B1461" s="157"/>
      <c r="D1461" s="150" t="s">
        <v>292</v>
      </c>
      <c r="E1461" s="158" t="s">
        <v>1</v>
      </c>
      <c r="F1461" s="159" t="s">
        <v>2453</v>
      </c>
      <c r="H1461" s="160">
        <v>1</v>
      </c>
      <c r="I1461" s="161"/>
      <c r="L1461" s="157"/>
      <c r="M1461" s="162"/>
      <c r="T1461" s="163"/>
      <c r="AT1461" s="158" t="s">
        <v>292</v>
      </c>
      <c r="AU1461" s="158" t="s">
        <v>87</v>
      </c>
      <c r="AV1461" s="12" t="s">
        <v>87</v>
      </c>
      <c r="AW1461" s="12" t="s">
        <v>32</v>
      </c>
      <c r="AX1461" s="12" t="s">
        <v>77</v>
      </c>
      <c r="AY1461" s="158" t="s">
        <v>187</v>
      </c>
    </row>
    <row r="1462" spans="2:65" s="12" customFormat="1" ht="11.25">
      <c r="B1462" s="157"/>
      <c r="D1462" s="150" t="s">
        <v>292</v>
      </c>
      <c r="E1462" s="158" t="s">
        <v>1</v>
      </c>
      <c r="F1462" s="159" t="s">
        <v>2454</v>
      </c>
      <c r="H1462" s="160">
        <v>1</v>
      </c>
      <c r="I1462" s="161"/>
      <c r="L1462" s="157"/>
      <c r="M1462" s="162"/>
      <c r="T1462" s="163"/>
      <c r="AT1462" s="158" t="s">
        <v>292</v>
      </c>
      <c r="AU1462" s="158" t="s">
        <v>87</v>
      </c>
      <c r="AV1462" s="12" t="s">
        <v>87</v>
      </c>
      <c r="AW1462" s="12" t="s">
        <v>32</v>
      </c>
      <c r="AX1462" s="12" t="s">
        <v>77</v>
      </c>
      <c r="AY1462" s="158" t="s">
        <v>187</v>
      </c>
    </row>
    <row r="1463" spans="2:65" s="12" customFormat="1" ht="11.25">
      <c r="B1463" s="157"/>
      <c r="D1463" s="150" t="s">
        <v>292</v>
      </c>
      <c r="E1463" s="158" t="s">
        <v>1</v>
      </c>
      <c r="F1463" s="159" t="s">
        <v>2455</v>
      </c>
      <c r="H1463" s="160">
        <v>1</v>
      </c>
      <c r="I1463" s="161"/>
      <c r="L1463" s="157"/>
      <c r="M1463" s="162"/>
      <c r="T1463" s="163"/>
      <c r="AT1463" s="158" t="s">
        <v>292</v>
      </c>
      <c r="AU1463" s="158" t="s">
        <v>87</v>
      </c>
      <c r="AV1463" s="12" t="s">
        <v>87</v>
      </c>
      <c r="AW1463" s="12" t="s">
        <v>32</v>
      </c>
      <c r="AX1463" s="12" t="s">
        <v>77</v>
      </c>
      <c r="AY1463" s="158" t="s">
        <v>187</v>
      </c>
    </row>
    <row r="1464" spans="2:65" s="12" customFormat="1" ht="11.25">
      <c r="B1464" s="157"/>
      <c r="D1464" s="150" t="s">
        <v>292</v>
      </c>
      <c r="E1464" s="158" t="s">
        <v>1</v>
      </c>
      <c r="F1464" s="159" t="s">
        <v>2456</v>
      </c>
      <c r="H1464" s="160">
        <v>3</v>
      </c>
      <c r="I1464" s="161"/>
      <c r="L1464" s="157"/>
      <c r="M1464" s="162"/>
      <c r="T1464" s="163"/>
      <c r="AT1464" s="158" t="s">
        <v>292</v>
      </c>
      <c r="AU1464" s="158" t="s">
        <v>87</v>
      </c>
      <c r="AV1464" s="12" t="s">
        <v>87</v>
      </c>
      <c r="AW1464" s="12" t="s">
        <v>32</v>
      </c>
      <c r="AX1464" s="12" t="s">
        <v>77</v>
      </c>
      <c r="AY1464" s="158" t="s">
        <v>187</v>
      </c>
    </row>
    <row r="1465" spans="2:65" s="12" customFormat="1" ht="11.25">
      <c r="B1465" s="157"/>
      <c r="D1465" s="150" t="s">
        <v>292</v>
      </c>
      <c r="E1465" s="158" t="s">
        <v>1</v>
      </c>
      <c r="F1465" s="159" t="s">
        <v>2457</v>
      </c>
      <c r="H1465" s="160">
        <v>1</v>
      </c>
      <c r="I1465" s="161"/>
      <c r="L1465" s="157"/>
      <c r="M1465" s="162"/>
      <c r="T1465" s="163"/>
      <c r="AT1465" s="158" t="s">
        <v>292</v>
      </c>
      <c r="AU1465" s="158" t="s">
        <v>87</v>
      </c>
      <c r="AV1465" s="12" t="s">
        <v>87</v>
      </c>
      <c r="AW1465" s="12" t="s">
        <v>32</v>
      </c>
      <c r="AX1465" s="12" t="s">
        <v>77</v>
      </c>
      <c r="AY1465" s="158" t="s">
        <v>187</v>
      </c>
    </row>
    <row r="1466" spans="2:65" s="13" customFormat="1" ht="11.25">
      <c r="B1466" s="164"/>
      <c r="D1466" s="150" t="s">
        <v>292</v>
      </c>
      <c r="E1466" s="165" t="s">
        <v>1</v>
      </c>
      <c r="F1466" s="166" t="s">
        <v>296</v>
      </c>
      <c r="H1466" s="167">
        <v>20</v>
      </c>
      <c r="I1466" s="168"/>
      <c r="L1466" s="164"/>
      <c r="M1466" s="169"/>
      <c r="T1466" s="170"/>
      <c r="AT1466" s="165" t="s">
        <v>292</v>
      </c>
      <c r="AU1466" s="165" t="s">
        <v>87</v>
      </c>
      <c r="AV1466" s="13" t="s">
        <v>207</v>
      </c>
      <c r="AW1466" s="13" t="s">
        <v>32</v>
      </c>
      <c r="AX1466" s="13" t="s">
        <v>85</v>
      </c>
      <c r="AY1466" s="165" t="s">
        <v>187</v>
      </c>
    </row>
    <row r="1467" spans="2:65" s="1" customFormat="1" ht="37.9" customHeight="1">
      <c r="B1467" s="136"/>
      <c r="C1467" s="184" t="s">
        <v>2458</v>
      </c>
      <c r="D1467" s="184" t="s">
        <v>377</v>
      </c>
      <c r="E1467" s="185" t="s">
        <v>2459</v>
      </c>
      <c r="F1467" s="186" t="s">
        <v>2460</v>
      </c>
      <c r="G1467" s="187" t="s">
        <v>660</v>
      </c>
      <c r="H1467" s="188">
        <v>5</v>
      </c>
      <c r="I1467" s="189"/>
      <c r="J1467" s="190">
        <f>ROUND(I1467*H1467,2)</f>
        <v>0</v>
      </c>
      <c r="K1467" s="186" t="s">
        <v>194</v>
      </c>
      <c r="L1467" s="191"/>
      <c r="M1467" s="192" t="s">
        <v>1</v>
      </c>
      <c r="N1467" s="193" t="s">
        <v>42</v>
      </c>
      <c r="P1467" s="146">
        <f>O1467*H1467</f>
        <v>0</v>
      </c>
      <c r="Q1467" s="146">
        <v>1.6E-2</v>
      </c>
      <c r="R1467" s="146">
        <f>Q1467*H1467</f>
        <v>0.08</v>
      </c>
      <c r="S1467" s="146">
        <v>0</v>
      </c>
      <c r="T1467" s="147">
        <f>S1467*H1467</f>
        <v>0</v>
      </c>
      <c r="AR1467" s="148" t="s">
        <v>450</v>
      </c>
      <c r="AT1467" s="148" t="s">
        <v>377</v>
      </c>
      <c r="AU1467" s="148" t="s">
        <v>87</v>
      </c>
      <c r="AY1467" s="17" t="s">
        <v>187</v>
      </c>
      <c r="BE1467" s="149">
        <f>IF(N1467="základní",J1467,0)</f>
        <v>0</v>
      </c>
      <c r="BF1467" s="149">
        <f>IF(N1467="snížená",J1467,0)</f>
        <v>0</v>
      </c>
      <c r="BG1467" s="149">
        <f>IF(N1467="zákl. přenesená",J1467,0)</f>
        <v>0</v>
      </c>
      <c r="BH1467" s="149">
        <f>IF(N1467="sníž. přenesená",J1467,0)</f>
        <v>0</v>
      </c>
      <c r="BI1467" s="149">
        <f>IF(N1467="nulová",J1467,0)</f>
        <v>0</v>
      </c>
      <c r="BJ1467" s="17" t="s">
        <v>85</v>
      </c>
      <c r="BK1467" s="149">
        <f>ROUND(I1467*H1467,2)</f>
        <v>0</v>
      </c>
      <c r="BL1467" s="17" t="s">
        <v>371</v>
      </c>
      <c r="BM1467" s="148" t="s">
        <v>2461</v>
      </c>
    </row>
    <row r="1468" spans="2:65" s="12" customFormat="1" ht="11.25">
      <c r="B1468" s="157"/>
      <c r="D1468" s="150" t="s">
        <v>292</v>
      </c>
      <c r="E1468" s="158" t="s">
        <v>1</v>
      </c>
      <c r="F1468" s="159" t="s">
        <v>2444</v>
      </c>
      <c r="H1468" s="160">
        <v>1</v>
      </c>
      <c r="I1468" s="161"/>
      <c r="L1468" s="157"/>
      <c r="M1468" s="162"/>
      <c r="T1468" s="163"/>
      <c r="AT1468" s="158" t="s">
        <v>292</v>
      </c>
      <c r="AU1468" s="158" t="s">
        <v>87</v>
      </c>
      <c r="AV1468" s="12" t="s">
        <v>87</v>
      </c>
      <c r="AW1468" s="12" t="s">
        <v>32</v>
      </c>
      <c r="AX1468" s="12" t="s">
        <v>77</v>
      </c>
      <c r="AY1468" s="158" t="s">
        <v>187</v>
      </c>
    </row>
    <row r="1469" spans="2:65" s="12" customFormat="1" ht="11.25">
      <c r="B1469" s="157"/>
      <c r="D1469" s="150" t="s">
        <v>292</v>
      </c>
      <c r="E1469" s="158" t="s">
        <v>1</v>
      </c>
      <c r="F1469" s="159" t="s">
        <v>2462</v>
      </c>
      <c r="H1469" s="160">
        <v>2</v>
      </c>
      <c r="I1469" s="161"/>
      <c r="L1469" s="157"/>
      <c r="M1469" s="162"/>
      <c r="T1469" s="163"/>
      <c r="AT1469" s="158" t="s">
        <v>292</v>
      </c>
      <c r="AU1469" s="158" t="s">
        <v>87</v>
      </c>
      <c r="AV1469" s="12" t="s">
        <v>87</v>
      </c>
      <c r="AW1469" s="12" t="s">
        <v>32</v>
      </c>
      <c r="AX1469" s="12" t="s">
        <v>77</v>
      </c>
      <c r="AY1469" s="158" t="s">
        <v>187</v>
      </c>
    </row>
    <row r="1470" spans="2:65" s="12" customFormat="1" ht="11.25">
      <c r="B1470" s="157"/>
      <c r="D1470" s="150" t="s">
        <v>292</v>
      </c>
      <c r="E1470" s="158" t="s">
        <v>1</v>
      </c>
      <c r="F1470" s="159" t="s">
        <v>2453</v>
      </c>
      <c r="H1470" s="160">
        <v>1</v>
      </c>
      <c r="I1470" s="161"/>
      <c r="L1470" s="157"/>
      <c r="M1470" s="162"/>
      <c r="T1470" s="163"/>
      <c r="AT1470" s="158" t="s">
        <v>292</v>
      </c>
      <c r="AU1470" s="158" t="s">
        <v>87</v>
      </c>
      <c r="AV1470" s="12" t="s">
        <v>87</v>
      </c>
      <c r="AW1470" s="12" t="s">
        <v>32</v>
      </c>
      <c r="AX1470" s="12" t="s">
        <v>77</v>
      </c>
      <c r="AY1470" s="158" t="s">
        <v>187</v>
      </c>
    </row>
    <row r="1471" spans="2:65" s="12" customFormat="1" ht="11.25">
      <c r="B1471" s="157"/>
      <c r="D1471" s="150" t="s">
        <v>292</v>
      </c>
      <c r="E1471" s="158" t="s">
        <v>1</v>
      </c>
      <c r="F1471" s="159" t="s">
        <v>2454</v>
      </c>
      <c r="H1471" s="160">
        <v>1</v>
      </c>
      <c r="I1471" s="161"/>
      <c r="L1471" s="157"/>
      <c r="M1471" s="162"/>
      <c r="T1471" s="163"/>
      <c r="AT1471" s="158" t="s">
        <v>292</v>
      </c>
      <c r="AU1471" s="158" t="s">
        <v>87</v>
      </c>
      <c r="AV1471" s="12" t="s">
        <v>87</v>
      </c>
      <c r="AW1471" s="12" t="s">
        <v>32</v>
      </c>
      <c r="AX1471" s="12" t="s">
        <v>77</v>
      </c>
      <c r="AY1471" s="158" t="s">
        <v>187</v>
      </c>
    </row>
    <row r="1472" spans="2:65" s="13" customFormat="1" ht="11.25">
      <c r="B1472" s="164"/>
      <c r="D1472" s="150" t="s">
        <v>292</v>
      </c>
      <c r="E1472" s="165" t="s">
        <v>1</v>
      </c>
      <c r="F1472" s="166" t="s">
        <v>296</v>
      </c>
      <c r="H1472" s="167">
        <v>5</v>
      </c>
      <c r="I1472" s="168"/>
      <c r="L1472" s="164"/>
      <c r="M1472" s="169"/>
      <c r="T1472" s="170"/>
      <c r="AT1472" s="165" t="s">
        <v>292</v>
      </c>
      <c r="AU1472" s="165" t="s">
        <v>87</v>
      </c>
      <c r="AV1472" s="13" t="s">
        <v>207</v>
      </c>
      <c r="AW1472" s="13" t="s">
        <v>32</v>
      </c>
      <c r="AX1472" s="13" t="s">
        <v>85</v>
      </c>
      <c r="AY1472" s="165" t="s">
        <v>187</v>
      </c>
    </row>
    <row r="1473" spans="2:65" s="1" customFormat="1" ht="37.9" customHeight="1">
      <c r="B1473" s="136"/>
      <c r="C1473" s="184" t="s">
        <v>2463</v>
      </c>
      <c r="D1473" s="184" t="s">
        <v>377</v>
      </c>
      <c r="E1473" s="185" t="s">
        <v>2464</v>
      </c>
      <c r="F1473" s="186" t="s">
        <v>2465</v>
      </c>
      <c r="G1473" s="187" t="s">
        <v>660</v>
      </c>
      <c r="H1473" s="188">
        <v>15</v>
      </c>
      <c r="I1473" s="189"/>
      <c r="J1473" s="190">
        <f>ROUND(I1473*H1473,2)</f>
        <v>0</v>
      </c>
      <c r="K1473" s="186" t="s">
        <v>1</v>
      </c>
      <c r="L1473" s="191"/>
      <c r="M1473" s="192" t="s">
        <v>1</v>
      </c>
      <c r="N1473" s="193" t="s">
        <v>42</v>
      </c>
      <c r="P1473" s="146">
        <f>O1473*H1473</f>
        <v>0</v>
      </c>
      <c r="Q1473" s="146">
        <v>1.6E-2</v>
      </c>
      <c r="R1473" s="146">
        <f>Q1473*H1473</f>
        <v>0.24</v>
      </c>
      <c r="S1473" s="146">
        <v>0</v>
      </c>
      <c r="T1473" s="147">
        <f>S1473*H1473</f>
        <v>0</v>
      </c>
      <c r="AR1473" s="148" t="s">
        <v>450</v>
      </c>
      <c r="AT1473" s="148" t="s">
        <v>377</v>
      </c>
      <c r="AU1473" s="148" t="s">
        <v>87</v>
      </c>
      <c r="AY1473" s="17" t="s">
        <v>187</v>
      </c>
      <c r="BE1473" s="149">
        <f>IF(N1473="základní",J1473,0)</f>
        <v>0</v>
      </c>
      <c r="BF1473" s="149">
        <f>IF(N1473="snížená",J1473,0)</f>
        <v>0</v>
      </c>
      <c r="BG1473" s="149">
        <f>IF(N1473="zákl. přenesená",J1473,0)</f>
        <v>0</v>
      </c>
      <c r="BH1473" s="149">
        <f>IF(N1473="sníž. přenesená",J1473,0)</f>
        <v>0</v>
      </c>
      <c r="BI1473" s="149">
        <f>IF(N1473="nulová",J1473,0)</f>
        <v>0</v>
      </c>
      <c r="BJ1473" s="17" t="s">
        <v>85</v>
      </c>
      <c r="BK1473" s="149">
        <f>ROUND(I1473*H1473,2)</f>
        <v>0</v>
      </c>
      <c r="BL1473" s="17" t="s">
        <v>371</v>
      </c>
      <c r="BM1473" s="148" t="s">
        <v>2466</v>
      </c>
    </row>
    <row r="1474" spans="2:65" s="12" customFormat="1" ht="11.25">
      <c r="B1474" s="157"/>
      <c r="D1474" s="150" t="s">
        <v>292</v>
      </c>
      <c r="E1474" s="158" t="s">
        <v>1</v>
      </c>
      <c r="F1474" s="159" t="s">
        <v>2445</v>
      </c>
      <c r="H1474" s="160">
        <v>1</v>
      </c>
      <c r="I1474" s="161"/>
      <c r="L1474" s="157"/>
      <c r="M1474" s="162"/>
      <c r="T1474" s="163"/>
      <c r="AT1474" s="158" t="s">
        <v>292</v>
      </c>
      <c r="AU1474" s="158" t="s">
        <v>87</v>
      </c>
      <c r="AV1474" s="12" t="s">
        <v>87</v>
      </c>
      <c r="AW1474" s="12" t="s">
        <v>32</v>
      </c>
      <c r="AX1474" s="12" t="s">
        <v>77</v>
      </c>
      <c r="AY1474" s="158" t="s">
        <v>187</v>
      </c>
    </row>
    <row r="1475" spans="2:65" s="12" customFormat="1" ht="11.25">
      <c r="B1475" s="157"/>
      <c r="D1475" s="150" t="s">
        <v>292</v>
      </c>
      <c r="E1475" s="158" t="s">
        <v>1</v>
      </c>
      <c r="F1475" s="159" t="s">
        <v>2446</v>
      </c>
      <c r="H1475" s="160">
        <v>1</v>
      </c>
      <c r="I1475" s="161"/>
      <c r="L1475" s="157"/>
      <c r="M1475" s="162"/>
      <c r="T1475" s="163"/>
      <c r="AT1475" s="158" t="s">
        <v>292</v>
      </c>
      <c r="AU1475" s="158" t="s">
        <v>87</v>
      </c>
      <c r="AV1475" s="12" t="s">
        <v>87</v>
      </c>
      <c r="AW1475" s="12" t="s">
        <v>32</v>
      </c>
      <c r="AX1475" s="12" t="s">
        <v>77</v>
      </c>
      <c r="AY1475" s="158" t="s">
        <v>187</v>
      </c>
    </row>
    <row r="1476" spans="2:65" s="12" customFormat="1" ht="11.25">
      <c r="B1476" s="157"/>
      <c r="D1476" s="150" t="s">
        <v>292</v>
      </c>
      <c r="E1476" s="158" t="s">
        <v>1</v>
      </c>
      <c r="F1476" s="159" t="s">
        <v>2447</v>
      </c>
      <c r="H1476" s="160">
        <v>1</v>
      </c>
      <c r="I1476" s="161"/>
      <c r="L1476" s="157"/>
      <c r="M1476" s="162"/>
      <c r="T1476" s="163"/>
      <c r="AT1476" s="158" t="s">
        <v>292</v>
      </c>
      <c r="AU1476" s="158" t="s">
        <v>87</v>
      </c>
      <c r="AV1476" s="12" t="s">
        <v>87</v>
      </c>
      <c r="AW1476" s="12" t="s">
        <v>32</v>
      </c>
      <c r="AX1476" s="12" t="s">
        <v>77</v>
      </c>
      <c r="AY1476" s="158" t="s">
        <v>187</v>
      </c>
    </row>
    <row r="1477" spans="2:65" s="12" customFormat="1" ht="11.25">
      <c r="B1477" s="157"/>
      <c r="D1477" s="150" t="s">
        <v>292</v>
      </c>
      <c r="E1477" s="158" t="s">
        <v>1</v>
      </c>
      <c r="F1477" s="159" t="s">
        <v>2449</v>
      </c>
      <c r="H1477" s="160">
        <v>2</v>
      </c>
      <c r="I1477" s="161"/>
      <c r="L1477" s="157"/>
      <c r="M1477" s="162"/>
      <c r="T1477" s="163"/>
      <c r="AT1477" s="158" t="s">
        <v>292</v>
      </c>
      <c r="AU1477" s="158" t="s">
        <v>87</v>
      </c>
      <c r="AV1477" s="12" t="s">
        <v>87</v>
      </c>
      <c r="AW1477" s="12" t="s">
        <v>32</v>
      </c>
      <c r="AX1477" s="12" t="s">
        <v>77</v>
      </c>
      <c r="AY1477" s="158" t="s">
        <v>187</v>
      </c>
    </row>
    <row r="1478" spans="2:65" s="12" customFormat="1" ht="11.25">
      <c r="B1478" s="157"/>
      <c r="D1478" s="150" t="s">
        <v>292</v>
      </c>
      <c r="E1478" s="158" t="s">
        <v>1</v>
      </c>
      <c r="F1478" s="159" t="s">
        <v>2450</v>
      </c>
      <c r="H1478" s="160">
        <v>1</v>
      </c>
      <c r="I1478" s="161"/>
      <c r="L1478" s="157"/>
      <c r="M1478" s="162"/>
      <c r="T1478" s="163"/>
      <c r="AT1478" s="158" t="s">
        <v>292</v>
      </c>
      <c r="AU1478" s="158" t="s">
        <v>87</v>
      </c>
      <c r="AV1478" s="12" t="s">
        <v>87</v>
      </c>
      <c r="AW1478" s="12" t="s">
        <v>32</v>
      </c>
      <c r="AX1478" s="12" t="s">
        <v>77</v>
      </c>
      <c r="AY1478" s="158" t="s">
        <v>187</v>
      </c>
    </row>
    <row r="1479" spans="2:65" s="12" customFormat="1" ht="11.25">
      <c r="B1479" s="157"/>
      <c r="D1479" s="150" t="s">
        <v>292</v>
      </c>
      <c r="E1479" s="158" t="s">
        <v>1</v>
      </c>
      <c r="F1479" s="159" t="s">
        <v>2451</v>
      </c>
      <c r="H1479" s="160">
        <v>1</v>
      </c>
      <c r="I1479" s="161"/>
      <c r="L1479" s="157"/>
      <c r="M1479" s="162"/>
      <c r="T1479" s="163"/>
      <c r="AT1479" s="158" t="s">
        <v>292</v>
      </c>
      <c r="AU1479" s="158" t="s">
        <v>87</v>
      </c>
      <c r="AV1479" s="12" t="s">
        <v>87</v>
      </c>
      <c r="AW1479" s="12" t="s">
        <v>32</v>
      </c>
      <c r="AX1479" s="12" t="s">
        <v>77</v>
      </c>
      <c r="AY1479" s="158" t="s">
        <v>187</v>
      </c>
    </row>
    <row r="1480" spans="2:65" s="12" customFormat="1" ht="11.25">
      <c r="B1480" s="157"/>
      <c r="D1480" s="150" t="s">
        <v>292</v>
      </c>
      <c r="E1480" s="158" t="s">
        <v>1</v>
      </c>
      <c r="F1480" s="159" t="s">
        <v>2452</v>
      </c>
      <c r="H1480" s="160">
        <v>3</v>
      </c>
      <c r="I1480" s="161"/>
      <c r="L1480" s="157"/>
      <c r="M1480" s="162"/>
      <c r="T1480" s="163"/>
      <c r="AT1480" s="158" t="s">
        <v>292</v>
      </c>
      <c r="AU1480" s="158" t="s">
        <v>87</v>
      </c>
      <c r="AV1480" s="12" t="s">
        <v>87</v>
      </c>
      <c r="AW1480" s="12" t="s">
        <v>32</v>
      </c>
      <c r="AX1480" s="12" t="s">
        <v>77</v>
      </c>
      <c r="AY1480" s="158" t="s">
        <v>187</v>
      </c>
    </row>
    <row r="1481" spans="2:65" s="12" customFormat="1" ht="11.25">
      <c r="B1481" s="157"/>
      <c r="D1481" s="150" t="s">
        <v>292</v>
      </c>
      <c r="E1481" s="158" t="s">
        <v>1</v>
      </c>
      <c r="F1481" s="159" t="s">
        <v>2455</v>
      </c>
      <c r="H1481" s="160">
        <v>1</v>
      </c>
      <c r="I1481" s="161"/>
      <c r="L1481" s="157"/>
      <c r="M1481" s="162"/>
      <c r="T1481" s="163"/>
      <c r="AT1481" s="158" t="s">
        <v>292</v>
      </c>
      <c r="AU1481" s="158" t="s">
        <v>87</v>
      </c>
      <c r="AV1481" s="12" t="s">
        <v>87</v>
      </c>
      <c r="AW1481" s="12" t="s">
        <v>32</v>
      </c>
      <c r="AX1481" s="12" t="s">
        <v>77</v>
      </c>
      <c r="AY1481" s="158" t="s">
        <v>187</v>
      </c>
    </row>
    <row r="1482" spans="2:65" s="12" customFormat="1" ht="11.25">
      <c r="B1482" s="157"/>
      <c r="D1482" s="150" t="s">
        <v>292</v>
      </c>
      <c r="E1482" s="158" t="s">
        <v>1</v>
      </c>
      <c r="F1482" s="159" t="s">
        <v>2456</v>
      </c>
      <c r="H1482" s="160">
        <v>3</v>
      </c>
      <c r="I1482" s="161"/>
      <c r="L1482" s="157"/>
      <c r="M1482" s="162"/>
      <c r="T1482" s="163"/>
      <c r="AT1482" s="158" t="s">
        <v>292</v>
      </c>
      <c r="AU1482" s="158" t="s">
        <v>87</v>
      </c>
      <c r="AV1482" s="12" t="s">
        <v>87</v>
      </c>
      <c r="AW1482" s="12" t="s">
        <v>32</v>
      </c>
      <c r="AX1482" s="12" t="s">
        <v>77</v>
      </c>
      <c r="AY1482" s="158" t="s">
        <v>187</v>
      </c>
    </row>
    <row r="1483" spans="2:65" s="12" customFormat="1" ht="11.25">
      <c r="B1483" s="157"/>
      <c r="D1483" s="150" t="s">
        <v>292</v>
      </c>
      <c r="E1483" s="158" t="s">
        <v>1</v>
      </c>
      <c r="F1483" s="159" t="s">
        <v>2457</v>
      </c>
      <c r="H1483" s="160">
        <v>1</v>
      </c>
      <c r="I1483" s="161"/>
      <c r="L1483" s="157"/>
      <c r="M1483" s="162"/>
      <c r="T1483" s="163"/>
      <c r="AT1483" s="158" t="s">
        <v>292</v>
      </c>
      <c r="AU1483" s="158" t="s">
        <v>87</v>
      </c>
      <c r="AV1483" s="12" t="s">
        <v>87</v>
      </c>
      <c r="AW1483" s="12" t="s">
        <v>32</v>
      </c>
      <c r="AX1483" s="12" t="s">
        <v>77</v>
      </c>
      <c r="AY1483" s="158" t="s">
        <v>187</v>
      </c>
    </row>
    <row r="1484" spans="2:65" s="13" customFormat="1" ht="11.25">
      <c r="B1484" s="164"/>
      <c r="D1484" s="150" t="s">
        <v>292</v>
      </c>
      <c r="E1484" s="165" t="s">
        <v>1</v>
      </c>
      <c r="F1484" s="166" t="s">
        <v>296</v>
      </c>
      <c r="H1484" s="167">
        <v>15</v>
      </c>
      <c r="I1484" s="168"/>
      <c r="L1484" s="164"/>
      <c r="M1484" s="169"/>
      <c r="T1484" s="170"/>
      <c r="AT1484" s="165" t="s">
        <v>292</v>
      </c>
      <c r="AU1484" s="165" t="s">
        <v>87</v>
      </c>
      <c r="AV1484" s="13" t="s">
        <v>207</v>
      </c>
      <c r="AW1484" s="13" t="s">
        <v>32</v>
      </c>
      <c r="AX1484" s="13" t="s">
        <v>85</v>
      </c>
      <c r="AY1484" s="165" t="s">
        <v>187</v>
      </c>
    </row>
    <row r="1485" spans="2:65" s="1" customFormat="1" ht="24.2" customHeight="1">
      <c r="B1485" s="136"/>
      <c r="C1485" s="137" t="s">
        <v>2467</v>
      </c>
      <c r="D1485" s="137" t="s">
        <v>190</v>
      </c>
      <c r="E1485" s="138" t="s">
        <v>2468</v>
      </c>
      <c r="F1485" s="139" t="s">
        <v>2469</v>
      </c>
      <c r="G1485" s="140" t="s">
        <v>660</v>
      </c>
      <c r="H1485" s="141">
        <v>4</v>
      </c>
      <c r="I1485" s="142"/>
      <c r="J1485" s="143">
        <f>ROUND(I1485*H1485,2)</f>
        <v>0</v>
      </c>
      <c r="K1485" s="139" t="s">
        <v>194</v>
      </c>
      <c r="L1485" s="32"/>
      <c r="M1485" s="144" t="s">
        <v>1</v>
      </c>
      <c r="N1485" s="145" t="s">
        <v>42</v>
      </c>
      <c r="P1485" s="146">
        <f>O1485*H1485</f>
        <v>0</v>
      </c>
      <c r="Q1485" s="146">
        <v>4.6000000000000001E-4</v>
      </c>
      <c r="R1485" s="146">
        <f>Q1485*H1485</f>
        <v>1.8400000000000001E-3</v>
      </c>
      <c r="S1485" s="146">
        <v>0</v>
      </c>
      <c r="T1485" s="147">
        <f>S1485*H1485</f>
        <v>0</v>
      </c>
      <c r="AR1485" s="148" t="s">
        <v>371</v>
      </c>
      <c r="AT1485" s="148" t="s">
        <v>190</v>
      </c>
      <c r="AU1485" s="148" t="s">
        <v>87</v>
      </c>
      <c r="AY1485" s="17" t="s">
        <v>187</v>
      </c>
      <c r="BE1485" s="149">
        <f>IF(N1485="základní",J1485,0)</f>
        <v>0</v>
      </c>
      <c r="BF1485" s="149">
        <f>IF(N1485="snížená",J1485,0)</f>
        <v>0</v>
      </c>
      <c r="BG1485" s="149">
        <f>IF(N1485="zákl. přenesená",J1485,0)</f>
        <v>0</v>
      </c>
      <c r="BH1485" s="149">
        <f>IF(N1485="sníž. přenesená",J1485,0)</f>
        <v>0</v>
      </c>
      <c r="BI1485" s="149">
        <f>IF(N1485="nulová",J1485,0)</f>
        <v>0</v>
      </c>
      <c r="BJ1485" s="17" t="s">
        <v>85</v>
      </c>
      <c r="BK1485" s="149">
        <f>ROUND(I1485*H1485,2)</f>
        <v>0</v>
      </c>
      <c r="BL1485" s="17" t="s">
        <v>371</v>
      </c>
      <c r="BM1485" s="148" t="s">
        <v>2470</v>
      </c>
    </row>
    <row r="1486" spans="2:65" s="12" customFormat="1" ht="11.25">
      <c r="B1486" s="157"/>
      <c r="D1486" s="150" t="s">
        <v>292</v>
      </c>
      <c r="E1486" s="158" t="s">
        <v>1</v>
      </c>
      <c r="F1486" s="159" t="s">
        <v>2471</v>
      </c>
      <c r="H1486" s="160">
        <v>1</v>
      </c>
      <c r="I1486" s="161"/>
      <c r="L1486" s="157"/>
      <c r="M1486" s="162"/>
      <c r="T1486" s="163"/>
      <c r="AT1486" s="158" t="s">
        <v>292</v>
      </c>
      <c r="AU1486" s="158" t="s">
        <v>87</v>
      </c>
      <c r="AV1486" s="12" t="s">
        <v>87</v>
      </c>
      <c r="AW1486" s="12" t="s">
        <v>32</v>
      </c>
      <c r="AX1486" s="12" t="s">
        <v>77</v>
      </c>
      <c r="AY1486" s="158" t="s">
        <v>187</v>
      </c>
    </row>
    <row r="1487" spans="2:65" s="12" customFormat="1" ht="11.25">
      <c r="B1487" s="157"/>
      <c r="D1487" s="150" t="s">
        <v>292</v>
      </c>
      <c r="E1487" s="158" t="s">
        <v>1</v>
      </c>
      <c r="F1487" s="159" t="s">
        <v>2472</v>
      </c>
      <c r="H1487" s="160">
        <v>1</v>
      </c>
      <c r="I1487" s="161"/>
      <c r="L1487" s="157"/>
      <c r="M1487" s="162"/>
      <c r="T1487" s="163"/>
      <c r="AT1487" s="158" t="s">
        <v>292</v>
      </c>
      <c r="AU1487" s="158" t="s">
        <v>87</v>
      </c>
      <c r="AV1487" s="12" t="s">
        <v>87</v>
      </c>
      <c r="AW1487" s="12" t="s">
        <v>32</v>
      </c>
      <c r="AX1487" s="12" t="s">
        <v>77</v>
      </c>
      <c r="AY1487" s="158" t="s">
        <v>187</v>
      </c>
    </row>
    <row r="1488" spans="2:65" s="12" customFormat="1" ht="11.25">
      <c r="B1488" s="157"/>
      <c r="D1488" s="150" t="s">
        <v>292</v>
      </c>
      <c r="E1488" s="158" t="s">
        <v>1</v>
      </c>
      <c r="F1488" s="159" t="s">
        <v>2473</v>
      </c>
      <c r="H1488" s="160">
        <v>1</v>
      </c>
      <c r="I1488" s="161"/>
      <c r="L1488" s="157"/>
      <c r="M1488" s="162"/>
      <c r="T1488" s="163"/>
      <c r="AT1488" s="158" t="s">
        <v>292</v>
      </c>
      <c r="AU1488" s="158" t="s">
        <v>87</v>
      </c>
      <c r="AV1488" s="12" t="s">
        <v>87</v>
      </c>
      <c r="AW1488" s="12" t="s">
        <v>32</v>
      </c>
      <c r="AX1488" s="12" t="s">
        <v>77</v>
      </c>
      <c r="AY1488" s="158" t="s">
        <v>187</v>
      </c>
    </row>
    <row r="1489" spans="2:65" s="12" customFormat="1" ht="11.25">
      <c r="B1489" s="157"/>
      <c r="D1489" s="150" t="s">
        <v>292</v>
      </c>
      <c r="E1489" s="158" t="s">
        <v>1</v>
      </c>
      <c r="F1489" s="159" t="s">
        <v>2474</v>
      </c>
      <c r="H1489" s="160">
        <v>1</v>
      </c>
      <c r="I1489" s="161"/>
      <c r="L1489" s="157"/>
      <c r="M1489" s="162"/>
      <c r="T1489" s="163"/>
      <c r="AT1489" s="158" t="s">
        <v>292</v>
      </c>
      <c r="AU1489" s="158" t="s">
        <v>87</v>
      </c>
      <c r="AV1489" s="12" t="s">
        <v>87</v>
      </c>
      <c r="AW1489" s="12" t="s">
        <v>32</v>
      </c>
      <c r="AX1489" s="12" t="s">
        <v>77</v>
      </c>
      <c r="AY1489" s="158" t="s">
        <v>187</v>
      </c>
    </row>
    <row r="1490" spans="2:65" s="13" customFormat="1" ht="11.25">
      <c r="B1490" s="164"/>
      <c r="D1490" s="150" t="s">
        <v>292</v>
      </c>
      <c r="E1490" s="165" t="s">
        <v>1</v>
      </c>
      <c r="F1490" s="166" t="s">
        <v>296</v>
      </c>
      <c r="H1490" s="167">
        <v>4</v>
      </c>
      <c r="I1490" s="168"/>
      <c r="L1490" s="164"/>
      <c r="M1490" s="169"/>
      <c r="T1490" s="170"/>
      <c r="AT1490" s="165" t="s">
        <v>292</v>
      </c>
      <c r="AU1490" s="165" t="s">
        <v>87</v>
      </c>
      <c r="AV1490" s="13" t="s">
        <v>207</v>
      </c>
      <c r="AW1490" s="13" t="s">
        <v>32</v>
      </c>
      <c r="AX1490" s="13" t="s">
        <v>85</v>
      </c>
      <c r="AY1490" s="165" t="s">
        <v>187</v>
      </c>
    </row>
    <row r="1491" spans="2:65" s="1" customFormat="1" ht="37.9" customHeight="1">
      <c r="B1491" s="136"/>
      <c r="C1491" s="184" t="s">
        <v>2475</v>
      </c>
      <c r="D1491" s="184" t="s">
        <v>377</v>
      </c>
      <c r="E1491" s="185" t="s">
        <v>2476</v>
      </c>
      <c r="F1491" s="186" t="s">
        <v>2477</v>
      </c>
      <c r="G1491" s="187" t="s">
        <v>660</v>
      </c>
      <c r="H1491" s="188">
        <v>2</v>
      </c>
      <c r="I1491" s="189"/>
      <c r="J1491" s="190">
        <f>ROUND(I1491*H1491,2)</f>
        <v>0</v>
      </c>
      <c r="K1491" s="186" t="s">
        <v>194</v>
      </c>
      <c r="L1491" s="191"/>
      <c r="M1491" s="192" t="s">
        <v>1</v>
      </c>
      <c r="N1491" s="193" t="s">
        <v>42</v>
      </c>
      <c r="P1491" s="146">
        <f>O1491*H1491</f>
        <v>0</v>
      </c>
      <c r="Q1491" s="146">
        <v>2.5999999999999999E-2</v>
      </c>
      <c r="R1491" s="146">
        <f>Q1491*H1491</f>
        <v>5.1999999999999998E-2</v>
      </c>
      <c r="S1491" s="146">
        <v>0</v>
      </c>
      <c r="T1491" s="147">
        <f>S1491*H1491</f>
        <v>0</v>
      </c>
      <c r="AR1491" s="148" t="s">
        <v>450</v>
      </c>
      <c r="AT1491" s="148" t="s">
        <v>377</v>
      </c>
      <c r="AU1491" s="148" t="s">
        <v>87</v>
      </c>
      <c r="AY1491" s="17" t="s">
        <v>187</v>
      </c>
      <c r="BE1491" s="149">
        <f>IF(N1491="základní",J1491,0)</f>
        <v>0</v>
      </c>
      <c r="BF1491" s="149">
        <f>IF(N1491="snížená",J1491,0)</f>
        <v>0</v>
      </c>
      <c r="BG1491" s="149">
        <f>IF(N1491="zákl. přenesená",J1491,0)</f>
        <v>0</v>
      </c>
      <c r="BH1491" s="149">
        <f>IF(N1491="sníž. přenesená",J1491,0)</f>
        <v>0</v>
      </c>
      <c r="BI1491" s="149">
        <f>IF(N1491="nulová",J1491,0)</f>
        <v>0</v>
      </c>
      <c r="BJ1491" s="17" t="s">
        <v>85</v>
      </c>
      <c r="BK1491" s="149">
        <f>ROUND(I1491*H1491,2)</f>
        <v>0</v>
      </c>
      <c r="BL1491" s="17" t="s">
        <v>371</v>
      </c>
      <c r="BM1491" s="148" t="s">
        <v>2478</v>
      </c>
    </row>
    <row r="1492" spans="2:65" s="12" customFormat="1" ht="11.25">
      <c r="B1492" s="157"/>
      <c r="D1492" s="150" t="s">
        <v>292</v>
      </c>
      <c r="E1492" s="158" t="s">
        <v>1</v>
      </c>
      <c r="F1492" s="159" t="s">
        <v>2471</v>
      </c>
      <c r="H1492" s="160">
        <v>1</v>
      </c>
      <c r="I1492" s="161"/>
      <c r="L1492" s="157"/>
      <c r="M1492" s="162"/>
      <c r="T1492" s="163"/>
      <c r="AT1492" s="158" t="s">
        <v>292</v>
      </c>
      <c r="AU1492" s="158" t="s">
        <v>87</v>
      </c>
      <c r="AV1492" s="12" t="s">
        <v>87</v>
      </c>
      <c r="AW1492" s="12" t="s">
        <v>32</v>
      </c>
      <c r="AX1492" s="12" t="s">
        <v>77</v>
      </c>
      <c r="AY1492" s="158" t="s">
        <v>187</v>
      </c>
    </row>
    <row r="1493" spans="2:65" s="12" customFormat="1" ht="11.25">
      <c r="B1493" s="157"/>
      <c r="D1493" s="150" t="s">
        <v>292</v>
      </c>
      <c r="E1493" s="158" t="s">
        <v>1</v>
      </c>
      <c r="F1493" s="159" t="s">
        <v>2472</v>
      </c>
      <c r="H1493" s="160">
        <v>1</v>
      </c>
      <c r="I1493" s="161"/>
      <c r="L1493" s="157"/>
      <c r="M1493" s="162"/>
      <c r="T1493" s="163"/>
      <c r="AT1493" s="158" t="s">
        <v>292</v>
      </c>
      <c r="AU1493" s="158" t="s">
        <v>87</v>
      </c>
      <c r="AV1493" s="12" t="s">
        <v>87</v>
      </c>
      <c r="AW1493" s="12" t="s">
        <v>32</v>
      </c>
      <c r="AX1493" s="12" t="s">
        <v>77</v>
      </c>
      <c r="AY1493" s="158" t="s">
        <v>187</v>
      </c>
    </row>
    <row r="1494" spans="2:65" s="13" customFormat="1" ht="11.25">
      <c r="B1494" s="164"/>
      <c r="D1494" s="150" t="s">
        <v>292</v>
      </c>
      <c r="E1494" s="165" t="s">
        <v>1</v>
      </c>
      <c r="F1494" s="166" t="s">
        <v>296</v>
      </c>
      <c r="H1494" s="167">
        <v>2</v>
      </c>
      <c r="I1494" s="168"/>
      <c r="L1494" s="164"/>
      <c r="M1494" s="169"/>
      <c r="T1494" s="170"/>
      <c r="AT1494" s="165" t="s">
        <v>292</v>
      </c>
      <c r="AU1494" s="165" t="s">
        <v>87</v>
      </c>
      <c r="AV1494" s="13" t="s">
        <v>207</v>
      </c>
      <c r="AW1494" s="13" t="s">
        <v>32</v>
      </c>
      <c r="AX1494" s="13" t="s">
        <v>85</v>
      </c>
      <c r="AY1494" s="165" t="s">
        <v>187</v>
      </c>
    </row>
    <row r="1495" spans="2:65" s="1" customFormat="1" ht="37.9" customHeight="1">
      <c r="B1495" s="136"/>
      <c r="C1495" s="184" t="s">
        <v>2479</v>
      </c>
      <c r="D1495" s="184" t="s">
        <v>377</v>
      </c>
      <c r="E1495" s="185" t="s">
        <v>2480</v>
      </c>
      <c r="F1495" s="186" t="s">
        <v>2481</v>
      </c>
      <c r="G1495" s="187" t="s">
        <v>660</v>
      </c>
      <c r="H1495" s="188">
        <v>2</v>
      </c>
      <c r="I1495" s="189"/>
      <c r="J1495" s="190">
        <f>ROUND(I1495*H1495,2)</f>
        <v>0</v>
      </c>
      <c r="K1495" s="186" t="s">
        <v>1</v>
      </c>
      <c r="L1495" s="191"/>
      <c r="M1495" s="192" t="s">
        <v>1</v>
      </c>
      <c r="N1495" s="193" t="s">
        <v>42</v>
      </c>
      <c r="P1495" s="146">
        <f>O1495*H1495</f>
        <v>0</v>
      </c>
      <c r="Q1495" s="146">
        <v>2.5999999999999999E-2</v>
      </c>
      <c r="R1495" s="146">
        <f>Q1495*H1495</f>
        <v>5.1999999999999998E-2</v>
      </c>
      <c r="S1495" s="146">
        <v>0</v>
      </c>
      <c r="T1495" s="147">
        <f>S1495*H1495</f>
        <v>0</v>
      </c>
      <c r="AR1495" s="148" t="s">
        <v>450</v>
      </c>
      <c r="AT1495" s="148" t="s">
        <v>377</v>
      </c>
      <c r="AU1495" s="148" t="s">
        <v>87</v>
      </c>
      <c r="AY1495" s="17" t="s">
        <v>187</v>
      </c>
      <c r="BE1495" s="149">
        <f>IF(N1495="základní",J1495,0)</f>
        <v>0</v>
      </c>
      <c r="BF1495" s="149">
        <f>IF(N1495="snížená",J1495,0)</f>
        <v>0</v>
      </c>
      <c r="BG1495" s="149">
        <f>IF(N1495="zákl. přenesená",J1495,0)</f>
        <v>0</v>
      </c>
      <c r="BH1495" s="149">
        <f>IF(N1495="sníž. přenesená",J1495,0)</f>
        <v>0</v>
      </c>
      <c r="BI1495" s="149">
        <f>IF(N1495="nulová",J1495,0)</f>
        <v>0</v>
      </c>
      <c r="BJ1495" s="17" t="s">
        <v>85</v>
      </c>
      <c r="BK1495" s="149">
        <f>ROUND(I1495*H1495,2)</f>
        <v>0</v>
      </c>
      <c r="BL1495" s="17" t="s">
        <v>371</v>
      </c>
      <c r="BM1495" s="148" t="s">
        <v>2482</v>
      </c>
    </row>
    <row r="1496" spans="2:65" s="12" customFormat="1" ht="11.25">
      <c r="B1496" s="157"/>
      <c r="D1496" s="150" t="s">
        <v>292</v>
      </c>
      <c r="E1496" s="158" t="s">
        <v>1</v>
      </c>
      <c r="F1496" s="159" t="s">
        <v>2473</v>
      </c>
      <c r="H1496" s="160">
        <v>1</v>
      </c>
      <c r="I1496" s="161"/>
      <c r="L1496" s="157"/>
      <c r="M1496" s="162"/>
      <c r="T1496" s="163"/>
      <c r="AT1496" s="158" t="s">
        <v>292</v>
      </c>
      <c r="AU1496" s="158" t="s">
        <v>87</v>
      </c>
      <c r="AV1496" s="12" t="s">
        <v>87</v>
      </c>
      <c r="AW1496" s="12" t="s">
        <v>32</v>
      </c>
      <c r="AX1496" s="12" t="s">
        <v>77</v>
      </c>
      <c r="AY1496" s="158" t="s">
        <v>187</v>
      </c>
    </row>
    <row r="1497" spans="2:65" s="12" customFormat="1" ht="11.25">
      <c r="B1497" s="157"/>
      <c r="D1497" s="150" t="s">
        <v>292</v>
      </c>
      <c r="E1497" s="158" t="s">
        <v>1</v>
      </c>
      <c r="F1497" s="159" t="s">
        <v>2474</v>
      </c>
      <c r="H1497" s="160">
        <v>1</v>
      </c>
      <c r="I1497" s="161"/>
      <c r="L1497" s="157"/>
      <c r="M1497" s="162"/>
      <c r="T1497" s="163"/>
      <c r="AT1497" s="158" t="s">
        <v>292</v>
      </c>
      <c r="AU1497" s="158" t="s">
        <v>87</v>
      </c>
      <c r="AV1497" s="12" t="s">
        <v>87</v>
      </c>
      <c r="AW1497" s="12" t="s">
        <v>32</v>
      </c>
      <c r="AX1497" s="12" t="s">
        <v>77</v>
      </c>
      <c r="AY1497" s="158" t="s">
        <v>187</v>
      </c>
    </row>
    <row r="1498" spans="2:65" s="13" customFormat="1" ht="11.25">
      <c r="B1498" s="164"/>
      <c r="D1498" s="150" t="s">
        <v>292</v>
      </c>
      <c r="E1498" s="165" t="s">
        <v>1</v>
      </c>
      <c r="F1498" s="166" t="s">
        <v>296</v>
      </c>
      <c r="H1498" s="167">
        <v>2</v>
      </c>
      <c r="I1498" s="168"/>
      <c r="L1498" s="164"/>
      <c r="M1498" s="169"/>
      <c r="T1498" s="170"/>
      <c r="AT1498" s="165" t="s">
        <v>292</v>
      </c>
      <c r="AU1498" s="165" t="s">
        <v>87</v>
      </c>
      <c r="AV1498" s="13" t="s">
        <v>207</v>
      </c>
      <c r="AW1498" s="13" t="s">
        <v>32</v>
      </c>
      <c r="AX1498" s="13" t="s">
        <v>85</v>
      </c>
      <c r="AY1498" s="165" t="s">
        <v>187</v>
      </c>
    </row>
    <row r="1499" spans="2:65" s="1" customFormat="1" ht="24.2" customHeight="1">
      <c r="B1499" s="136"/>
      <c r="C1499" s="137" t="s">
        <v>2483</v>
      </c>
      <c r="D1499" s="137" t="s">
        <v>190</v>
      </c>
      <c r="E1499" s="138" t="s">
        <v>2484</v>
      </c>
      <c r="F1499" s="139" t="s">
        <v>2485</v>
      </c>
      <c r="G1499" s="140" t="s">
        <v>660</v>
      </c>
      <c r="H1499" s="141">
        <v>1</v>
      </c>
      <c r="I1499" s="142"/>
      <c r="J1499" s="143">
        <f>ROUND(I1499*H1499,2)</f>
        <v>0</v>
      </c>
      <c r="K1499" s="139" t="s">
        <v>194</v>
      </c>
      <c r="L1499" s="32"/>
      <c r="M1499" s="144" t="s">
        <v>1</v>
      </c>
      <c r="N1499" s="145" t="s">
        <v>42</v>
      </c>
      <c r="P1499" s="146">
        <f>O1499*H1499</f>
        <v>0</v>
      </c>
      <c r="Q1499" s="146">
        <v>4.4999999999999999E-4</v>
      </c>
      <c r="R1499" s="146">
        <f>Q1499*H1499</f>
        <v>4.4999999999999999E-4</v>
      </c>
      <c r="S1499" s="146">
        <v>0</v>
      </c>
      <c r="T1499" s="147">
        <f>S1499*H1499</f>
        <v>0</v>
      </c>
      <c r="AR1499" s="148" t="s">
        <v>371</v>
      </c>
      <c r="AT1499" s="148" t="s">
        <v>190</v>
      </c>
      <c r="AU1499" s="148" t="s">
        <v>87</v>
      </c>
      <c r="AY1499" s="17" t="s">
        <v>187</v>
      </c>
      <c r="BE1499" s="149">
        <f>IF(N1499="základní",J1499,0)</f>
        <v>0</v>
      </c>
      <c r="BF1499" s="149">
        <f>IF(N1499="snížená",J1499,0)</f>
        <v>0</v>
      </c>
      <c r="BG1499" s="149">
        <f>IF(N1499="zákl. přenesená",J1499,0)</f>
        <v>0</v>
      </c>
      <c r="BH1499" s="149">
        <f>IF(N1499="sníž. přenesená",J1499,0)</f>
        <v>0</v>
      </c>
      <c r="BI1499" s="149">
        <f>IF(N1499="nulová",J1499,0)</f>
        <v>0</v>
      </c>
      <c r="BJ1499" s="17" t="s">
        <v>85</v>
      </c>
      <c r="BK1499" s="149">
        <f>ROUND(I1499*H1499,2)</f>
        <v>0</v>
      </c>
      <c r="BL1499" s="17" t="s">
        <v>371</v>
      </c>
      <c r="BM1499" s="148" t="s">
        <v>2486</v>
      </c>
    </row>
    <row r="1500" spans="2:65" s="12" customFormat="1" ht="11.25">
      <c r="B1500" s="157"/>
      <c r="D1500" s="150" t="s">
        <v>292</v>
      </c>
      <c r="E1500" s="158" t="s">
        <v>1</v>
      </c>
      <c r="F1500" s="159" t="s">
        <v>2409</v>
      </c>
      <c r="H1500" s="160">
        <v>1</v>
      </c>
      <c r="I1500" s="161"/>
      <c r="L1500" s="157"/>
      <c r="M1500" s="162"/>
      <c r="T1500" s="163"/>
      <c r="AT1500" s="158" t="s">
        <v>292</v>
      </c>
      <c r="AU1500" s="158" t="s">
        <v>87</v>
      </c>
      <c r="AV1500" s="12" t="s">
        <v>87</v>
      </c>
      <c r="AW1500" s="12" t="s">
        <v>32</v>
      </c>
      <c r="AX1500" s="12" t="s">
        <v>85</v>
      </c>
      <c r="AY1500" s="158" t="s">
        <v>187</v>
      </c>
    </row>
    <row r="1501" spans="2:65" s="1" customFormat="1" ht="37.9" customHeight="1">
      <c r="B1501" s="136"/>
      <c r="C1501" s="184" t="s">
        <v>2487</v>
      </c>
      <c r="D1501" s="184" t="s">
        <v>377</v>
      </c>
      <c r="E1501" s="185" t="s">
        <v>2488</v>
      </c>
      <c r="F1501" s="186" t="s">
        <v>2489</v>
      </c>
      <c r="G1501" s="187" t="s">
        <v>660</v>
      </c>
      <c r="H1501" s="188">
        <v>1</v>
      </c>
      <c r="I1501" s="189"/>
      <c r="J1501" s="190">
        <f>ROUND(I1501*H1501,2)</f>
        <v>0</v>
      </c>
      <c r="K1501" s="186" t="s">
        <v>194</v>
      </c>
      <c r="L1501" s="191"/>
      <c r="M1501" s="192" t="s">
        <v>1</v>
      </c>
      <c r="N1501" s="193" t="s">
        <v>42</v>
      </c>
      <c r="P1501" s="146">
        <f>O1501*H1501</f>
        <v>0</v>
      </c>
      <c r="Q1501" s="146">
        <v>0.03</v>
      </c>
      <c r="R1501" s="146">
        <f>Q1501*H1501</f>
        <v>0.03</v>
      </c>
      <c r="S1501" s="146">
        <v>0</v>
      </c>
      <c r="T1501" s="147">
        <f>S1501*H1501</f>
        <v>0</v>
      </c>
      <c r="AR1501" s="148" t="s">
        <v>450</v>
      </c>
      <c r="AT1501" s="148" t="s">
        <v>377</v>
      </c>
      <c r="AU1501" s="148" t="s">
        <v>87</v>
      </c>
      <c r="AY1501" s="17" t="s">
        <v>187</v>
      </c>
      <c r="BE1501" s="149">
        <f>IF(N1501="základní",J1501,0)</f>
        <v>0</v>
      </c>
      <c r="BF1501" s="149">
        <f>IF(N1501="snížená",J1501,0)</f>
        <v>0</v>
      </c>
      <c r="BG1501" s="149">
        <f>IF(N1501="zákl. přenesená",J1501,0)</f>
        <v>0</v>
      </c>
      <c r="BH1501" s="149">
        <f>IF(N1501="sníž. přenesená",J1501,0)</f>
        <v>0</v>
      </c>
      <c r="BI1501" s="149">
        <f>IF(N1501="nulová",J1501,0)</f>
        <v>0</v>
      </c>
      <c r="BJ1501" s="17" t="s">
        <v>85</v>
      </c>
      <c r="BK1501" s="149">
        <f>ROUND(I1501*H1501,2)</f>
        <v>0</v>
      </c>
      <c r="BL1501" s="17" t="s">
        <v>371</v>
      </c>
      <c r="BM1501" s="148" t="s">
        <v>2490</v>
      </c>
    </row>
    <row r="1502" spans="2:65" s="12" customFormat="1" ht="11.25">
      <c r="B1502" s="157"/>
      <c r="D1502" s="150" t="s">
        <v>292</v>
      </c>
      <c r="E1502" s="158" t="s">
        <v>1</v>
      </c>
      <c r="F1502" s="159" t="s">
        <v>2409</v>
      </c>
      <c r="H1502" s="160">
        <v>1</v>
      </c>
      <c r="I1502" s="161"/>
      <c r="L1502" s="157"/>
      <c r="M1502" s="162"/>
      <c r="T1502" s="163"/>
      <c r="AT1502" s="158" t="s">
        <v>292</v>
      </c>
      <c r="AU1502" s="158" t="s">
        <v>87</v>
      </c>
      <c r="AV1502" s="12" t="s">
        <v>87</v>
      </c>
      <c r="AW1502" s="12" t="s">
        <v>32</v>
      </c>
      <c r="AX1502" s="12" t="s">
        <v>85</v>
      </c>
      <c r="AY1502" s="158" t="s">
        <v>187</v>
      </c>
    </row>
    <row r="1503" spans="2:65" s="1" customFormat="1" ht="49.15" customHeight="1">
      <c r="B1503" s="136"/>
      <c r="C1503" s="137" t="s">
        <v>2491</v>
      </c>
      <c r="D1503" s="137" t="s">
        <v>190</v>
      </c>
      <c r="E1503" s="138" t="s">
        <v>2492</v>
      </c>
      <c r="F1503" s="139" t="s">
        <v>2493</v>
      </c>
      <c r="G1503" s="140" t="s">
        <v>660</v>
      </c>
      <c r="H1503" s="141">
        <v>1</v>
      </c>
      <c r="I1503" s="142"/>
      <c r="J1503" s="143">
        <f>ROUND(I1503*H1503,2)</f>
        <v>0</v>
      </c>
      <c r="K1503" s="139" t="s">
        <v>1</v>
      </c>
      <c r="L1503" s="32"/>
      <c r="M1503" s="144" t="s">
        <v>1</v>
      </c>
      <c r="N1503" s="145" t="s">
        <v>42</v>
      </c>
      <c r="P1503" s="146">
        <f>O1503*H1503</f>
        <v>0</v>
      </c>
      <c r="Q1503" s="146">
        <v>0</v>
      </c>
      <c r="R1503" s="146">
        <f>Q1503*H1503</f>
        <v>0</v>
      </c>
      <c r="S1503" s="146">
        <v>0</v>
      </c>
      <c r="T1503" s="147">
        <f>S1503*H1503</f>
        <v>0</v>
      </c>
      <c r="AR1503" s="148" t="s">
        <v>371</v>
      </c>
      <c r="AT1503" s="148" t="s">
        <v>190</v>
      </c>
      <c r="AU1503" s="148" t="s">
        <v>87</v>
      </c>
      <c r="AY1503" s="17" t="s">
        <v>187</v>
      </c>
      <c r="BE1503" s="149">
        <f>IF(N1503="základní",J1503,0)</f>
        <v>0</v>
      </c>
      <c r="BF1503" s="149">
        <f>IF(N1503="snížená",J1503,0)</f>
        <v>0</v>
      </c>
      <c r="BG1503" s="149">
        <f>IF(N1503="zákl. přenesená",J1503,0)</f>
        <v>0</v>
      </c>
      <c r="BH1503" s="149">
        <f>IF(N1503="sníž. přenesená",J1503,0)</f>
        <v>0</v>
      </c>
      <c r="BI1503" s="149">
        <f>IF(N1503="nulová",J1503,0)</f>
        <v>0</v>
      </c>
      <c r="BJ1503" s="17" t="s">
        <v>85</v>
      </c>
      <c r="BK1503" s="149">
        <f>ROUND(I1503*H1503,2)</f>
        <v>0</v>
      </c>
      <c r="BL1503" s="17" t="s">
        <v>371</v>
      </c>
      <c r="BM1503" s="148" t="s">
        <v>2494</v>
      </c>
    </row>
    <row r="1504" spans="2:65" s="1" customFormat="1" ht="49.15" customHeight="1">
      <c r="B1504" s="136"/>
      <c r="C1504" s="137" t="s">
        <v>2495</v>
      </c>
      <c r="D1504" s="137" t="s">
        <v>190</v>
      </c>
      <c r="E1504" s="138" t="s">
        <v>2496</v>
      </c>
      <c r="F1504" s="139" t="s">
        <v>2497</v>
      </c>
      <c r="G1504" s="140" t="s">
        <v>660</v>
      </c>
      <c r="H1504" s="141">
        <v>1</v>
      </c>
      <c r="I1504" s="142"/>
      <c r="J1504" s="143">
        <f>ROUND(I1504*H1504,2)</f>
        <v>0</v>
      </c>
      <c r="K1504" s="139" t="s">
        <v>1</v>
      </c>
      <c r="L1504" s="32"/>
      <c r="M1504" s="144" t="s">
        <v>1</v>
      </c>
      <c r="N1504" s="145" t="s">
        <v>42</v>
      </c>
      <c r="P1504" s="146">
        <f>O1504*H1504</f>
        <v>0</v>
      </c>
      <c r="Q1504" s="146">
        <v>0</v>
      </c>
      <c r="R1504" s="146">
        <f>Q1504*H1504</f>
        <v>0</v>
      </c>
      <c r="S1504" s="146">
        <v>0</v>
      </c>
      <c r="T1504" s="147">
        <f>S1504*H1504</f>
        <v>0</v>
      </c>
      <c r="AR1504" s="148" t="s">
        <v>371</v>
      </c>
      <c r="AT1504" s="148" t="s">
        <v>190</v>
      </c>
      <c r="AU1504" s="148" t="s">
        <v>87</v>
      </c>
      <c r="AY1504" s="17" t="s">
        <v>187</v>
      </c>
      <c r="BE1504" s="149">
        <f>IF(N1504="základní",J1504,0)</f>
        <v>0</v>
      </c>
      <c r="BF1504" s="149">
        <f>IF(N1504="snížená",J1504,0)</f>
        <v>0</v>
      </c>
      <c r="BG1504" s="149">
        <f>IF(N1504="zákl. přenesená",J1504,0)</f>
        <v>0</v>
      </c>
      <c r="BH1504" s="149">
        <f>IF(N1504="sníž. přenesená",J1504,0)</f>
        <v>0</v>
      </c>
      <c r="BI1504" s="149">
        <f>IF(N1504="nulová",J1504,0)</f>
        <v>0</v>
      </c>
      <c r="BJ1504" s="17" t="s">
        <v>85</v>
      </c>
      <c r="BK1504" s="149">
        <f>ROUND(I1504*H1504,2)</f>
        <v>0</v>
      </c>
      <c r="BL1504" s="17" t="s">
        <v>371</v>
      </c>
      <c r="BM1504" s="148" t="s">
        <v>2498</v>
      </c>
    </row>
    <row r="1505" spans="2:65" s="1" customFormat="1" ht="37.9" customHeight="1">
      <c r="B1505" s="136"/>
      <c r="C1505" s="137" t="s">
        <v>2499</v>
      </c>
      <c r="D1505" s="137" t="s">
        <v>190</v>
      </c>
      <c r="E1505" s="138" t="s">
        <v>2500</v>
      </c>
      <c r="F1505" s="139" t="s">
        <v>2501</v>
      </c>
      <c r="G1505" s="140" t="s">
        <v>660</v>
      </c>
      <c r="H1505" s="141">
        <v>1</v>
      </c>
      <c r="I1505" s="142"/>
      <c r="J1505" s="143">
        <f>ROUND(I1505*H1505,2)</f>
        <v>0</v>
      </c>
      <c r="K1505" s="139" t="s">
        <v>1</v>
      </c>
      <c r="L1505" s="32"/>
      <c r="M1505" s="144" t="s">
        <v>1</v>
      </c>
      <c r="N1505" s="145" t="s">
        <v>42</v>
      </c>
      <c r="P1505" s="146">
        <f>O1505*H1505</f>
        <v>0</v>
      </c>
      <c r="Q1505" s="146">
        <v>0.3</v>
      </c>
      <c r="R1505" s="146">
        <f>Q1505*H1505</f>
        <v>0.3</v>
      </c>
      <c r="S1505" s="146">
        <v>0</v>
      </c>
      <c r="T1505" s="147">
        <f>S1505*H1505</f>
        <v>0</v>
      </c>
      <c r="AR1505" s="148" t="s">
        <v>371</v>
      </c>
      <c r="AT1505" s="148" t="s">
        <v>190</v>
      </c>
      <c r="AU1505" s="148" t="s">
        <v>87</v>
      </c>
      <c r="AY1505" s="17" t="s">
        <v>187</v>
      </c>
      <c r="BE1505" s="149">
        <f>IF(N1505="základní",J1505,0)</f>
        <v>0</v>
      </c>
      <c r="BF1505" s="149">
        <f>IF(N1505="snížená",J1505,0)</f>
        <v>0</v>
      </c>
      <c r="BG1505" s="149">
        <f>IF(N1505="zákl. přenesená",J1505,0)</f>
        <v>0</v>
      </c>
      <c r="BH1505" s="149">
        <f>IF(N1505="sníž. přenesená",J1505,0)</f>
        <v>0</v>
      </c>
      <c r="BI1505" s="149">
        <f>IF(N1505="nulová",J1505,0)</f>
        <v>0</v>
      </c>
      <c r="BJ1505" s="17" t="s">
        <v>85</v>
      </c>
      <c r="BK1505" s="149">
        <f>ROUND(I1505*H1505,2)</f>
        <v>0</v>
      </c>
      <c r="BL1505" s="17" t="s">
        <v>371</v>
      </c>
      <c r="BM1505" s="148" t="s">
        <v>2502</v>
      </c>
    </row>
    <row r="1506" spans="2:65" s="1" customFormat="1" ht="29.25">
      <c r="B1506" s="32"/>
      <c r="D1506" s="150" t="s">
        <v>197</v>
      </c>
      <c r="F1506" s="151" t="s">
        <v>2503</v>
      </c>
      <c r="I1506" s="152"/>
      <c r="L1506" s="32"/>
      <c r="M1506" s="153"/>
      <c r="T1506" s="56"/>
      <c r="AT1506" s="17" t="s">
        <v>197</v>
      </c>
      <c r="AU1506" s="17" t="s">
        <v>87</v>
      </c>
    </row>
    <row r="1507" spans="2:65" s="1" customFormat="1" ht="49.15" customHeight="1">
      <c r="B1507" s="136"/>
      <c r="C1507" s="137" t="s">
        <v>2504</v>
      </c>
      <c r="D1507" s="137" t="s">
        <v>190</v>
      </c>
      <c r="E1507" s="138" t="s">
        <v>2505</v>
      </c>
      <c r="F1507" s="139" t="s">
        <v>2506</v>
      </c>
      <c r="G1507" s="140" t="s">
        <v>660</v>
      </c>
      <c r="H1507" s="141">
        <v>1</v>
      </c>
      <c r="I1507" s="142"/>
      <c r="J1507" s="143">
        <f>ROUND(I1507*H1507,2)</f>
        <v>0</v>
      </c>
      <c r="K1507" s="139" t="s">
        <v>1</v>
      </c>
      <c r="L1507" s="32"/>
      <c r="M1507" s="144" t="s">
        <v>1</v>
      </c>
      <c r="N1507" s="145" t="s">
        <v>42</v>
      </c>
      <c r="P1507" s="146">
        <f>O1507*H1507</f>
        <v>0</v>
      </c>
      <c r="Q1507" s="146">
        <v>8.5000000000000006E-2</v>
      </c>
      <c r="R1507" s="146">
        <f>Q1507*H1507</f>
        <v>8.5000000000000006E-2</v>
      </c>
      <c r="S1507" s="146">
        <v>0</v>
      </c>
      <c r="T1507" s="147">
        <f>S1507*H1507</f>
        <v>0</v>
      </c>
      <c r="AR1507" s="148" t="s">
        <v>371</v>
      </c>
      <c r="AT1507" s="148" t="s">
        <v>190</v>
      </c>
      <c r="AU1507" s="148" t="s">
        <v>87</v>
      </c>
      <c r="AY1507" s="17" t="s">
        <v>187</v>
      </c>
      <c r="BE1507" s="149">
        <f>IF(N1507="základní",J1507,0)</f>
        <v>0</v>
      </c>
      <c r="BF1507" s="149">
        <f>IF(N1507="snížená",J1507,0)</f>
        <v>0</v>
      </c>
      <c r="BG1507" s="149">
        <f>IF(N1507="zákl. přenesená",J1507,0)</f>
        <v>0</v>
      </c>
      <c r="BH1507" s="149">
        <f>IF(N1507="sníž. přenesená",J1507,0)</f>
        <v>0</v>
      </c>
      <c r="BI1507" s="149">
        <f>IF(N1507="nulová",J1507,0)</f>
        <v>0</v>
      </c>
      <c r="BJ1507" s="17" t="s">
        <v>85</v>
      </c>
      <c r="BK1507" s="149">
        <f>ROUND(I1507*H1507,2)</f>
        <v>0</v>
      </c>
      <c r="BL1507" s="17" t="s">
        <v>371</v>
      </c>
      <c r="BM1507" s="148" t="s">
        <v>2507</v>
      </c>
    </row>
    <row r="1508" spans="2:65" s="1" customFormat="1" ht="24.2" customHeight="1">
      <c r="B1508" s="136"/>
      <c r="C1508" s="137" t="s">
        <v>2508</v>
      </c>
      <c r="D1508" s="137" t="s">
        <v>190</v>
      </c>
      <c r="E1508" s="138" t="s">
        <v>2509</v>
      </c>
      <c r="F1508" s="139" t="s">
        <v>2510</v>
      </c>
      <c r="G1508" s="140" t="s">
        <v>357</v>
      </c>
      <c r="H1508" s="141">
        <v>7.5250000000000004</v>
      </c>
      <c r="I1508" s="142"/>
      <c r="J1508" s="143">
        <f>ROUND(I1508*H1508,2)</f>
        <v>0</v>
      </c>
      <c r="K1508" s="139" t="s">
        <v>194</v>
      </c>
      <c r="L1508" s="32"/>
      <c r="M1508" s="144" t="s">
        <v>1</v>
      </c>
      <c r="N1508" s="145" t="s">
        <v>42</v>
      </c>
      <c r="P1508" s="146">
        <f>O1508*H1508</f>
        <v>0</v>
      </c>
      <c r="Q1508" s="146">
        <v>0</v>
      </c>
      <c r="R1508" s="146">
        <f>Q1508*H1508</f>
        <v>0</v>
      </c>
      <c r="S1508" s="146">
        <v>0</v>
      </c>
      <c r="T1508" s="147">
        <f>S1508*H1508</f>
        <v>0</v>
      </c>
      <c r="AR1508" s="148" t="s">
        <v>371</v>
      </c>
      <c r="AT1508" s="148" t="s">
        <v>190</v>
      </c>
      <c r="AU1508" s="148" t="s">
        <v>87</v>
      </c>
      <c r="AY1508" s="17" t="s">
        <v>187</v>
      </c>
      <c r="BE1508" s="149">
        <f>IF(N1508="základní",J1508,0)</f>
        <v>0</v>
      </c>
      <c r="BF1508" s="149">
        <f>IF(N1508="snížená",J1508,0)</f>
        <v>0</v>
      </c>
      <c r="BG1508" s="149">
        <f>IF(N1508="zákl. přenesená",J1508,0)</f>
        <v>0</v>
      </c>
      <c r="BH1508" s="149">
        <f>IF(N1508="sníž. přenesená",J1508,0)</f>
        <v>0</v>
      </c>
      <c r="BI1508" s="149">
        <f>IF(N1508="nulová",J1508,0)</f>
        <v>0</v>
      </c>
      <c r="BJ1508" s="17" t="s">
        <v>85</v>
      </c>
      <c r="BK1508" s="149">
        <f>ROUND(I1508*H1508,2)</f>
        <v>0</v>
      </c>
      <c r="BL1508" s="17" t="s">
        <v>371</v>
      </c>
      <c r="BM1508" s="148" t="s">
        <v>2511</v>
      </c>
    </row>
    <row r="1509" spans="2:65" s="11" customFormat="1" ht="22.9" customHeight="1">
      <c r="B1509" s="124"/>
      <c r="D1509" s="125" t="s">
        <v>76</v>
      </c>
      <c r="E1509" s="134" t="s">
        <v>2512</v>
      </c>
      <c r="F1509" s="134" t="s">
        <v>2513</v>
      </c>
      <c r="I1509" s="127"/>
      <c r="J1509" s="135">
        <f>BK1509</f>
        <v>0</v>
      </c>
      <c r="L1509" s="124"/>
      <c r="M1509" s="129"/>
      <c r="P1509" s="130">
        <f>SUM(P1510:P1548)</f>
        <v>0</v>
      </c>
      <c r="R1509" s="130">
        <f>SUM(R1510:R1548)</f>
        <v>0.69678400000000007</v>
      </c>
      <c r="T1509" s="131">
        <f>SUM(T1510:T1548)</f>
        <v>0</v>
      </c>
      <c r="AR1509" s="125" t="s">
        <v>87</v>
      </c>
      <c r="AT1509" s="132" t="s">
        <v>76</v>
      </c>
      <c r="AU1509" s="132" t="s">
        <v>85</v>
      </c>
      <c r="AY1509" s="125" t="s">
        <v>187</v>
      </c>
      <c r="BK1509" s="133">
        <f>SUM(BK1510:BK1548)</f>
        <v>0</v>
      </c>
    </row>
    <row r="1510" spans="2:65" s="1" customFormat="1" ht="33" customHeight="1">
      <c r="B1510" s="136"/>
      <c r="C1510" s="137" t="s">
        <v>2514</v>
      </c>
      <c r="D1510" s="137" t="s">
        <v>190</v>
      </c>
      <c r="E1510" s="138" t="s">
        <v>2515</v>
      </c>
      <c r="F1510" s="139" t="s">
        <v>2516</v>
      </c>
      <c r="G1510" s="140" t="s">
        <v>286</v>
      </c>
      <c r="H1510" s="141">
        <v>12.4</v>
      </c>
      <c r="I1510" s="142"/>
      <c r="J1510" s="143">
        <f>ROUND(I1510*H1510,2)</f>
        <v>0</v>
      </c>
      <c r="K1510" s="139" t="s">
        <v>194</v>
      </c>
      <c r="L1510" s="32"/>
      <c r="M1510" s="144" t="s">
        <v>1</v>
      </c>
      <c r="N1510" s="145" t="s">
        <v>42</v>
      </c>
      <c r="P1510" s="146">
        <f>O1510*H1510</f>
        <v>0</v>
      </c>
      <c r="Q1510" s="146">
        <v>2.2000000000000001E-4</v>
      </c>
      <c r="R1510" s="146">
        <f>Q1510*H1510</f>
        <v>2.7280000000000004E-3</v>
      </c>
      <c r="S1510" s="146">
        <v>0</v>
      </c>
      <c r="T1510" s="147">
        <f>S1510*H1510</f>
        <v>0</v>
      </c>
      <c r="AR1510" s="148" t="s">
        <v>371</v>
      </c>
      <c r="AT1510" s="148" t="s">
        <v>190</v>
      </c>
      <c r="AU1510" s="148" t="s">
        <v>87</v>
      </c>
      <c r="AY1510" s="17" t="s">
        <v>187</v>
      </c>
      <c r="BE1510" s="149">
        <f>IF(N1510="základní",J1510,0)</f>
        <v>0</v>
      </c>
      <c r="BF1510" s="149">
        <f>IF(N1510="snížená",J1510,0)</f>
        <v>0</v>
      </c>
      <c r="BG1510" s="149">
        <f>IF(N1510="zákl. přenesená",J1510,0)</f>
        <v>0</v>
      </c>
      <c r="BH1510" s="149">
        <f>IF(N1510="sníž. přenesená",J1510,0)</f>
        <v>0</v>
      </c>
      <c r="BI1510" s="149">
        <f>IF(N1510="nulová",J1510,0)</f>
        <v>0</v>
      </c>
      <c r="BJ1510" s="17" t="s">
        <v>85</v>
      </c>
      <c r="BK1510" s="149">
        <f>ROUND(I1510*H1510,2)</f>
        <v>0</v>
      </c>
      <c r="BL1510" s="17" t="s">
        <v>371</v>
      </c>
      <c r="BM1510" s="148" t="s">
        <v>2517</v>
      </c>
    </row>
    <row r="1511" spans="2:65" s="12" customFormat="1" ht="11.25">
      <c r="B1511" s="157"/>
      <c r="D1511" s="150" t="s">
        <v>292</v>
      </c>
      <c r="E1511" s="158" t="s">
        <v>1</v>
      </c>
      <c r="F1511" s="159" t="s">
        <v>2518</v>
      </c>
      <c r="H1511" s="160">
        <v>12.4</v>
      </c>
      <c r="I1511" s="161"/>
      <c r="L1511" s="157"/>
      <c r="M1511" s="162"/>
      <c r="T1511" s="163"/>
      <c r="AT1511" s="158" t="s">
        <v>292</v>
      </c>
      <c r="AU1511" s="158" t="s">
        <v>87</v>
      </c>
      <c r="AV1511" s="12" t="s">
        <v>87</v>
      </c>
      <c r="AW1511" s="12" t="s">
        <v>32</v>
      </c>
      <c r="AX1511" s="12" t="s">
        <v>85</v>
      </c>
      <c r="AY1511" s="158" t="s">
        <v>187</v>
      </c>
    </row>
    <row r="1512" spans="2:65" s="1" customFormat="1" ht="62.65" customHeight="1">
      <c r="B1512" s="136"/>
      <c r="C1512" s="184" t="s">
        <v>2519</v>
      </c>
      <c r="D1512" s="184" t="s">
        <v>377</v>
      </c>
      <c r="E1512" s="185" t="s">
        <v>2520</v>
      </c>
      <c r="F1512" s="186" t="s">
        <v>2521</v>
      </c>
      <c r="G1512" s="187" t="s">
        <v>660</v>
      </c>
      <c r="H1512" s="188">
        <v>1</v>
      </c>
      <c r="I1512" s="189"/>
      <c r="J1512" s="190">
        <f>ROUND(I1512*H1512,2)</f>
        <v>0</v>
      </c>
      <c r="K1512" s="186" t="s">
        <v>1</v>
      </c>
      <c r="L1512" s="191"/>
      <c r="M1512" s="192" t="s">
        <v>1</v>
      </c>
      <c r="N1512" s="193" t="s">
        <v>42</v>
      </c>
      <c r="P1512" s="146">
        <f>O1512*H1512</f>
        <v>0</v>
      </c>
      <c r="Q1512" s="146">
        <v>0</v>
      </c>
      <c r="R1512" s="146">
        <f>Q1512*H1512</f>
        <v>0</v>
      </c>
      <c r="S1512" s="146">
        <v>0</v>
      </c>
      <c r="T1512" s="147">
        <f>S1512*H1512</f>
        <v>0</v>
      </c>
      <c r="AR1512" s="148" t="s">
        <v>450</v>
      </c>
      <c r="AT1512" s="148" t="s">
        <v>377</v>
      </c>
      <c r="AU1512" s="148" t="s">
        <v>87</v>
      </c>
      <c r="AY1512" s="17" t="s">
        <v>187</v>
      </c>
      <c r="BE1512" s="149">
        <f>IF(N1512="základní",J1512,0)</f>
        <v>0</v>
      </c>
      <c r="BF1512" s="149">
        <f>IF(N1512="snížená",J1512,0)</f>
        <v>0</v>
      </c>
      <c r="BG1512" s="149">
        <f>IF(N1512="zákl. přenesená",J1512,0)</f>
        <v>0</v>
      </c>
      <c r="BH1512" s="149">
        <f>IF(N1512="sníž. přenesená",J1512,0)</f>
        <v>0</v>
      </c>
      <c r="BI1512" s="149">
        <f>IF(N1512="nulová",J1512,0)</f>
        <v>0</v>
      </c>
      <c r="BJ1512" s="17" t="s">
        <v>85</v>
      </c>
      <c r="BK1512" s="149">
        <f>ROUND(I1512*H1512,2)</f>
        <v>0</v>
      </c>
      <c r="BL1512" s="17" t="s">
        <v>371</v>
      </c>
      <c r="BM1512" s="148" t="s">
        <v>2522</v>
      </c>
    </row>
    <row r="1513" spans="2:65" s="1" customFormat="1" ht="29.25">
      <c r="B1513" s="32"/>
      <c r="D1513" s="150" t="s">
        <v>197</v>
      </c>
      <c r="F1513" s="151" t="s">
        <v>2336</v>
      </c>
      <c r="I1513" s="152"/>
      <c r="L1513" s="32"/>
      <c r="M1513" s="153"/>
      <c r="T1513" s="56"/>
      <c r="AT1513" s="17" t="s">
        <v>197</v>
      </c>
      <c r="AU1513" s="17" t="s">
        <v>87</v>
      </c>
    </row>
    <row r="1514" spans="2:65" s="1" customFormat="1" ht="24.2" customHeight="1">
      <c r="B1514" s="136"/>
      <c r="C1514" s="137" t="s">
        <v>2523</v>
      </c>
      <c r="D1514" s="137" t="s">
        <v>190</v>
      </c>
      <c r="E1514" s="138" t="s">
        <v>2524</v>
      </c>
      <c r="F1514" s="139" t="s">
        <v>2525</v>
      </c>
      <c r="G1514" s="140" t="s">
        <v>406</v>
      </c>
      <c r="H1514" s="141">
        <v>8.5</v>
      </c>
      <c r="I1514" s="142"/>
      <c r="J1514" s="143">
        <f>ROUND(I1514*H1514,2)</f>
        <v>0</v>
      </c>
      <c r="K1514" s="139" t="s">
        <v>194</v>
      </c>
      <c r="L1514" s="32"/>
      <c r="M1514" s="144" t="s">
        <v>1</v>
      </c>
      <c r="N1514" s="145" t="s">
        <v>42</v>
      </c>
      <c r="P1514" s="146">
        <f>O1514*H1514</f>
        <v>0</v>
      </c>
      <c r="Q1514" s="146">
        <v>7.2000000000000005E-4</v>
      </c>
      <c r="R1514" s="146">
        <f>Q1514*H1514</f>
        <v>6.1200000000000004E-3</v>
      </c>
      <c r="S1514" s="146">
        <v>0</v>
      </c>
      <c r="T1514" s="147">
        <f>S1514*H1514</f>
        <v>0</v>
      </c>
      <c r="AR1514" s="148" t="s">
        <v>371</v>
      </c>
      <c r="AT1514" s="148" t="s">
        <v>190</v>
      </c>
      <c r="AU1514" s="148" t="s">
        <v>87</v>
      </c>
      <c r="AY1514" s="17" t="s">
        <v>187</v>
      </c>
      <c r="BE1514" s="149">
        <f>IF(N1514="základní",J1514,0)</f>
        <v>0</v>
      </c>
      <c r="BF1514" s="149">
        <f>IF(N1514="snížená",J1514,0)</f>
        <v>0</v>
      </c>
      <c r="BG1514" s="149">
        <f>IF(N1514="zákl. přenesená",J1514,0)</f>
        <v>0</v>
      </c>
      <c r="BH1514" s="149">
        <f>IF(N1514="sníž. přenesená",J1514,0)</f>
        <v>0</v>
      </c>
      <c r="BI1514" s="149">
        <f>IF(N1514="nulová",J1514,0)</f>
        <v>0</v>
      </c>
      <c r="BJ1514" s="17" t="s">
        <v>85</v>
      </c>
      <c r="BK1514" s="149">
        <f>ROUND(I1514*H1514,2)</f>
        <v>0</v>
      </c>
      <c r="BL1514" s="17" t="s">
        <v>371</v>
      </c>
      <c r="BM1514" s="148" t="s">
        <v>2526</v>
      </c>
    </row>
    <row r="1515" spans="2:65" s="12" customFormat="1" ht="11.25">
      <c r="B1515" s="157"/>
      <c r="D1515" s="150" t="s">
        <v>292</v>
      </c>
      <c r="E1515" s="158" t="s">
        <v>1</v>
      </c>
      <c r="F1515" s="159" t="s">
        <v>2527</v>
      </c>
      <c r="H1515" s="160">
        <v>8.5</v>
      </c>
      <c r="I1515" s="161"/>
      <c r="L1515" s="157"/>
      <c r="M1515" s="162"/>
      <c r="T1515" s="163"/>
      <c r="AT1515" s="158" t="s">
        <v>292</v>
      </c>
      <c r="AU1515" s="158" t="s">
        <v>87</v>
      </c>
      <c r="AV1515" s="12" t="s">
        <v>87</v>
      </c>
      <c r="AW1515" s="12" t="s">
        <v>32</v>
      </c>
      <c r="AX1515" s="12" t="s">
        <v>85</v>
      </c>
      <c r="AY1515" s="158" t="s">
        <v>187</v>
      </c>
    </row>
    <row r="1516" spans="2:65" s="1" customFormat="1" ht="16.5" customHeight="1">
      <c r="B1516" s="136"/>
      <c r="C1516" s="184" t="s">
        <v>2528</v>
      </c>
      <c r="D1516" s="184" t="s">
        <v>377</v>
      </c>
      <c r="E1516" s="185" t="s">
        <v>2529</v>
      </c>
      <c r="F1516" s="186" t="s">
        <v>2530</v>
      </c>
      <c r="G1516" s="187" t="s">
        <v>406</v>
      </c>
      <c r="H1516" s="188">
        <v>8.5</v>
      </c>
      <c r="I1516" s="189"/>
      <c r="J1516" s="190">
        <f>ROUND(I1516*H1516,2)</f>
        <v>0</v>
      </c>
      <c r="K1516" s="186" t="s">
        <v>1</v>
      </c>
      <c r="L1516" s="191"/>
      <c r="M1516" s="192" t="s">
        <v>1</v>
      </c>
      <c r="N1516" s="193" t="s">
        <v>42</v>
      </c>
      <c r="P1516" s="146">
        <f>O1516*H1516</f>
        <v>0</v>
      </c>
      <c r="Q1516" s="146">
        <v>1.9E-2</v>
      </c>
      <c r="R1516" s="146">
        <f>Q1516*H1516</f>
        <v>0.1615</v>
      </c>
      <c r="S1516" s="146">
        <v>0</v>
      </c>
      <c r="T1516" s="147">
        <f>S1516*H1516</f>
        <v>0</v>
      </c>
      <c r="AR1516" s="148" t="s">
        <v>450</v>
      </c>
      <c r="AT1516" s="148" t="s">
        <v>377</v>
      </c>
      <c r="AU1516" s="148" t="s">
        <v>87</v>
      </c>
      <c r="AY1516" s="17" t="s">
        <v>187</v>
      </c>
      <c r="BE1516" s="149">
        <f>IF(N1516="základní",J1516,0)</f>
        <v>0</v>
      </c>
      <c r="BF1516" s="149">
        <f>IF(N1516="snížená",J1516,0)</f>
        <v>0</v>
      </c>
      <c r="BG1516" s="149">
        <f>IF(N1516="zákl. přenesená",J1516,0)</f>
        <v>0</v>
      </c>
      <c r="BH1516" s="149">
        <f>IF(N1516="sníž. přenesená",J1516,0)</f>
        <v>0</v>
      </c>
      <c r="BI1516" s="149">
        <f>IF(N1516="nulová",J1516,0)</f>
        <v>0</v>
      </c>
      <c r="BJ1516" s="17" t="s">
        <v>85</v>
      </c>
      <c r="BK1516" s="149">
        <f>ROUND(I1516*H1516,2)</f>
        <v>0</v>
      </c>
      <c r="BL1516" s="17" t="s">
        <v>371</v>
      </c>
      <c r="BM1516" s="148" t="s">
        <v>2531</v>
      </c>
    </row>
    <row r="1517" spans="2:65" s="1" customFormat="1" ht="19.5">
      <c r="B1517" s="32"/>
      <c r="D1517" s="150" t="s">
        <v>197</v>
      </c>
      <c r="F1517" s="151" t="s">
        <v>2532</v>
      </c>
      <c r="I1517" s="152"/>
      <c r="L1517" s="32"/>
      <c r="M1517" s="153"/>
      <c r="T1517" s="56"/>
      <c r="AT1517" s="17" t="s">
        <v>197</v>
      </c>
      <c r="AU1517" s="17" t="s">
        <v>87</v>
      </c>
    </row>
    <row r="1518" spans="2:65" s="1" customFormat="1" ht="24.2" customHeight="1">
      <c r="B1518" s="136"/>
      <c r="C1518" s="137" t="s">
        <v>2533</v>
      </c>
      <c r="D1518" s="137" t="s">
        <v>190</v>
      </c>
      <c r="E1518" s="138" t="s">
        <v>2534</v>
      </c>
      <c r="F1518" s="139" t="s">
        <v>2535</v>
      </c>
      <c r="G1518" s="140" t="s">
        <v>406</v>
      </c>
      <c r="H1518" s="141">
        <v>4</v>
      </c>
      <c r="I1518" s="142"/>
      <c r="J1518" s="143">
        <f>ROUND(I1518*H1518,2)</f>
        <v>0</v>
      </c>
      <c r="K1518" s="139" t="s">
        <v>194</v>
      </c>
      <c r="L1518" s="32"/>
      <c r="M1518" s="144" t="s">
        <v>1</v>
      </c>
      <c r="N1518" s="145" t="s">
        <v>42</v>
      </c>
      <c r="P1518" s="146">
        <f>O1518*H1518</f>
        <v>0</v>
      </c>
      <c r="Q1518" s="146">
        <v>0</v>
      </c>
      <c r="R1518" s="146">
        <f>Q1518*H1518</f>
        <v>0</v>
      </c>
      <c r="S1518" s="146">
        <v>0</v>
      </c>
      <c r="T1518" s="147">
        <f>S1518*H1518</f>
        <v>0</v>
      </c>
      <c r="AR1518" s="148" t="s">
        <v>371</v>
      </c>
      <c r="AT1518" s="148" t="s">
        <v>190</v>
      </c>
      <c r="AU1518" s="148" t="s">
        <v>87</v>
      </c>
      <c r="AY1518" s="17" t="s">
        <v>187</v>
      </c>
      <c r="BE1518" s="149">
        <f>IF(N1518="základní",J1518,0)</f>
        <v>0</v>
      </c>
      <c r="BF1518" s="149">
        <f>IF(N1518="snížená",J1518,0)</f>
        <v>0</v>
      </c>
      <c r="BG1518" s="149">
        <f>IF(N1518="zákl. přenesená",J1518,0)</f>
        <v>0</v>
      </c>
      <c r="BH1518" s="149">
        <f>IF(N1518="sníž. přenesená",J1518,0)</f>
        <v>0</v>
      </c>
      <c r="BI1518" s="149">
        <f>IF(N1518="nulová",J1518,0)</f>
        <v>0</v>
      </c>
      <c r="BJ1518" s="17" t="s">
        <v>85</v>
      </c>
      <c r="BK1518" s="149">
        <f>ROUND(I1518*H1518,2)</f>
        <v>0</v>
      </c>
      <c r="BL1518" s="17" t="s">
        <v>371</v>
      </c>
      <c r="BM1518" s="148" t="s">
        <v>2536</v>
      </c>
    </row>
    <row r="1519" spans="2:65" s="12" customFormat="1" ht="11.25">
      <c r="B1519" s="157"/>
      <c r="D1519" s="150" t="s">
        <v>292</v>
      </c>
      <c r="E1519" s="158" t="s">
        <v>1</v>
      </c>
      <c r="F1519" s="159" t="s">
        <v>2537</v>
      </c>
      <c r="H1519" s="160">
        <v>4</v>
      </c>
      <c r="I1519" s="161"/>
      <c r="L1519" s="157"/>
      <c r="M1519" s="162"/>
      <c r="T1519" s="163"/>
      <c r="AT1519" s="158" t="s">
        <v>292</v>
      </c>
      <c r="AU1519" s="158" t="s">
        <v>87</v>
      </c>
      <c r="AV1519" s="12" t="s">
        <v>87</v>
      </c>
      <c r="AW1519" s="12" t="s">
        <v>32</v>
      </c>
      <c r="AX1519" s="12" t="s">
        <v>85</v>
      </c>
      <c r="AY1519" s="158" t="s">
        <v>187</v>
      </c>
    </row>
    <row r="1520" spans="2:65" s="1" customFormat="1" ht="24.2" customHeight="1">
      <c r="B1520" s="136"/>
      <c r="C1520" s="184" t="s">
        <v>2538</v>
      </c>
      <c r="D1520" s="184" t="s">
        <v>377</v>
      </c>
      <c r="E1520" s="185" t="s">
        <v>2539</v>
      </c>
      <c r="F1520" s="186" t="s">
        <v>2540</v>
      </c>
      <c r="G1520" s="187" t="s">
        <v>406</v>
      </c>
      <c r="H1520" s="188">
        <v>4</v>
      </c>
      <c r="I1520" s="189"/>
      <c r="J1520" s="190">
        <f>ROUND(I1520*H1520,2)</f>
        <v>0</v>
      </c>
      <c r="K1520" s="186" t="s">
        <v>1</v>
      </c>
      <c r="L1520" s="191"/>
      <c r="M1520" s="192" t="s">
        <v>1</v>
      </c>
      <c r="N1520" s="193" t="s">
        <v>42</v>
      </c>
      <c r="P1520" s="146">
        <f>O1520*H1520</f>
        <v>0</v>
      </c>
      <c r="Q1520" s="146">
        <v>2.0000000000000001E-4</v>
      </c>
      <c r="R1520" s="146">
        <f>Q1520*H1520</f>
        <v>8.0000000000000004E-4</v>
      </c>
      <c r="S1520" s="146">
        <v>0</v>
      </c>
      <c r="T1520" s="147">
        <f>S1520*H1520</f>
        <v>0</v>
      </c>
      <c r="AR1520" s="148" t="s">
        <v>450</v>
      </c>
      <c r="AT1520" s="148" t="s">
        <v>377</v>
      </c>
      <c r="AU1520" s="148" t="s">
        <v>87</v>
      </c>
      <c r="AY1520" s="17" t="s">
        <v>187</v>
      </c>
      <c r="BE1520" s="149">
        <f>IF(N1520="základní",J1520,0)</f>
        <v>0</v>
      </c>
      <c r="BF1520" s="149">
        <f>IF(N1520="snížená",J1520,0)</f>
        <v>0</v>
      </c>
      <c r="BG1520" s="149">
        <f>IF(N1520="zákl. přenesená",J1520,0)</f>
        <v>0</v>
      </c>
      <c r="BH1520" s="149">
        <f>IF(N1520="sníž. přenesená",J1520,0)</f>
        <v>0</v>
      </c>
      <c r="BI1520" s="149">
        <f>IF(N1520="nulová",J1520,0)</f>
        <v>0</v>
      </c>
      <c r="BJ1520" s="17" t="s">
        <v>85</v>
      </c>
      <c r="BK1520" s="149">
        <f>ROUND(I1520*H1520,2)</f>
        <v>0</v>
      </c>
      <c r="BL1520" s="17" t="s">
        <v>371</v>
      </c>
      <c r="BM1520" s="148" t="s">
        <v>2541</v>
      </c>
    </row>
    <row r="1521" spans="2:65" s="1" customFormat="1" ht="24.2" customHeight="1">
      <c r="B1521" s="136"/>
      <c r="C1521" s="137" t="s">
        <v>2542</v>
      </c>
      <c r="D1521" s="137" t="s">
        <v>190</v>
      </c>
      <c r="E1521" s="138" t="s">
        <v>2543</v>
      </c>
      <c r="F1521" s="139" t="s">
        <v>2544</v>
      </c>
      <c r="G1521" s="140" t="s">
        <v>660</v>
      </c>
      <c r="H1521" s="141">
        <v>1</v>
      </c>
      <c r="I1521" s="142"/>
      <c r="J1521" s="143">
        <f>ROUND(I1521*H1521,2)</f>
        <v>0</v>
      </c>
      <c r="K1521" s="139" t="s">
        <v>194</v>
      </c>
      <c r="L1521" s="32"/>
      <c r="M1521" s="144" t="s">
        <v>1</v>
      </c>
      <c r="N1521" s="145" t="s">
        <v>42</v>
      </c>
      <c r="P1521" s="146">
        <f>O1521*H1521</f>
        <v>0</v>
      </c>
      <c r="Q1521" s="146">
        <v>0</v>
      </c>
      <c r="R1521" s="146">
        <f>Q1521*H1521</f>
        <v>0</v>
      </c>
      <c r="S1521" s="146">
        <v>0</v>
      </c>
      <c r="T1521" s="147">
        <f>S1521*H1521</f>
        <v>0</v>
      </c>
      <c r="AR1521" s="148" t="s">
        <v>371</v>
      </c>
      <c r="AT1521" s="148" t="s">
        <v>190</v>
      </c>
      <c r="AU1521" s="148" t="s">
        <v>87</v>
      </c>
      <c r="AY1521" s="17" t="s">
        <v>187</v>
      </c>
      <c r="BE1521" s="149">
        <f>IF(N1521="základní",J1521,0)</f>
        <v>0</v>
      </c>
      <c r="BF1521" s="149">
        <f>IF(N1521="snížená",J1521,0)</f>
        <v>0</v>
      </c>
      <c r="BG1521" s="149">
        <f>IF(N1521="zákl. přenesená",J1521,0)</f>
        <v>0</v>
      </c>
      <c r="BH1521" s="149">
        <f>IF(N1521="sníž. přenesená",J1521,0)</f>
        <v>0</v>
      </c>
      <c r="BI1521" s="149">
        <f>IF(N1521="nulová",J1521,0)</f>
        <v>0</v>
      </c>
      <c r="BJ1521" s="17" t="s">
        <v>85</v>
      </c>
      <c r="BK1521" s="149">
        <f>ROUND(I1521*H1521,2)</f>
        <v>0</v>
      </c>
      <c r="BL1521" s="17" t="s">
        <v>371</v>
      </c>
      <c r="BM1521" s="148" t="s">
        <v>2545</v>
      </c>
    </row>
    <row r="1522" spans="2:65" s="12" customFormat="1" ht="11.25">
      <c r="B1522" s="157"/>
      <c r="D1522" s="150" t="s">
        <v>292</v>
      </c>
      <c r="E1522" s="158" t="s">
        <v>1</v>
      </c>
      <c r="F1522" s="159" t="s">
        <v>2546</v>
      </c>
      <c r="H1522" s="160">
        <v>1</v>
      </c>
      <c r="I1522" s="161"/>
      <c r="L1522" s="157"/>
      <c r="M1522" s="162"/>
      <c r="T1522" s="163"/>
      <c r="AT1522" s="158" t="s">
        <v>292</v>
      </c>
      <c r="AU1522" s="158" t="s">
        <v>87</v>
      </c>
      <c r="AV1522" s="12" t="s">
        <v>87</v>
      </c>
      <c r="AW1522" s="12" t="s">
        <v>32</v>
      </c>
      <c r="AX1522" s="12" t="s">
        <v>85</v>
      </c>
      <c r="AY1522" s="158" t="s">
        <v>187</v>
      </c>
    </row>
    <row r="1523" spans="2:65" s="1" customFormat="1" ht="44.25" customHeight="1">
      <c r="B1523" s="136"/>
      <c r="C1523" s="184" t="s">
        <v>2547</v>
      </c>
      <c r="D1523" s="184" t="s">
        <v>377</v>
      </c>
      <c r="E1523" s="185" t="s">
        <v>2548</v>
      </c>
      <c r="F1523" s="186" t="s">
        <v>2549</v>
      </c>
      <c r="G1523" s="187" t="s">
        <v>286</v>
      </c>
      <c r="H1523" s="188">
        <v>1</v>
      </c>
      <c r="I1523" s="189"/>
      <c r="J1523" s="190">
        <f>ROUND(I1523*H1523,2)</f>
        <v>0</v>
      </c>
      <c r="K1523" s="186" t="s">
        <v>1</v>
      </c>
      <c r="L1523" s="191"/>
      <c r="M1523" s="192" t="s">
        <v>1</v>
      </c>
      <c r="N1523" s="193" t="s">
        <v>42</v>
      </c>
      <c r="P1523" s="146">
        <f>O1523*H1523</f>
        <v>0</v>
      </c>
      <c r="Q1523" s="146">
        <v>1.7999999999999999E-2</v>
      </c>
      <c r="R1523" s="146">
        <f>Q1523*H1523</f>
        <v>1.7999999999999999E-2</v>
      </c>
      <c r="S1523" s="146">
        <v>0</v>
      </c>
      <c r="T1523" s="147">
        <f>S1523*H1523</f>
        <v>0</v>
      </c>
      <c r="AR1523" s="148" t="s">
        <v>450</v>
      </c>
      <c r="AT1523" s="148" t="s">
        <v>377</v>
      </c>
      <c r="AU1523" s="148" t="s">
        <v>87</v>
      </c>
      <c r="AY1523" s="17" t="s">
        <v>187</v>
      </c>
      <c r="BE1523" s="149">
        <f>IF(N1523="základní",J1523,0)</f>
        <v>0</v>
      </c>
      <c r="BF1523" s="149">
        <f>IF(N1523="snížená",J1523,0)</f>
        <v>0</v>
      </c>
      <c r="BG1523" s="149">
        <f>IF(N1523="zákl. přenesená",J1523,0)</f>
        <v>0</v>
      </c>
      <c r="BH1523" s="149">
        <f>IF(N1523="sníž. přenesená",J1523,0)</f>
        <v>0</v>
      </c>
      <c r="BI1523" s="149">
        <f>IF(N1523="nulová",J1523,0)</f>
        <v>0</v>
      </c>
      <c r="BJ1523" s="17" t="s">
        <v>85</v>
      </c>
      <c r="BK1523" s="149">
        <f>ROUND(I1523*H1523,2)</f>
        <v>0</v>
      </c>
      <c r="BL1523" s="17" t="s">
        <v>371</v>
      </c>
      <c r="BM1523" s="148" t="s">
        <v>2550</v>
      </c>
    </row>
    <row r="1524" spans="2:65" s="1" customFormat="1" ht="24.2" customHeight="1">
      <c r="B1524" s="136"/>
      <c r="C1524" s="137" t="s">
        <v>2551</v>
      </c>
      <c r="D1524" s="137" t="s">
        <v>190</v>
      </c>
      <c r="E1524" s="138" t="s">
        <v>2552</v>
      </c>
      <c r="F1524" s="139" t="s">
        <v>2553</v>
      </c>
      <c r="G1524" s="140" t="s">
        <v>660</v>
      </c>
      <c r="H1524" s="141">
        <v>1</v>
      </c>
      <c r="I1524" s="142"/>
      <c r="J1524" s="143">
        <f>ROUND(I1524*H1524,2)</f>
        <v>0</v>
      </c>
      <c r="K1524" s="139" t="s">
        <v>194</v>
      </c>
      <c r="L1524" s="32"/>
      <c r="M1524" s="144" t="s">
        <v>1</v>
      </c>
      <c r="N1524" s="145" t="s">
        <v>42</v>
      </c>
      <c r="P1524" s="146">
        <f>O1524*H1524</f>
        <v>0</v>
      </c>
      <c r="Q1524" s="146">
        <v>0</v>
      </c>
      <c r="R1524" s="146">
        <f>Q1524*H1524</f>
        <v>0</v>
      </c>
      <c r="S1524" s="146">
        <v>0</v>
      </c>
      <c r="T1524" s="147">
        <f>S1524*H1524</f>
        <v>0</v>
      </c>
      <c r="AR1524" s="148" t="s">
        <v>371</v>
      </c>
      <c r="AT1524" s="148" t="s">
        <v>190</v>
      </c>
      <c r="AU1524" s="148" t="s">
        <v>87</v>
      </c>
      <c r="AY1524" s="17" t="s">
        <v>187</v>
      </c>
      <c r="BE1524" s="149">
        <f>IF(N1524="základní",J1524,0)</f>
        <v>0</v>
      </c>
      <c r="BF1524" s="149">
        <f>IF(N1524="snížená",J1524,0)</f>
        <v>0</v>
      </c>
      <c r="BG1524" s="149">
        <f>IF(N1524="zákl. přenesená",J1524,0)</f>
        <v>0</v>
      </c>
      <c r="BH1524" s="149">
        <f>IF(N1524="sníž. přenesená",J1524,0)</f>
        <v>0</v>
      </c>
      <c r="BI1524" s="149">
        <f>IF(N1524="nulová",J1524,0)</f>
        <v>0</v>
      </c>
      <c r="BJ1524" s="17" t="s">
        <v>85</v>
      </c>
      <c r="BK1524" s="149">
        <f>ROUND(I1524*H1524,2)</f>
        <v>0</v>
      </c>
      <c r="BL1524" s="17" t="s">
        <v>371</v>
      </c>
      <c r="BM1524" s="148" t="s">
        <v>2554</v>
      </c>
    </row>
    <row r="1525" spans="2:65" s="12" customFormat="1" ht="11.25">
      <c r="B1525" s="157"/>
      <c r="D1525" s="150" t="s">
        <v>292</v>
      </c>
      <c r="E1525" s="158" t="s">
        <v>1</v>
      </c>
      <c r="F1525" s="159" t="s">
        <v>2555</v>
      </c>
      <c r="H1525" s="160">
        <v>1</v>
      </c>
      <c r="I1525" s="161"/>
      <c r="L1525" s="157"/>
      <c r="M1525" s="162"/>
      <c r="T1525" s="163"/>
      <c r="AT1525" s="158" t="s">
        <v>292</v>
      </c>
      <c r="AU1525" s="158" t="s">
        <v>87</v>
      </c>
      <c r="AV1525" s="12" t="s">
        <v>87</v>
      </c>
      <c r="AW1525" s="12" t="s">
        <v>32</v>
      </c>
      <c r="AX1525" s="12" t="s">
        <v>85</v>
      </c>
      <c r="AY1525" s="158" t="s">
        <v>187</v>
      </c>
    </row>
    <row r="1526" spans="2:65" s="1" customFormat="1" ht="24.2" customHeight="1">
      <c r="B1526" s="136"/>
      <c r="C1526" s="184" t="s">
        <v>2556</v>
      </c>
      <c r="D1526" s="184" t="s">
        <v>377</v>
      </c>
      <c r="E1526" s="185" t="s">
        <v>2557</v>
      </c>
      <c r="F1526" s="186" t="s">
        <v>2558</v>
      </c>
      <c r="G1526" s="187" t="s">
        <v>660</v>
      </c>
      <c r="H1526" s="188">
        <v>1</v>
      </c>
      <c r="I1526" s="189"/>
      <c r="J1526" s="190">
        <f>ROUND(I1526*H1526,2)</f>
        <v>0</v>
      </c>
      <c r="K1526" s="186" t="s">
        <v>1</v>
      </c>
      <c r="L1526" s="191"/>
      <c r="M1526" s="192" t="s">
        <v>1</v>
      </c>
      <c r="N1526" s="193" t="s">
        <v>42</v>
      </c>
      <c r="P1526" s="146">
        <f>O1526*H1526</f>
        <v>0</v>
      </c>
      <c r="Q1526" s="146">
        <v>0</v>
      </c>
      <c r="R1526" s="146">
        <f>Q1526*H1526</f>
        <v>0</v>
      </c>
      <c r="S1526" s="146">
        <v>0</v>
      </c>
      <c r="T1526" s="147">
        <f>S1526*H1526</f>
        <v>0</v>
      </c>
      <c r="AR1526" s="148" t="s">
        <v>450</v>
      </c>
      <c r="AT1526" s="148" t="s">
        <v>377</v>
      </c>
      <c r="AU1526" s="148" t="s">
        <v>87</v>
      </c>
      <c r="AY1526" s="17" t="s">
        <v>187</v>
      </c>
      <c r="BE1526" s="149">
        <f>IF(N1526="základní",J1526,0)</f>
        <v>0</v>
      </c>
      <c r="BF1526" s="149">
        <f>IF(N1526="snížená",J1526,0)</f>
        <v>0</v>
      </c>
      <c r="BG1526" s="149">
        <f>IF(N1526="zákl. přenesená",J1526,0)</f>
        <v>0</v>
      </c>
      <c r="BH1526" s="149">
        <f>IF(N1526="sníž. přenesená",J1526,0)</f>
        <v>0</v>
      </c>
      <c r="BI1526" s="149">
        <f>IF(N1526="nulová",J1526,0)</f>
        <v>0</v>
      </c>
      <c r="BJ1526" s="17" t="s">
        <v>85</v>
      </c>
      <c r="BK1526" s="149">
        <f>ROUND(I1526*H1526,2)</f>
        <v>0</v>
      </c>
      <c r="BL1526" s="17" t="s">
        <v>371</v>
      </c>
      <c r="BM1526" s="148" t="s">
        <v>2559</v>
      </c>
    </row>
    <row r="1527" spans="2:65" s="1" customFormat="1" ht="16.5" customHeight="1">
      <c r="B1527" s="136"/>
      <c r="C1527" s="137" t="s">
        <v>2560</v>
      </c>
      <c r="D1527" s="137" t="s">
        <v>190</v>
      </c>
      <c r="E1527" s="138" t="s">
        <v>2561</v>
      </c>
      <c r="F1527" s="139" t="s">
        <v>2562</v>
      </c>
      <c r="G1527" s="140" t="s">
        <v>406</v>
      </c>
      <c r="H1527" s="141">
        <v>7.8</v>
      </c>
      <c r="I1527" s="142"/>
      <c r="J1527" s="143">
        <f>ROUND(I1527*H1527,2)</f>
        <v>0</v>
      </c>
      <c r="K1527" s="139" t="s">
        <v>194</v>
      </c>
      <c r="L1527" s="32"/>
      <c r="M1527" s="144" t="s">
        <v>1</v>
      </c>
      <c r="N1527" s="145" t="s">
        <v>42</v>
      </c>
      <c r="P1527" s="146">
        <f>O1527*H1527</f>
        <v>0</v>
      </c>
      <c r="Q1527" s="146">
        <v>0</v>
      </c>
      <c r="R1527" s="146">
        <f>Q1527*H1527</f>
        <v>0</v>
      </c>
      <c r="S1527" s="146">
        <v>0</v>
      </c>
      <c r="T1527" s="147">
        <f>S1527*H1527</f>
        <v>0</v>
      </c>
      <c r="AR1527" s="148" t="s">
        <v>371</v>
      </c>
      <c r="AT1527" s="148" t="s">
        <v>190</v>
      </c>
      <c r="AU1527" s="148" t="s">
        <v>87</v>
      </c>
      <c r="AY1527" s="17" t="s">
        <v>187</v>
      </c>
      <c r="BE1527" s="149">
        <f>IF(N1527="základní",J1527,0)</f>
        <v>0</v>
      </c>
      <c r="BF1527" s="149">
        <f>IF(N1527="snížená",J1527,0)</f>
        <v>0</v>
      </c>
      <c r="BG1527" s="149">
        <f>IF(N1527="zákl. přenesená",J1527,0)</f>
        <v>0</v>
      </c>
      <c r="BH1527" s="149">
        <f>IF(N1527="sníž. přenesená",J1527,0)</f>
        <v>0</v>
      </c>
      <c r="BI1527" s="149">
        <f>IF(N1527="nulová",J1527,0)</f>
        <v>0</v>
      </c>
      <c r="BJ1527" s="17" t="s">
        <v>85</v>
      </c>
      <c r="BK1527" s="149">
        <f>ROUND(I1527*H1527,2)</f>
        <v>0</v>
      </c>
      <c r="BL1527" s="17" t="s">
        <v>371</v>
      </c>
      <c r="BM1527" s="148" t="s">
        <v>2563</v>
      </c>
    </row>
    <row r="1528" spans="2:65" s="12" customFormat="1" ht="11.25">
      <c r="B1528" s="157"/>
      <c r="D1528" s="150" t="s">
        <v>292</v>
      </c>
      <c r="E1528" s="158" t="s">
        <v>1</v>
      </c>
      <c r="F1528" s="159" t="s">
        <v>2564</v>
      </c>
      <c r="H1528" s="160">
        <v>7.8</v>
      </c>
      <c r="I1528" s="161"/>
      <c r="L1528" s="157"/>
      <c r="M1528" s="162"/>
      <c r="T1528" s="163"/>
      <c r="AT1528" s="158" t="s">
        <v>292</v>
      </c>
      <c r="AU1528" s="158" t="s">
        <v>87</v>
      </c>
      <c r="AV1528" s="12" t="s">
        <v>87</v>
      </c>
      <c r="AW1528" s="12" t="s">
        <v>32</v>
      </c>
      <c r="AX1528" s="12" t="s">
        <v>85</v>
      </c>
      <c r="AY1528" s="158" t="s">
        <v>187</v>
      </c>
    </row>
    <row r="1529" spans="2:65" s="1" customFormat="1" ht="24.2" customHeight="1">
      <c r="B1529" s="136"/>
      <c r="C1529" s="137" t="s">
        <v>2565</v>
      </c>
      <c r="D1529" s="137" t="s">
        <v>190</v>
      </c>
      <c r="E1529" s="138" t="s">
        <v>2566</v>
      </c>
      <c r="F1529" s="139" t="s">
        <v>2567</v>
      </c>
      <c r="G1529" s="140" t="s">
        <v>406</v>
      </c>
      <c r="H1529" s="141">
        <v>5</v>
      </c>
      <c r="I1529" s="142"/>
      <c r="J1529" s="143">
        <f>ROUND(I1529*H1529,2)</f>
        <v>0</v>
      </c>
      <c r="K1529" s="139" t="s">
        <v>194</v>
      </c>
      <c r="L1529" s="32"/>
      <c r="M1529" s="144" t="s">
        <v>1</v>
      </c>
      <c r="N1529" s="145" t="s">
        <v>42</v>
      </c>
      <c r="P1529" s="146">
        <f>O1529*H1529</f>
        <v>0</v>
      </c>
      <c r="Q1529" s="146">
        <v>0</v>
      </c>
      <c r="R1529" s="146">
        <f>Q1529*H1529</f>
        <v>0</v>
      </c>
      <c r="S1529" s="146">
        <v>0</v>
      </c>
      <c r="T1529" s="147">
        <f>S1529*H1529</f>
        <v>0</v>
      </c>
      <c r="AR1529" s="148" t="s">
        <v>371</v>
      </c>
      <c r="AT1529" s="148" t="s">
        <v>190</v>
      </c>
      <c r="AU1529" s="148" t="s">
        <v>87</v>
      </c>
      <c r="AY1529" s="17" t="s">
        <v>187</v>
      </c>
      <c r="BE1529" s="149">
        <f>IF(N1529="základní",J1529,0)</f>
        <v>0</v>
      </c>
      <c r="BF1529" s="149">
        <f>IF(N1529="snížená",J1529,0)</f>
        <v>0</v>
      </c>
      <c r="BG1529" s="149">
        <f>IF(N1529="zákl. přenesená",J1529,0)</f>
        <v>0</v>
      </c>
      <c r="BH1529" s="149">
        <f>IF(N1529="sníž. přenesená",J1529,0)</f>
        <v>0</v>
      </c>
      <c r="BI1529" s="149">
        <f>IF(N1529="nulová",J1529,0)</f>
        <v>0</v>
      </c>
      <c r="BJ1529" s="17" t="s">
        <v>85</v>
      </c>
      <c r="BK1529" s="149">
        <f>ROUND(I1529*H1529,2)</f>
        <v>0</v>
      </c>
      <c r="BL1529" s="17" t="s">
        <v>371</v>
      </c>
      <c r="BM1529" s="148" t="s">
        <v>2568</v>
      </c>
    </row>
    <row r="1530" spans="2:65" s="1" customFormat="1" ht="33" customHeight="1">
      <c r="B1530" s="136"/>
      <c r="C1530" s="184" t="s">
        <v>2569</v>
      </c>
      <c r="D1530" s="184" t="s">
        <v>377</v>
      </c>
      <c r="E1530" s="185" t="s">
        <v>2570</v>
      </c>
      <c r="F1530" s="186" t="s">
        <v>2571</v>
      </c>
      <c r="G1530" s="187" t="s">
        <v>406</v>
      </c>
      <c r="H1530" s="188">
        <v>7.8</v>
      </c>
      <c r="I1530" s="189"/>
      <c r="J1530" s="190">
        <f>ROUND(I1530*H1530,2)</f>
        <v>0</v>
      </c>
      <c r="K1530" s="186" t="s">
        <v>1</v>
      </c>
      <c r="L1530" s="191"/>
      <c r="M1530" s="192" t="s">
        <v>1</v>
      </c>
      <c r="N1530" s="193" t="s">
        <v>42</v>
      </c>
      <c r="P1530" s="146">
        <f>O1530*H1530</f>
        <v>0</v>
      </c>
      <c r="Q1530" s="146">
        <v>6.0299999999999999E-2</v>
      </c>
      <c r="R1530" s="146">
        <f>Q1530*H1530</f>
        <v>0.47033999999999998</v>
      </c>
      <c r="S1530" s="146">
        <v>0</v>
      </c>
      <c r="T1530" s="147">
        <f>S1530*H1530</f>
        <v>0</v>
      </c>
      <c r="AR1530" s="148" t="s">
        <v>450</v>
      </c>
      <c r="AT1530" s="148" t="s">
        <v>377</v>
      </c>
      <c r="AU1530" s="148" t="s">
        <v>87</v>
      </c>
      <c r="AY1530" s="17" t="s">
        <v>187</v>
      </c>
      <c r="BE1530" s="149">
        <f>IF(N1530="základní",J1530,0)</f>
        <v>0</v>
      </c>
      <c r="BF1530" s="149">
        <f>IF(N1530="snížená",J1530,0)</f>
        <v>0</v>
      </c>
      <c r="BG1530" s="149">
        <f>IF(N1530="zákl. přenesená",J1530,0)</f>
        <v>0</v>
      </c>
      <c r="BH1530" s="149">
        <f>IF(N1530="sníž. přenesená",J1530,0)</f>
        <v>0</v>
      </c>
      <c r="BI1530" s="149">
        <f>IF(N1530="nulová",J1530,0)</f>
        <v>0</v>
      </c>
      <c r="BJ1530" s="17" t="s">
        <v>85</v>
      </c>
      <c r="BK1530" s="149">
        <f>ROUND(I1530*H1530,2)</f>
        <v>0</v>
      </c>
      <c r="BL1530" s="17" t="s">
        <v>371</v>
      </c>
      <c r="BM1530" s="148" t="s">
        <v>2572</v>
      </c>
    </row>
    <row r="1531" spans="2:65" s="1" customFormat="1" ht="76.349999999999994" customHeight="1">
      <c r="B1531" s="136"/>
      <c r="C1531" s="137" t="s">
        <v>2573</v>
      </c>
      <c r="D1531" s="137" t="s">
        <v>190</v>
      </c>
      <c r="E1531" s="138" t="s">
        <v>2574</v>
      </c>
      <c r="F1531" s="139" t="s">
        <v>2575</v>
      </c>
      <c r="G1531" s="140" t="s">
        <v>660</v>
      </c>
      <c r="H1531" s="141">
        <v>1</v>
      </c>
      <c r="I1531" s="142"/>
      <c r="J1531" s="143">
        <f>ROUND(I1531*H1531,2)</f>
        <v>0</v>
      </c>
      <c r="K1531" s="139" t="s">
        <v>1</v>
      </c>
      <c r="L1531" s="32"/>
      <c r="M1531" s="144" t="s">
        <v>1</v>
      </c>
      <c r="N1531" s="145" t="s">
        <v>42</v>
      </c>
      <c r="P1531" s="146">
        <f>O1531*H1531</f>
        <v>0</v>
      </c>
      <c r="Q1531" s="146">
        <v>2.5000000000000001E-2</v>
      </c>
      <c r="R1531" s="146">
        <f>Q1531*H1531</f>
        <v>2.5000000000000001E-2</v>
      </c>
      <c r="S1531" s="146">
        <v>0</v>
      </c>
      <c r="T1531" s="147">
        <f>S1531*H1531</f>
        <v>0</v>
      </c>
      <c r="AR1531" s="148" t="s">
        <v>371</v>
      </c>
      <c r="AT1531" s="148" t="s">
        <v>190</v>
      </c>
      <c r="AU1531" s="148" t="s">
        <v>87</v>
      </c>
      <c r="AY1531" s="17" t="s">
        <v>187</v>
      </c>
      <c r="BE1531" s="149">
        <f>IF(N1531="základní",J1531,0)</f>
        <v>0</v>
      </c>
      <c r="BF1531" s="149">
        <f>IF(N1531="snížená",J1531,0)</f>
        <v>0</v>
      </c>
      <c r="BG1531" s="149">
        <f>IF(N1531="zákl. přenesená",J1531,0)</f>
        <v>0</v>
      </c>
      <c r="BH1531" s="149">
        <f>IF(N1531="sníž. přenesená",J1531,0)</f>
        <v>0</v>
      </c>
      <c r="BI1531" s="149">
        <f>IF(N1531="nulová",J1531,0)</f>
        <v>0</v>
      </c>
      <c r="BJ1531" s="17" t="s">
        <v>85</v>
      </c>
      <c r="BK1531" s="149">
        <f>ROUND(I1531*H1531,2)</f>
        <v>0</v>
      </c>
      <c r="BL1531" s="17" t="s">
        <v>371</v>
      </c>
      <c r="BM1531" s="148" t="s">
        <v>2576</v>
      </c>
    </row>
    <row r="1532" spans="2:65" s="1" customFormat="1" ht="24.2" customHeight="1">
      <c r="B1532" s="136"/>
      <c r="C1532" s="137" t="s">
        <v>2577</v>
      </c>
      <c r="D1532" s="137" t="s">
        <v>190</v>
      </c>
      <c r="E1532" s="138" t="s">
        <v>2578</v>
      </c>
      <c r="F1532" s="139" t="s">
        <v>2579</v>
      </c>
      <c r="G1532" s="140" t="s">
        <v>1651</v>
      </c>
      <c r="H1532" s="141">
        <v>11.6</v>
      </c>
      <c r="I1532" s="142"/>
      <c r="J1532" s="143">
        <f>ROUND(I1532*H1532,2)</f>
        <v>0</v>
      </c>
      <c r="K1532" s="139" t="s">
        <v>194</v>
      </c>
      <c r="L1532" s="32"/>
      <c r="M1532" s="144" t="s">
        <v>1</v>
      </c>
      <c r="N1532" s="145" t="s">
        <v>42</v>
      </c>
      <c r="P1532" s="146">
        <f>O1532*H1532</f>
        <v>0</v>
      </c>
      <c r="Q1532" s="146">
        <v>6.0000000000000002E-5</v>
      </c>
      <c r="R1532" s="146">
        <f>Q1532*H1532</f>
        <v>6.96E-4</v>
      </c>
      <c r="S1532" s="146">
        <v>0</v>
      </c>
      <c r="T1532" s="147">
        <f>S1532*H1532</f>
        <v>0</v>
      </c>
      <c r="AR1532" s="148" t="s">
        <v>371</v>
      </c>
      <c r="AT1532" s="148" t="s">
        <v>190</v>
      </c>
      <c r="AU1532" s="148" t="s">
        <v>87</v>
      </c>
      <c r="AY1532" s="17" t="s">
        <v>187</v>
      </c>
      <c r="BE1532" s="149">
        <f>IF(N1532="základní",J1532,0)</f>
        <v>0</v>
      </c>
      <c r="BF1532" s="149">
        <f>IF(N1532="snížená",J1532,0)</f>
        <v>0</v>
      </c>
      <c r="BG1532" s="149">
        <f>IF(N1532="zákl. přenesená",J1532,0)</f>
        <v>0</v>
      </c>
      <c r="BH1532" s="149">
        <f>IF(N1532="sníž. přenesená",J1532,0)</f>
        <v>0</v>
      </c>
      <c r="BI1532" s="149">
        <f>IF(N1532="nulová",J1532,0)</f>
        <v>0</v>
      </c>
      <c r="BJ1532" s="17" t="s">
        <v>85</v>
      </c>
      <c r="BK1532" s="149">
        <f>ROUND(I1532*H1532,2)</f>
        <v>0</v>
      </c>
      <c r="BL1532" s="17" t="s">
        <v>371</v>
      </c>
      <c r="BM1532" s="148" t="s">
        <v>2580</v>
      </c>
    </row>
    <row r="1533" spans="2:65" s="12" customFormat="1" ht="11.25">
      <c r="B1533" s="157"/>
      <c r="D1533" s="150" t="s">
        <v>292</v>
      </c>
      <c r="E1533" s="158" t="s">
        <v>1</v>
      </c>
      <c r="F1533" s="159" t="s">
        <v>2581</v>
      </c>
      <c r="H1533" s="160">
        <v>11.6</v>
      </c>
      <c r="I1533" s="161"/>
      <c r="L1533" s="157"/>
      <c r="M1533" s="162"/>
      <c r="T1533" s="163"/>
      <c r="AT1533" s="158" t="s">
        <v>292</v>
      </c>
      <c r="AU1533" s="158" t="s">
        <v>87</v>
      </c>
      <c r="AV1533" s="12" t="s">
        <v>87</v>
      </c>
      <c r="AW1533" s="12" t="s">
        <v>32</v>
      </c>
      <c r="AX1533" s="12" t="s">
        <v>85</v>
      </c>
      <c r="AY1533" s="158" t="s">
        <v>187</v>
      </c>
    </row>
    <row r="1534" spans="2:65" s="1" customFormat="1" ht="44.25" customHeight="1">
      <c r="B1534" s="136"/>
      <c r="C1534" s="184" t="s">
        <v>2582</v>
      </c>
      <c r="D1534" s="184" t="s">
        <v>377</v>
      </c>
      <c r="E1534" s="185" t="s">
        <v>2583</v>
      </c>
      <c r="F1534" s="186" t="s">
        <v>2584</v>
      </c>
      <c r="G1534" s="187" t="s">
        <v>1651</v>
      </c>
      <c r="H1534" s="188">
        <v>11.6</v>
      </c>
      <c r="I1534" s="189"/>
      <c r="J1534" s="190">
        <f>ROUND(I1534*H1534,2)</f>
        <v>0</v>
      </c>
      <c r="K1534" s="186" t="s">
        <v>1</v>
      </c>
      <c r="L1534" s="191"/>
      <c r="M1534" s="192" t="s">
        <v>1</v>
      </c>
      <c r="N1534" s="193" t="s">
        <v>42</v>
      </c>
      <c r="P1534" s="146">
        <f>O1534*H1534</f>
        <v>0</v>
      </c>
      <c r="Q1534" s="146">
        <v>1E-3</v>
      </c>
      <c r="R1534" s="146">
        <f>Q1534*H1534</f>
        <v>1.1599999999999999E-2</v>
      </c>
      <c r="S1534" s="146">
        <v>0</v>
      </c>
      <c r="T1534" s="147">
        <f>S1534*H1534</f>
        <v>0</v>
      </c>
      <c r="AR1534" s="148" t="s">
        <v>450</v>
      </c>
      <c r="AT1534" s="148" t="s">
        <v>377</v>
      </c>
      <c r="AU1534" s="148" t="s">
        <v>87</v>
      </c>
      <c r="AY1534" s="17" t="s">
        <v>187</v>
      </c>
      <c r="BE1534" s="149">
        <f>IF(N1534="základní",J1534,0)</f>
        <v>0</v>
      </c>
      <c r="BF1534" s="149">
        <f>IF(N1534="snížená",J1534,0)</f>
        <v>0</v>
      </c>
      <c r="BG1534" s="149">
        <f>IF(N1534="zákl. přenesená",J1534,0)</f>
        <v>0</v>
      </c>
      <c r="BH1534" s="149">
        <f>IF(N1534="sníž. přenesená",J1534,0)</f>
        <v>0</v>
      </c>
      <c r="BI1534" s="149">
        <f>IF(N1534="nulová",J1534,0)</f>
        <v>0</v>
      </c>
      <c r="BJ1534" s="17" t="s">
        <v>85</v>
      </c>
      <c r="BK1534" s="149">
        <f>ROUND(I1534*H1534,2)</f>
        <v>0</v>
      </c>
      <c r="BL1534" s="17" t="s">
        <v>371</v>
      </c>
      <c r="BM1534" s="148" t="s">
        <v>2585</v>
      </c>
    </row>
    <row r="1535" spans="2:65" s="1" customFormat="1" ht="24.2" customHeight="1">
      <c r="B1535" s="136"/>
      <c r="C1535" s="137" t="s">
        <v>2586</v>
      </c>
      <c r="D1535" s="137" t="s">
        <v>190</v>
      </c>
      <c r="E1535" s="138" t="s">
        <v>2587</v>
      </c>
      <c r="F1535" s="139" t="s">
        <v>2588</v>
      </c>
      <c r="G1535" s="140" t="s">
        <v>406</v>
      </c>
      <c r="H1535" s="141">
        <v>2.74</v>
      </c>
      <c r="I1535" s="142"/>
      <c r="J1535" s="143">
        <f>ROUND(I1535*H1535,2)</f>
        <v>0</v>
      </c>
      <c r="K1535" s="139" t="s">
        <v>1</v>
      </c>
      <c r="L1535" s="32"/>
      <c r="M1535" s="144" t="s">
        <v>1</v>
      </c>
      <c r="N1535" s="145" t="s">
        <v>42</v>
      </c>
      <c r="P1535" s="146">
        <f>O1535*H1535</f>
        <v>0</v>
      </c>
      <c r="Q1535" s="146">
        <v>0</v>
      </c>
      <c r="R1535" s="146">
        <f>Q1535*H1535</f>
        <v>0</v>
      </c>
      <c r="S1535" s="146">
        <v>0</v>
      </c>
      <c r="T1535" s="147">
        <f>S1535*H1535</f>
        <v>0</v>
      </c>
      <c r="AR1535" s="148" t="s">
        <v>371</v>
      </c>
      <c r="AT1535" s="148" t="s">
        <v>190</v>
      </c>
      <c r="AU1535" s="148" t="s">
        <v>87</v>
      </c>
      <c r="AY1535" s="17" t="s">
        <v>187</v>
      </c>
      <c r="BE1535" s="149">
        <f>IF(N1535="základní",J1535,0)</f>
        <v>0</v>
      </c>
      <c r="BF1535" s="149">
        <f>IF(N1535="snížená",J1535,0)</f>
        <v>0</v>
      </c>
      <c r="BG1535" s="149">
        <f>IF(N1535="zákl. přenesená",J1535,0)</f>
        <v>0</v>
      </c>
      <c r="BH1535" s="149">
        <f>IF(N1535="sníž. přenesená",J1535,0)</f>
        <v>0</v>
      </c>
      <c r="BI1535" s="149">
        <f>IF(N1535="nulová",J1535,0)</f>
        <v>0</v>
      </c>
      <c r="BJ1535" s="17" t="s">
        <v>85</v>
      </c>
      <c r="BK1535" s="149">
        <f>ROUND(I1535*H1535,2)</f>
        <v>0</v>
      </c>
      <c r="BL1535" s="17" t="s">
        <v>371</v>
      </c>
      <c r="BM1535" s="148" t="s">
        <v>2589</v>
      </c>
    </row>
    <row r="1536" spans="2:65" s="12" customFormat="1" ht="11.25">
      <c r="B1536" s="157"/>
      <c r="D1536" s="150" t="s">
        <v>292</v>
      </c>
      <c r="E1536" s="158" t="s">
        <v>1</v>
      </c>
      <c r="F1536" s="159" t="s">
        <v>2590</v>
      </c>
      <c r="H1536" s="160">
        <v>1.37</v>
      </c>
      <c r="I1536" s="161"/>
      <c r="L1536" s="157"/>
      <c r="M1536" s="162"/>
      <c r="T1536" s="163"/>
      <c r="AT1536" s="158" t="s">
        <v>292</v>
      </c>
      <c r="AU1536" s="158" t="s">
        <v>87</v>
      </c>
      <c r="AV1536" s="12" t="s">
        <v>87</v>
      </c>
      <c r="AW1536" s="12" t="s">
        <v>32</v>
      </c>
      <c r="AX1536" s="12" t="s">
        <v>77</v>
      </c>
      <c r="AY1536" s="158" t="s">
        <v>187</v>
      </c>
    </row>
    <row r="1537" spans="2:65" s="12" customFormat="1" ht="11.25">
      <c r="B1537" s="157"/>
      <c r="D1537" s="150" t="s">
        <v>292</v>
      </c>
      <c r="E1537" s="158" t="s">
        <v>1</v>
      </c>
      <c r="F1537" s="159" t="s">
        <v>2591</v>
      </c>
      <c r="H1537" s="160">
        <v>1.37</v>
      </c>
      <c r="I1537" s="161"/>
      <c r="L1537" s="157"/>
      <c r="M1537" s="162"/>
      <c r="T1537" s="163"/>
      <c r="AT1537" s="158" t="s">
        <v>292</v>
      </c>
      <c r="AU1537" s="158" t="s">
        <v>87</v>
      </c>
      <c r="AV1537" s="12" t="s">
        <v>87</v>
      </c>
      <c r="AW1537" s="12" t="s">
        <v>32</v>
      </c>
      <c r="AX1537" s="12" t="s">
        <v>77</v>
      </c>
      <c r="AY1537" s="158" t="s">
        <v>187</v>
      </c>
    </row>
    <row r="1538" spans="2:65" s="13" customFormat="1" ht="11.25">
      <c r="B1538" s="164"/>
      <c r="D1538" s="150" t="s">
        <v>292</v>
      </c>
      <c r="E1538" s="165" t="s">
        <v>1</v>
      </c>
      <c r="F1538" s="166" t="s">
        <v>296</v>
      </c>
      <c r="H1538" s="167">
        <v>2.74</v>
      </c>
      <c r="I1538" s="168"/>
      <c r="L1538" s="164"/>
      <c r="M1538" s="169"/>
      <c r="T1538" s="170"/>
      <c r="AT1538" s="165" t="s">
        <v>292</v>
      </c>
      <c r="AU1538" s="165" t="s">
        <v>87</v>
      </c>
      <c r="AV1538" s="13" t="s">
        <v>207</v>
      </c>
      <c r="AW1538" s="13" t="s">
        <v>32</v>
      </c>
      <c r="AX1538" s="13" t="s">
        <v>85</v>
      </c>
      <c r="AY1538" s="165" t="s">
        <v>187</v>
      </c>
    </row>
    <row r="1539" spans="2:65" s="1" customFormat="1" ht="24.2" customHeight="1">
      <c r="B1539" s="136"/>
      <c r="C1539" s="137" t="s">
        <v>2592</v>
      </c>
      <c r="D1539" s="137" t="s">
        <v>190</v>
      </c>
      <c r="E1539" s="138" t="s">
        <v>2593</v>
      </c>
      <c r="F1539" s="139" t="s">
        <v>2594</v>
      </c>
      <c r="G1539" s="140" t="s">
        <v>406</v>
      </c>
      <c r="H1539" s="141">
        <v>7.46</v>
      </c>
      <c r="I1539" s="142"/>
      <c r="J1539" s="143">
        <f>ROUND(I1539*H1539,2)</f>
        <v>0</v>
      </c>
      <c r="K1539" s="139" t="s">
        <v>1</v>
      </c>
      <c r="L1539" s="32"/>
      <c r="M1539" s="144" t="s">
        <v>1</v>
      </c>
      <c r="N1539" s="145" t="s">
        <v>42</v>
      </c>
      <c r="P1539" s="146">
        <f>O1539*H1539</f>
        <v>0</v>
      </c>
      <c r="Q1539" s="146">
        <v>0</v>
      </c>
      <c r="R1539" s="146">
        <f>Q1539*H1539</f>
        <v>0</v>
      </c>
      <c r="S1539" s="146">
        <v>0</v>
      </c>
      <c r="T1539" s="147">
        <f>S1539*H1539</f>
        <v>0</v>
      </c>
      <c r="AR1539" s="148" t="s">
        <v>371</v>
      </c>
      <c r="AT1539" s="148" t="s">
        <v>190</v>
      </c>
      <c r="AU1539" s="148" t="s">
        <v>87</v>
      </c>
      <c r="AY1539" s="17" t="s">
        <v>187</v>
      </c>
      <c r="BE1539" s="149">
        <f>IF(N1539="základní",J1539,0)</f>
        <v>0</v>
      </c>
      <c r="BF1539" s="149">
        <f>IF(N1539="snížená",J1539,0)</f>
        <v>0</v>
      </c>
      <c r="BG1539" s="149">
        <f>IF(N1539="zákl. přenesená",J1539,0)</f>
        <v>0</v>
      </c>
      <c r="BH1539" s="149">
        <f>IF(N1539="sníž. přenesená",J1539,0)</f>
        <v>0</v>
      </c>
      <c r="BI1539" s="149">
        <f>IF(N1539="nulová",J1539,0)</f>
        <v>0</v>
      </c>
      <c r="BJ1539" s="17" t="s">
        <v>85</v>
      </c>
      <c r="BK1539" s="149">
        <f>ROUND(I1539*H1539,2)</f>
        <v>0</v>
      </c>
      <c r="BL1539" s="17" t="s">
        <v>371</v>
      </c>
      <c r="BM1539" s="148" t="s">
        <v>2595</v>
      </c>
    </row>
    <row r="1540" spans="2:65" s="12" customFormat="1" ht="11.25">
      <c r="B1540" s="157"/>
      <c r="D1540" s="150" t="s">
        <v>292</v>
      </c>
      <c r="E1540" s="158" t="s">
        <v>1</v>
      </c>
      <c r="F1540" s="159" t="s">
        <v>2596</v>
      </c>
      <c r="H1540" s="160">
        <v>7.46</v>
      </c>
      <c r="I1540" s="161"/>
      <c r="L1540" s="157"/>
      <c r="M1540" s="162"/>
      <c r="T1540" s="163"/>
      <c r="AT1540" s="158" t="s">
        <v>292</v>
      </c>
      <c r="AU1540" s="158" t="s">
        <v>87</v>
      </c>
      <c r="AV1540" s="12" t="s">
        <v>87</v>
      </c>
      <c r="AW1540" s="12" t="s">
        <v>32</v>
      </c>
      <c r="AX1540" s="12" t="s">
        <v>77</v>
      </c>
      <c r="AY1540" s="158" t="s">
        <v>187</v>
      </c>
    </row>
    <row r="1541" spans="2:65" s="13" customFormat="1" ht="11.25">
      <c r="B1541" s="164"/>
      <c r="D1541" s="150" t="s">
        <v>292</v>
      </c>
      <c r="E1541" s="165" t="s">
        <v>1</v>
      </c>
      <c r="F1541" s="166" t="s">
        <v>296</v>
      </c>
      <c r="H1541" s="167">
        <v>7.46</v>
      </c>
      <c r="I1541" s="168"/>
      <c r="L1541" s="164"/>
      <c r="M1541" s="169"/>
      <c r="T1541" s="170"/>
      <c r="AT1541" s="165" t="s">
        <v>292</v>
      </c>
      <c r="AU1541" s="165" t="s">
        <v>87</v>
      </c>
      <c r="AV1541" s="13" t="s">
        <v>207</v>
      </c>
      <c r="AW1541" s="13" t="s">
        <v>32</v>
      </c>
      <c r="AX1541" s="13" t="s">
        <v>85</v>
      </c>
      <c r="AY1541" s="165" t="s">
        <v>187</v>
      </c>
    </row>
    <row r="1542" spans="2:65" s="1" customFormat="1" ht="24.2" customHeight="1">
      <c r="B1542" s="136"/>
      <c r="C1542" s="137" t="s">
        <v>2597</v>
      </c>
      <c r="D1542" s="137" t="s">
        <v>190</v>
      </c>
      <c r="E1542" s="138" t="s">
        <v>2598</v>
      </c>
      <c r="F1542" s="139" t="s">
        <v>2599</v>
      </c>
      <c r="G1542" s="140" t="s">
        <v>406</v>
      </c>
      <c r="H1542" s="141">
        <v>7.46</v>
      </c>
      <c r="I1542" s="142"/>
      <c r="J1542" s="143">
        <f>ROUND(I1542*H1542,2)</f>
        <v>0</v>
      </c>
      <c r="K1542" s="139" t="s">
        <v>1</v>
      </c>
      <c r="L1542" s="32"/>
      <c r="M1542" s="144" t="s">
        <v>1</v>
      </c>
      <c r="N1542" s="145" t="s">
        <v>42</v>
      </c>
      <c r="P1542" s="146">
        <f>O1542*H1542</f>
        <v>0</v>
      </c>
      <c r="Q1542" s="146">
        <v>0</v>
      </c>
      <c r="R1542" s="146">
        <f>Q1542*H1542</f>
        <v>0</v>
      </c>
      <c r="S1542" s="146">
        <v>0</v>
      </c>
      <c r="T1542" s="147">
        <f>S1542*H1542</f>
        <v>0</v>
      </c>
      <c r="AR1542" s="148" t="s">
        <v>371</v>
      </c>
      <c r="AT1542" s="148" t="s">
        <v>190</v>
      </c>
      <c r="AU1542" s="148" t="s">
        <v>87</v>
      </c>
      <c r="AY1542" s="17" t="s">
        <v>187</v>
      </c>
      <c r="BE1542" s="149">
        <f>IF(N1542="základní",J1542,0)</f>
        <v>0</v>
      </c>
      <c r="BF1542" s="149">
        <f>IF(N1542="snížená",J1542,0)</f>
        <v>0</v>
      </c>
      <c r="BG1542" s="149">
        <f>IF(N1542="zákl. přenesená",J1542,0)</f>
        <v>0</v>
      </c>
      <c r="BH1542" s="149">
        <f>IF(N1542="sníž. přenesená",J1542,0)</f>
        <v>0</v>
      </c>
      <c r="BI1542" s="149">
        <f>IF(N1542="nulová",J1542,0)</f>
        <v>0</v>
      </c>
      <c r="BJ1542" s="17" t="s">
        <v>85</v>
      </c>
      <c r="BK1542" s="149">
        <f>ROUND(I1542*H1542,2)</f>
        <v>0</v>
      </c>
      <c r="BL1542" s="17" t="s">
        <v>371</v>
      </c>
      <c r="BM1542" s="148" t="s">
        <v>2600</v>
      </c>
    </row>
    <row r="1543" spans="2:65" s="12" customFormat="1" ht="11.25">
      <c r="B1543" s="157"/>
      <c r="D1543" s="150" t="s">
        <v>292</v>
      </c>
      <c r="E1543" s="158" t="s">
        <v>1</v>
      </c>
      <c r="F1543" s="159" t="s">
        <v>2601</v>
      </c>
      <c r="H1543" s="160">
        <v>7.46</v>
      </c>
      <c r="I1543" s="161"/>
      <c r="L1543" s="157"/>
      <c r="M1543" s="162"/>
      <c r="T1543" s="163"/>
      <c r="AT1543" s="158" t="s">
        <v>292</v>
      </c>
      <c r="AU1543" s="158" t="s">
        <v>87</v>
      </c>
      <c r="AV1543" s="12" t="s">
        <v>87</v>
      </c>
      <c r="AW1543" s="12" t="s">
        <v>32</v>
      </c>
      <c r="AX1543" s="12" t="s">
        <v>77</v>
      </c>
      <c r="AY1543" s="158" t="s">
        <v>187</v>
      </c>
    </row>
    <row r="1544" spans="2:65" s="13" customFormat="1" ht="11.25">
      <c r="B1544" s="164"/>
      <c r="D1544" s="150" t="s">
        <v>292</v>
      </c>
      <c r="E1544" s="165" t="s">
        <v>1</v>
      </c>
      <c r="F1544" s="166" t="s">
        <v>296</v>
      </c>
      <c r="H1544" s="167">
        <v>7.46</v>
      </c>
      <c r="I1544" s="168"/>
      <c r="L1544" s="164"/>
      <c r="M1544" s="169"/>
      <c r="T1544" s="170"/>
      <c r="AT1544" s="165" t="s">
        <v>292</v>
      </c>
      <c r="AU1544" s="165" t="s">
        <v>87</v>
      </c>
      <c r="AV1544" s="13" t="s">
        <v>207</v>
      </c>
      <c r="AW1544" s="13" t="s">
        <v>32</v>
      </c>
      <c r="AX1544" s="13" t="s">
        <v>85</v>
      </c>
      <c r="AY1544" s="165" t="s">
        <v>187</v>
      </c>
    </row>
    <row r="1545" spans="2:65" s="1" customFormat="1" ht="24.2" customHeight="1">
      <c r="B1545" s="136"/>
      <c r="C1545" s="137" t="s">
        <v>2602</v>
      </c>
      <c r="D1545" s="137" t="s">
        <v>190</v>
      </c>
      <c r="E1545" s="138" t="s">
        <v>2603</v>
      </c>
      <c r="F1545" s="139" t="s">
        <v>2604</v>
      </c>
      <c r="G1545" s="140" t="s">
        <v>406</v>
      </c>
      <c r="H1545" s="141">
        <v>8.5500000000000007</v>
      </c>
      <c r="I1545" s="142"/>
      <c r="J1545" s="143">
        <f>ROUND(I1545*H1545,2)</f>
        <v>0</v>
      </c>
      <c r="K1545" s="139" t="s">
        <v>1</v>
      </c>
      <c r="L1545" s="32"/>
      <c r="M1545" s="144" t="s">
        <v>1</v>
      </c>
      <c r="N1545" s="145" t="s">
        <v>42</v>
      </c>
      <c r="P1545" s="146">
        <f>O1545*H1545</f>
        <v>0</v>
      </c>
      <c r="Q1545" s="146">
        <v>0</v>
      </c>
      <c r="R1545" s="146">
        <f>Q1545*H1545</f>
        <v>0</v>
      </c>
      <c r="S1545" s="146">
        <v>0</v>
      </c>
      <c r="T1545" s="147">
        <f>S1545*H1545</f>
        <v>0</v>
      </c>
      <c r="AR1545" s="148" t="s">
        <v>371</v>
      </c>
      <c r="AT1545" s="148" t="s">
        <v>190</v>
      </c>
      <c r="AU1545" s="148" t="s">
        <v>87</v>
      </c>
      <c r="AY1545" s="17" t="s">
        <v>187</v>
      </c>
      <c r="BE1545" s="149">
        <f>IF(N1545="základní",J1545,0)</f>
        <v>0</v>
      </c>
      <c r="BF1545" s="149">
        <f>IF(N1545="snížená",J1545,0)</f>
        <v>0</v>
      </c>
      <c r="BG1545" s="149">
        <f>IF(N1545="zákl. přenesená",J1545,0)</f>
        <v>0</v>
      </c>
      <c r="BH1545" s="149">
        <f>IF(N1545="sníž. přenesená",J1545,0)</f>
        <v>0</v>
      </c>
      <c r="BI1545" s="149">
        <f>IF(N1545="nulová",J1545,0)</f>
        <v>0</v>
      </c>
      <c r="BJ1545" s="17" t="s">
        <v>85</v>
      </c>
      <c r="BK1545" s="149">
        <f>ROUND(I1545*H1545,2)</f>
        <v>0</v>
      </c>
      <c r="BL1545" s="17" t="s">
        <v>371</v>
      </c>
      <c r="BM1545" s="148" t="s">
        <v>2605</v>
      </c>
    </row>
    <row r="1546" spans="2:65" s="12" customFormat="1" ht="11.25">
      <c r="B1546" s="157"/>
      <c r="D1546" s="150" t="s">
        <v>292</v>
      </c>
      <c r="E1546" s="158" t="s">
        <v>1</v>
      </c>
      <c r="F1546" s="159" t="s">
        <v>2606</v>
      </c>
      <c r="H1546" s="160">
        <v>8.5500000000000007</v>
      </c>
      <c r="I1546" s="161"/>
      <c r="L1546" s="157"/>
      <c r="M1546" s="162"/>
      <c r="T1546" s="163"/>
      <c r="AT1546" s="158" t="s">
        <v>292</v>
      </c>
      <c r="AU1546" s="158" t="s">
        <v>87</v>
      </c>
      <c r="AV1546" s="12" t="s">
        <v>87</v>
      </c>
      <c r="AW1546" s="12" t="s">
        <v>32</v>
      </c>
      <c r="AX1546" s="12" t="s">
        <v>77</v>
      </c>
      <c r="AY1546" s="158" t="s">
        <v>187</v>
      </c>
    </row>
    <row r="1547" spans="2:65" s="13" customFormat="1" ht="11.25">
      <c r="B1547" s="164"/>
      <c r="D1547" s="150" t="s">
        <v>292</v>
      </c>
      <c r="E1547" s="165" t="s">
        <v>1</v>
      </c>
      <c r="F1547" s="166" t="s">
        <v>296</v>
      </c>
      <c r="H1547" s="167">
        <v>8.5500000000000007</v>
      </c>
      <c r="I1547" s="168"/>
      <c r="L1547" s="164"/>
      <c r="M1547" s="169"/>
      <c r="T1547" s="170"/>
      <c r="AT1547" s="165" t="s">
        <v>292</v>
      </c>
      <c r="AU1547" s="165" t="s">
        <v>87</v>
      </c>
      <c r="AV1547" s="13" t="s">
        <v>207</v>
      </c>
      <c r="AW1547" s="13" t="s">
        <v>32</v>
      </c>
      <c r="AX1547" s="13" t="s">
        <v>85</v>
      </c>
      <c r="AY1547" s="165" t="s">
        <v>187</v>
      </c>
    </row>
    <row r="1548" spans="2:65" s="1" customFormat="1" ht="24.2" customHeight="1">
      <c r="B1548" s="136"/>
      <c r="C1548" s="137" t="s">
        <v>2607</v>
      </c>
      <c r="D1548" s="137" t="s">
        <v>190</v>
      </c>
      <c r="E1548" s="138" t="s">
        <v>2608</v>
      </c>
      <c r="F1548" s="139" t="s">
        <v>2609</v>
      </c>
      <c r="G1548" s="140" t="s">
        <v>357</v>
      </c>
      <c r="H1548" s="141">
        <v>0.69699999999999995</v>
      </c>
      <c r="I1548" s="142"/>
      <c r="J1548" s="143">
        <f>ROUND(I1548*H1548,2)</f>
        <v>0</v>
      </c>
      <c r="K1548" s="139" t="s">
        <v>194</v>
      </c>
      <c r="L1548" s="32"/>
      <c r="M1548" s="144" t="s">
        <v>1</v>
      </c>
      <c r="N1548" s="145" t="s">
        <v>42</v>
      </c>
      <c r="P1548" s="146">
        <f>O1548*H1548</f>
        <v>0</v>
      </c>
      <c r="Q1548" s="146">
        <v>0</v>
      </c>
      <c r="R1548" s="146">
        <f>Q1548*H1548</f>
        <v>0</v>
      </c>
      <c r="S1548" s="146">
        <v>0</v>
      </c>
      <c r="T1548" s="147">
        <f>S1548*H1548</f>
        <v>0</v>
      </c>
      <c r="AR1548" s="148" t="s">
        <v>371</v>
      </c>
      <c r="AT1548" s="148" t="s">
        <v>190</v>
      </c>
      <c r="AU1548" s="148" t="s">
        <v>87</v>
      </c>
      <c r="AY1548" s="17" t="s">
        <v>187</v>
      </c>
      <c r="BE1548" s="149">
        <f>IF(N1548="základní",J1548,0)</f>
        <v>0</v>
      </c>
      <c r="BF1548" s="149">
        <f>IF(N1548="snížená",J1548,0)</f>
        <v>0</v>
      </c>
      <c r="BG1548" s="149">
        <f>IF(N1548="zákl. přenesená",J1548,0)</f>
        <v>0</v>
      </c>
      <c r="BH1548" s="149">
        <f>IF(N1548="sníž. přenesená",J1548,0)</f>
        <v>0</v>
      </c>
      <c r="BI1548" s="149">
        <f>IF(N1548="nulová",J1548,0)</f>
        <v>0</v>
      </c>
      <c r="BJ1548" s="17" t="s">
        <v>85</v>
      </c>
      <c r="BK1548" s="149">
        <f>ROUND(I1548*H1548,2)</f>
        <v>0</v>
      </c>
      <c r="BL1548" s="17" t="s">
        <v>371</v>
      </c>
      <c r="BM1548" s="148" t="s">
        <v>2610</v>
      </c>
    </row>
    <row r="1549" spans="2:65" s="11" customFormat="1" ht="22.9" customHeight="1">
      <c r="B1549" s="124"/>
      <c r="D1549" s="125" t="s">
        <v>76</v>
      </c>
      <c r="E1549" s="134" t="s">
        <v>2611</v>
      </c>
      <c r="F1549" s="134" t="s">
        <v>2612</v>
      </c>
      <c r="I1549" s="127"/>
      <c r="J1549" s="135">
        <f>BK1549</f>
        <v>0</v>
      </c>
      <c r="L1549" s="124"/>
      <c r="M1549" s="129"/>
      <c r="P1549" s="130">
        <f>SUM(P1550:P1565)</f>
        <v>0</v>
      </c>
      <c r="R1549" s="130">
        <f>SUM(R1550:R1565)</f>
        <v>0</v>
      </c>
      <c r="T1549" s="131">
        <f>SUM(T1550:T1565)</f>
        <v>0</v>
      </c>
      <c r="AR1549" s="125" t="s">
        <v>87</v>
      </c>
      <c r="AT1549" s="132" t="s">
        <v>76</v>
      </c>
      <c r="AU1549" s="132" t="s">
        <v>85</v>
      </c>
      <c r="AY1549" s="125" t="s">
        <v>187</v>
      </c>
      <c r="BK1549" s="133">
        <f>SUM(BK1550:BK1565)</f>
        <v>0</v>
      </c>
    </row>
    <row r="1550" spans="2:65" s="1" customFormat="1" ht="49.15" customHeight="1">
      <c r="B1550" s="136"/>
      <c r="C1550" s="137" t="s">
        <v>2613</v>
      </c>
      <c r="D1550" s="137" t="s">
        <v>190</v>
      </c>
      <c r="E1550" s="138" t="s">
        <v>2614</v>
      </c>
      <c r="F1550" s="139" t="s">
        <v>2615</v>
      </c>
      <c r="G1550" s="140" t="s">
        <v>660</v>
      </c>
      <c r="H1550" s="141">
        <v>1</v>
      </c>
      <c r="I1550" s="142"/>
      <c r="J1550" s="143">
        <f>ROUND(I1550*H1550,2)</f>
        <v>0</v>
      </c>
      <c r="K1550" s="139" t="s">
        <v>1</v>
      </c>
      <c r="L1550" s="32"/>
      <c r="M1550" s="144" t="s">
        <v>1</v>
      </c>
      <c r="N1550" s="145" t="s">
        <v>42</v>
      </c>
      <c r="P1550" s="146">
        <f>O1550*H1550</f>
        <v>0</v>
      </c>
      <c r="Q1550" s="146">
        <v>0</v>
      </c>
      <c r="R1550" s="146">
        <f>Q1550*H1550</f>
        <v>0</v>
      </c>
      <c r="S1550" s="146">
        <v>0</v>
      </c>
      <c r="T1550" s="147">
        <f>S1550*H1550</f>
        <v>0</v>
      </c>
      <c r="AR1550" s="148" t="s">
        <v>371</v>
      </c>
      <c r="AT1550" s="148" t="s">
        <v>190</v>
      </c>
      <c r="AU1550" s="148" t="s">
        <v>87</v>
      </c>
      <c r="AY1550" s="17" t="s">
        <v>187</v>
      </c>
      <c r="BE1550" s="149">
        <f>IF(N1550="základní",J1550,0)</f>
        <v>0</v>
      </c>
      <c r="BF1550" s="149">
        <f>IF(N1550="snížená",J1550,0)</f>
        <v>0</v>
      </c>
      <c r="BG1550" s="149">
        <f>IF(N1550="zákl. přenesená",J1550,0)</f>
        <v>0</v>
      </c>
      <c r="BH1550" s="149">
        <f>IF(N1550="sníž. přenesená",J1550,0)</f>
        <v>0</v>
      </c>
      <c r="BI1550" s="149">
        <f>IF(N1550="nulová",J1550,0)</f>
        <v>0</v>
      </c>
      <c r="BJ1550" s="17" t="s">
        <v>85</v>
      </c>
      <c r="BK1550" s="149">
        <f>ROUND(I1550*H1550,2)</f>
        <v>0</v>
      </c>
      <c r="BL1550" s="17" t="s">
        <v>371</v>
      </c>
      <c r="BM1550" s="148" t="s">
        <v>2616</v>
      </c>
    </row>
    <row r="1551" spans="2:65" s="1" customFormat="1" ht="58.5">
      <c r="B1551" s="32"/>
      <c r="D1551" s="150" t="s">
        <v>197</v>
      </c>
      <c r="F1551" s="151" t="s">
        <v>2617</v>
      </c>
      <c r="I1551" s="152"/>
      <c r="L1551" s="32"/>
      <c r="M1551" s="153"/>
      <c r="T1551" s="56"/>
      <c r="AT1551" s="17" t="s">
        <v>197</v>
      </c>
      <c r="AU1551" s="17" t="s">
        <v>87</v>
      </c>
    </row>
    <row r="1552" spans="2:65" s="1" customFormat="1" ht="76.349999999999994" customHeight="1">
      <c r="B1552" s="136"/>
      <c r="C1552" s="137" t="s">
        <v>2618</v>
      </c>
      <c r="D1552" s="137" t="s">
        <v>190</v>
      </c>
      <c r="E1552" s="138" t="s">
        <v>2619</v>
      </c>
      <c r="F1552" s="139" t="s">
        <v>2620</v>
      </c>
      <c r="G1552" s="140" t="s">
        <v>660</v>
      </c>
      <c r="H1552" s="141">
        <v>1</v>
      </c>
      <c r="I1552" s="142"/>
      <c r="J1552" s="143">
        <f t="shared" ref="J1552:J1565" si="10">ROUND(I1552*H1552,2)</f>
        <v>0</v>
      </c>
      <c r="K1552" s="139" t="s">
        <v>1</v>
      </c>
      <c r="L1552" s="32"/>
      <c r="M1552" s="144" t="s">
        <v>1</v>
      </c>
      <c r="N1552" s="145" t="s">
        <v>42</v>
      </c>
      <c r="P1552" s="146">
        <f t="shared" ref="P1552:P1565" si="11">O1552*H1552</f>
        <v>0</v>
      </c>
      <c r="Q1552" s="146">
        <v>0</v>
      </c>
      <c r="R1552" s="146">
        <f t="shared" ref="R1552:R1565" si="12">Q1552*H1552</f>
        <v>0</v>
      </c>
      <c r="S1552" s="146">
        <v>0</v>
      </c>
      <c r="T1552" s="147">
        <f t="shared" ref="T1552:T1565" si="13">S1552*H1552</f>
        <v>0</v>
      </c>
      <c r="AR1552" s="148" t="s">
        <v>371</v>
      </c>
      <c r="AT1552" s="148" t="s">
        <v>190</v>
      </c>
      <c r="AU1552" s="148" t="s">
        <v>87</v>
      </c>
      <c r="AY1552" s="17" t="s">
        <v>187</v>
      </c>
      <c r="BE1552" s="149">
        <f t="shared" ref="BE1552:BE1565" si="14">IF(N1552="základní",J1552,0)</f>
        <v>0</v>
      </c>
      <c r="BF1552" s="149">
        <f t="shared" ref="BF1552:BF1565" si="15">IF(N1552="snížená",J1552,0)</f>
        <v>0</v>
      </c>
      <c r="BG1552" s="149">
        <f t="shared" ref="BG1552:BG1565" si="16">IF(N1552="zákl. přenesená",J1552,0)</f>
        <v>0</v>
      </c>
      <c r="BH1552" s="149">
        <f t="shared" ref="BH1552:BH1565" si="17">IF(N1552="sníž. přenesená",J1552,0)</f>
        <v>0</v>
      </c>
      <c r="BI1552" s="149">
        <f t="shared" ref="BI1552:BI1565" si="18">IF(N1552="nulová",J1552,0)</f>
        <v>0</v>
      </c>
      <c r="BJ1552" s="17" t="s">
        <v>85</v>
      </c>
      <c r="BK1552" s="149">
        <f t="shared" ref="BK1552:BK1565" si="19">ROUND(I1552*H1552,2)</f>
        <v>0</v>
      </c>
      <c r="BL1552" s="17" t="s">
        <v>371</v>
      </c>
      <c r="BM1552" s="148" t="s">
        <v>2621</v>
      </c>
    </row>
    <row r="1553" spans="2:65" s="1" customFormat="1" ht="55.5" customHeight="1">
      <c r="B1553" s="136"/>
      <c r="C1553" s="137" t="s">
        <v>2622</v>
      </c>
      <c r="D1553" s="137" t="s">
        <v>190</v>
      </c>
      <c r="E1553" s="138" t="s">
        <v>2623</v>
      </c>
      <c r="F1553" s="139" t="s">
        <v>2624</v>
      </c>
      <c r="G1553" s="140" t="s">
        <v>660</v>
      </c>
      <c r="H1553" s="141">
        <v>1</v>
      </c>
      <c r="I1553" s="142"/>
      <c r="J1553" s="143">
        <f t="shared" si="10"/>
        <v>0</v>
      </c>
      <c r="K1553" s="139" t="s">
        <v>1</v>
      </c>
      <c r="L1553" s="32"/>
      <c r="M1553" s="144" t="s">
        <v>1</v>
      </c>
      <c r="N1553" s="145" t="s">
        <v>42</v>
      </c>
      <c r="P1553" s="146">
        <f t="shared" si="11"/>
        <v>0</v>
      </c>
      <c r="Q1553" s="146">
        <v>0</v>
      </c>
      <c r="R1553" s="146">
        <f t="shared" si="12"/>
        <v>0</v>
      </c>
      <c r="S1553" s="146">
        <v>0</v>
      </c>
      <c r="T1553" s="147">
        <f t="shared" si="13"/>
        <v>0</v>
      </c>
      <c r="AR1553" s="148" t="s">
        <v>371</v>
      </c>
      <c r="AT1553" s="148" t="s">
        <v>190</v>
      </c>
      <c r="AU1553" s="148" t="s">
        <v>87</v>
      </c>
      <c r="AY1553" s="17" t="s">
        <v>187</v>
      </c>
      <c r="BE1553" s="149">
        <f t="shared" si="14"/>
        <v>0</v>
      </c>
      <c r="BF1553" s="149">
        <f t="shared" si="15"/>
        <v>0</v>
      </c>
      <c r="BG1553" s="149">
        <f t="shared" si="16"/>
        <v>0</v>
      </c>
      <c r="BH1553" s="149">
        <f t="shared" si="17"/>
        <v>0</v>
      </c>
      <c r="BI1553" s="149">
        <f t="shared" si="18"/>
        <v>0</v>
      </c>
      <c r="BJ1553" s="17" t="s">
        <v>85</v>
      </c>
      <c r="BK1553" s="149">
        <f t="shared" si="19"/>
        <v>0</v>
      </c>
      <c r="BL1553" s="17" t="s">
        <v>371</v>
      </c>
      <c r="BM1553" s="148" t="s">
        <v>2625</v>
      </c>
    </row>
    <row r="1554" spans="2:65" s="1" customFormat="1" ht="55.5" customHeight="1">
      <c r="B1554" s="136"/>
      <c r="C1554" s="137" t="s">
        <v>2626</v>
      </c>
      <c r="D1554" s="137" t="s">
        <v>190</v>
      </c>
      <c r="E1554" s="138" t="s">
        <v>2627</v>
      </c>
      <c r="F1554" s="139" t="s">
        <v>2628</v>
      </c>
      <c r="G1554" s="140" t="s">
        <v>660</v>
      </c>
      <c r="H1554" s="141">
        <v>1</v>
      </c>
      <c r="I1554" s="142"/>
      <c r="J1554" s="143">
        <f t="shared" si="10"/>
        <v>0</v>
      </c>
      <c r="K1554" s="139" t="s">
        <v>1</v>
      </c>
      <c r="L1554" s="32"/>
      <c r="M1554" s="144" t="s">
        <v>1</v>
      </c>
      <c r="N1554" s="145" t="s">
        <v>42</v>
      </c>
      <c r="P1554" s="146">
        <f t="shared" si="11"/>
        <v>0</v>
      </c>
      <c r="Q1554" s="146">
        <v>0</v>
      </c>
      <c r="R1554" s="146">
        <f t="shared" si="12"/>
        <v>0</v>
      </c>
      <c r="S1554" s="146">
        <v>0</v>
      </c>
      <c r="T1554" s="147">
        <f t="shared" si="13"/>
        <v>0</v>
      </c>
      <c r="AR1554" s="148" t="s">
        <v>371</v>
      </c>
      <c r="AT1554" s="148" t="s">
        <v>190</v>
      </c>
      <c r="AU1554" s="148" t="s">
        <v>87</v>
      </c>
      <c r="AY1554" s="17" t="s">
        <v>187</v>
      </c>
      <c r="BE1554" s="149">
        <f t="shared" si="14"/>
        <v>0</v>
      </c>
      <c r="BF1554" s="149">
        <f t="shared" si="15"/>
        <v>0</v>
      </c>
      <c r="BG1554" s="149">
        <f t="shared" si="16"/>
        <v>0</v>
      </c>
      <c r="BH1554" s="149">
        <f t="shared" si="17"/>
        <v>0</v>
      </c>
      <c r="BI1554" s="149">
        <f t="shared" si="18"/>
        <v>0</v>
      </c>
      <c r="BJ1554" s="17" t="s">
        <v>85</v>
      </c>
      <c r="BK1554" s="149">
        <f t="shared" si="19"/>
        <v>0</v>
      </c>
      <c r="BL1554" s="17" t="s">
        <v>371</v>
      </c>
      <c r="BM1554" s="148" t="s">
        <v>2629</v>
      </c>
    </row>
    <row r="1555" spans="2:65" s="1" customFormat="1" ht="49.15" customHeight="1">
      <c r="B1555" s="136"/>
      <c r="C1555" s="137" t="s">
        <v>2630</v>
      </c>
      <c r="D1555" s="137" t="s">
        <v>190</v>
      </c>
      <c r="E1555" s="138" t="s">
        <v>2631</v>
      </c>
      <c r="F1555" s="139" t="s">
        <v>2632</v>
      </c>
      <c r="G1555" s="140" t="s">
        <v>660</v>
      </c>
      <c r="H1555" s="141">
        <v>1</v>
      </c>
      <c r="I1555" s="142"/>
      <c r="J1555" s="143">
        <f t="shared" si="10"/>
        <v>0</v>
      </c>
      <c r="K1555" s="139" t="s">
        <v>1</v>
      </c>
      <c r="L1555" s="32"/>
      <c r="M1555" s="144" t="s">
        <v>1</v>
      </c>
      <c r="N1555" s="145" t="s">
        <v>42</v>
      </c>
      <c r="P1555" s="146">
        <f t="shared" si="11"/>
        <v>0</v>
      </c>
      <c r="Q1555" s="146">
        <v>0</v>
      </c>
      <c r="R1555" s="146">
        <f t="shared" si="12"/>
        <v>0</v>
      </c>
      <c r="S1555" s="146">
        <v>0</v>
      </c>
      <c r="T1555" s="147">
        <f t="shared" si="13"/>
        <v>0</v>
      </c>
      <c r="AR1555" s="148" t="s">
        <v>371</v>
      </c>
      <c r="AT1555" s="148" t="s">
        <v>190</v>
      </c>
      <c r="AU1555" s="148" t="s">
        <v>87</v>
      </c>
      <c r="AY1555" s="17" t="s">
        <v>187</v>
      </c>
      <c r="BE1555" s="149">
        <f t="shared" si="14"/>
        <v>0</v>
      </c>
      <c r="BF1555" s="149">
        <f t="shared" si="15"/>
        <v>0</v>
      </c>
      <c r="BG1555" s="149">
        <f t="shared" si="16"/>
        <v>0</v>
      </c>
      <c r="BH1555" s="149">
        <f t="shared" si="17"/>
        <v>0</v>
      </c>
      <c r="BI1555" s="149">
        <f t="shared" si="18"/>
        <v>0</v>
      </c>
      <c r="BJ1555" s="17" t="s">
        <v>85</v>
      </c>
      <c r="BK1555" s="149">
        <f t="shared" si="19"/>
        <v>0</v>
      </c>
      <c r="BL1555" s="17" t="s">
        <v>371</v>
      </c>
      <c r="BM1555" s="148" t="s">
        <v>2633</v>
      </c>
    </row>
    <row r="1556" spans="2:65" s="1" customFormat="1" ht="37.9" customHeight="1">
      <c r="B1556" s="136"/>
      <c r="C1556" s="137" t="s">
        <v>2634</v>
      </c>
      <c r="D1556" s="137" t="s">
        <v>190</v>
      </c>
      <c r="E1556" s="138" t="s">
        <v>2635</v>
      </c>
      <c r="F1556" s="139" t="s">
        <v>2636</v>
      </c>
      <c r="G1556" s="140" t="s">
        <v>660</v>
      </c>
      <c r="H1556" s="141">
        <v>1</v>
      </c>
      <c r="I1556" s="142"/>
      <c r="J1556" s="143">
        <f t="shared" si="10"/>
        <v>0</v>
      </c>
      <c r="K1556" s="139" t="s">
        <v>1</v>
      </c>
      <c r="L1556" s="32"/>
      <c r="M1556" s="144" t="s">
        <v>1</v>
      </c>
      <c r="N1556" s="145" t="s">
        <v>42</v>
      </c>
      <c r="P1556" s="146">
        <f t="shared" si="11"/>
        <v>0</v>
      </c>
      <c r="Q1556" s="146">
        <v>0</v>
      </c>
      <c r="R1556" s="146">
        <f t="shared" si="12"/>
        <v>0</v>
      </c>
      <c r="S1556" s="146">
        <v>0</v>
      </c>
      <c r="T1556" s="147">
        <f t="shared" si="13"/>
        <v>0</v>
      </c>
      <c r="AR1556" s="148" t="s">
        <v>371</v>
      </c>
      <c r="AT1556" s="148" t="s">
        <v>190</v>
      </c>
      <c r="AU1556" s="148" t="s">
        <v>87</v>
      </c>
      <c r="AY1556" s="17" t="s">
        <v>187</v>
      </c>
      <c r="BE1556" s="149">
        <f t="shared" si="14"/>
        <v>0</v>
      </c>
      <c r="BF1556" s="149">
        <f t="shared" si="15"/>
        <v>0</v>
      </c>
      <c r="BG1556" s="149">
        <f t="shared" si="16"/>
        <v>0</v>
      </c>
      <c r="BH1556" s="149">
        <f t="shared" si="17"/>
        <v>0</v>
      </c>
      <c r="BI1556" s="149">
        <f t="shared" si="18"/>
        <v>0</v>
      </c>
      <c r="BJ1556" s="17" t="s">
        <v>85</v>
      </c>
      <c r="BK1556" s="149">
        <f t="shared" si="19"/>
        <v>0</v>
      </c>
      <c r="BL1556" s="17" t="s">
        <v>371</v>
      </c>
      <c r="BM1556" s="148" t="s">
        <v>2637</v>
      </c>
    </row>
    <row r="1557" spans="2:65" s="1" customFormat="1" ht="49.15" customHeight="1">
      <c r="B1557" s="136"/>
      <c r="C1557" s="137" t="s">
        <v>2638</v>
      </c>
      <c r="D1557" s="137" t="s">
        <v>190</v>
      </c>
      <c r="E1557" s="138" t="s">
        <v>2639</v>
      </c>
      <c r="F1557" s="139" t="s">
        <v>2640</v>
      </c>
      <c r="G1557" s="140" t="s">
        <v>660</v>
      </c>
      <c r="H1557" s="141">
        <v>1</v>
      </c>
      <c r="I1557" s="142"/>
      <c r="J1557" s="143">
        <f t="shared" si="10"/>
        <v>0</v>
      </c>
      <c r="K1557" s="139" t="s">
        <v>1</v>
      </c>
      <c r="L1557" s="32"/>
      <c r="M1557" s="144" t="s">
        <v>1</v>
      </c>
      <c r="N1557" s="145" t="s">
        <v>42</v>
      </c>
      <c r="P1557" s="146">
        <f t="shared" si="11"/>
        <v>0</v>
      </c>
      <c r="Q1557" s="146">
        <v>0</v>
      </c>
      <c r="R1557" s="146">
        <f t="shared" si="12"/>
        <v>0</v>
      </c>
      <c r="S1557" s="146">
        <v>0</v>
      </c>
      <c r="T1557" s="147">
        <f t="shared" si="13"/>
        <v>0</v>
      </c>
      <c r="AR1557" s="148" t="s">
        <v>371</v>
      </c>
      <c r="AT1557" s="148" t="s">
        <v>190</v>
      </c>
      <c r="AU1557" s="148" t="s">
        <v>87</v>
      </c>
      <c r="AY1557" s="17" t="s">
        <v>187</v>
      </c>
      <c r="BE1557" s="149">
        <f t="shared" si="14"/>
        <v>0</v>
      </c>
      <c r="BF1557" s="149">
        <f t="shared" si="15"/>
        <v>0</v>
      </c>
      <c r="BG1557" s="149">
        <f t="shared" si="16"/>
        <v>0</v>
      </c>
      <c r="BH1557" s="149">
        <f t="shared" si="17"/>
        <v>0</v>
      </c>
      <c r="BI1557" s="149">
        <f t="shared" si="18"/>
        <v>0</v>
      </c>
      <c r="BJ1557" s="17" t="s">
        <v>85</v>
      </c>
      <c r="BK1557" s="149">
        <f t="shared" si="19"/>
        <v>0</v>
      </c>
      <c r="BL1557" s="17" t="s">
        <v>371</v>
      </c>
      <c r="BM1557" s="148" t="s">
        <v>2641</v>
      </c>
    </row>
    <row r="1558" spans="2:65" s="1" customFormat="1" ht="33" customHeight="1">
      <c r="B1558" s="136"/>
      <c r="C1558" s="137" t="s">
        <v>2642</v>
      </c>
      <c r="D1558" s="137" t="s">
        <v>190</v>
      </c>
      <c r="E1558" s="138" t="s">
        <v>2643</v>
      </c>
      <c r="F1558" s="139" t="s">
        <v>2644</v>
      </c>
      <c r="G1558" s="140" t="s">
        <v>660</v>
      </c>
      <c r="H1558" s="141">
        <v>1</v>
      </c>
      <c r="I1558" s="142"/>
      <c r="J1558" s="143">
        <f t="shared" si="10"/>
        <v>0</v>
      </c>
      <c r="K1558" s="139" t="s">
        <v>1</v>
      </c>
      <c r="L1558" s="32"/>
      <c r="M1558" s="144" t="s">
        <v>1</v>
      </c>
      <c r="N1558" s="145" t="s">
        <v>42</v>
      </c>
      <c r="P1558" s="146">
        <f t="shared" si="11"/>
        <v>0</v>
      </c>
      <c r="Q1558" s="146">
        <v>0</v>
      </c>
      <c r="R1558" s="146">
        <f t="shared" si="12"/>
        <v>0</v>
      </c>
      <c r="S1558" s="146">
        <v>0</v>
      </c>
      <c r="T1558" s="147">
        <f t="shared" si="13"/>
        <v>0</v>
      </c>
      <c r="AR1558" s="148" t="s">
        <v>371</v>
      </c>
      <c r="AT1558" s="148" t="s">
        <v>190</v>
      </c>
      <c r="AU1558" s="148" t="s">
        <v>87</v>
      </c>
      <c r="AY1558" s="17" t="s">
        <v>187</v>
      </c>
      <c r="BE1558" s="149">
        <f t="shared" si="14"/>
        <v>0</v>
      </c>
      <c r="BF1558" s="149">
        <f t="shared" si="15"/>
        <v>0</v>
      </c>
      <c r="BG1558" s="149">
        <f t="shared" si="16"/>
        <v>0</v>
      </c>
      <c r="BH1558" s="149">
        <f t="shared" si="17"/>
        <v>0</v>
      </c>
      <c r="BI1558" s="149">
        <f t="shared" si="18"/>
        <v>0</v>
      </c>
      <c r="BJ1558" s="17" t="s">
        <v>85</v>
      </c>
      <c r="BK1558" s="149">
        <f t="shared" si="19"/>
        <v>0</v>
      </c>
      <c r="BL1558" s="17" t="s">
        <v>371</v>
      </c>
      <c r="BM1558" s="148" t="s">
        <v>2645</v>
      </c>
    </row>
    <row r="1559" spans="2:65" s="1" customFormat="1" ht="33" customHeight="1">
      <c r="B1559" s="136"/>
      <c r="C1559" s="137" t="s">
        <v>2646</v>
      </c>
      <c r="D1559" s="137" t="s">
        <v>190</v>
      </c>
      <c r="E1559" s="138" t="s">
        <v>2647</v>
      </c>
      <c r="F1559" s="139" t="s">
        <v>2648</v>
      </c>
      <c r="G1559" s="140" t="s">
        <v>660</v>
      </c>
      <c r="H1559" s="141">
        <v>1</v>
      </c>
      <c r="I1559" s="142"/>
      <c r="J1559" s="143">
        <f t="shared" si="10"/>
        <v>0</v>
      </c>
      <c r="K1559" s="139" t="s">
        <v>1</v>
      </c>
      <c r="L1559" s="32"/>
      <c r="M1559" s="144" t="s">
        <v>1</v>
      </c>
      <c r="N1559" s="145" t="s">
        <v>42</v>
      </c>
      <c r="P1559" s="146">
        <f t="shared" si="11"/>
        <v>0</v>
      </c>
      <c r="Q1559" s="146">
        <v>0</v>
      </c>
      <c r="R1559" s="146">
        <f t="shared" si="12"/>
        <v>0</v>
      </c>
      <c r="S1559" s="146">
        <v>0</v>
      </c>
      <c r="T1559" s="147">
        <f t="shared" si="13"/>
        <v>0</v>
      </c>
      <c r="AR1559" s="148" t="s">
        <v>371</v>
      </c>
      <c r="AT1559" s="148" t="s">
        <v>190</v>
      </c>
      <c r="AU1559" s="148" t="s">
        <v>87</v>
      </c>
      <c r="AY1559" s="17" t="s">
        <v>187</v>
      </c>
      <c r="BE1559" s="149">
        <f t="shared" si="14"/>
        <v>0</v>
      </c>
      <c r="BF1559" s="149">
        <f t="shared" si="15"/>
        <v>0</v>
      </c>
      <c r="BG1559" s="149">
        <f t="shared" si="16"/>
        <v>0</v>
      </c>
      <c r="BH1559" s="149">
        <f t="shared" si="17"/>
        <v>0</v>
      </c>
      <c r="BI1559" s="149">
        <f t="shared" si="18"/>
        <v>0</v>
      </c>
      <c r="BJ1559" s="17" t="s">
        <v>85</v>
      </c>
      <c r="BK1559" s="149">
        <f t="shared" si="19"/>
        <v>0</v>
      </c>
      <c r="BL1559" s="17" t="s">
        <v>371</v>
      </c>
      <c r="BM1559" s="148" t="s">
        <v>2649</v>
      </c>
    </row>
    <row r="1560" spans="2:65" s="1" customFormat="1" ht="55.5" customHeight="1">
      <c r="B1560" s="136"/>
      <c r="C1560" s="137" t="s">
        <v>2650</v>
      </c>
      <c r="D1560" s="137" t="s">
        <v>190</v>
      </c>
      <c r="E1560" s="138" t="s">
        <v>2651</v>
      </c>
      <c r="F1560" s="139" t="s">
        <v>2652</v>
      </c>
      <c r="G1560" s="140" t="s">
        <v>660</v>
      </c>
      <c r="H1560" s="141">
        <v>1</v>
      </c>
      <c r="I1560" s="142"/>
      <c r="J1560" s="143">
        <f t="shared" si="10"/>
        <v>0</v>
      </c>
      <c r="K1560" s="139" t="s">
        <v>1</v>
      </c>
      <c r="L1560" s="32"/>
      <c r="M1560" s="144" t="s">
        <v>1</v>
      </c>
      <c r="N1560" s="145" t="s">
        <v>42</v>
      </c>
      <c r="P1560" s="146">
        <f t="shared" si="11"/>
        <v>0</v>
      </c>
      <c r="Q1560" s="146">
        <v>0</v>
      </c>
      <c r="R1560" s="146">
        <f t="shared" si="12"/>
        <v>0</v>
      </c>
      <c r="S1560" s="146">
        <v>0</v>
      </c>
      <c r="T1560" s="147">
        <f t="shared" si="13"/>
        <v>0</v>
      </c>
      <c r="AR1560" s="148" t="s">
        <v>371</v>
      </c>
      <c r="AT1560" s="148" t="s">
        <v>190</v>
      </c>
      <c r="AU1560" s="148" t="s">
        <v>87</v>
      </c>
      <c r="AY1560" s="17" t="s">
        <v>187</v>
      </c>
      <c r="BE1560" s="149">
        <f t="shared" si="14"/>
        <v>0</v>
      </c>
      <c r="BF1560" s="149">
        <f t="shared" si="15"/>
        <v>0</v>
      </c>
      <c r="BG1560" s="149">
        <f t="shared" si="16"/>
        <v>0</v>
      </c>
      <c r="BH1560" s="149">
        <f t="shared" si="17"/>
        <v>0</v>
      </c>
      <c r="BI1560" s="149">
        <f t="shared" si="18"/>
        <v>0</v>
      </c>
      <c r="BJ1560" s="17" t="s">
        <v>85</v>
      </c>
      <c r="BK1560" s="149">
        <f t="shared" si="19"/>
        <v>0</v>
      </c>
      <c r="BL1560" s="17" t="s">
        <v>371</v>
      </c>
      <c r="BM1560" s="148" t="s">
        <v>2653</v>
      </c>
    </row>
    <row r="1561" spans="2:65" s="1" customFormat="1" ht="33" customHeight="1">
      <c r="B1561" s="136"/>
      <c r="C1561" s="137" t="s">
        <v>2654</v>
      </c>
      <c r="D1561" s="137" t="s">
        <v>190</v>
      </c>
      <c r="E1561" s="138" t="s">
        <v>2655</v>
      </c>
      <c r="F1561" s="139" t="s">
        <v>2656</v>
      </c>
      <c r="G1561" s="140" t="s">
        <v>660</v>
      </c>
      <c r="H1561" s="141">
        <v>2</v>
      </c>
      <c r="I1561" s="142"/>
      <c r="J1561" s="143">
        <f t="shared" si="10"/>
        <v>0</v>
      </c>
      <c r="K1561" s="139" t="s">
        <v>1</v>
      </c>
      <c r="L1561" s="32"/>
      <c r="M1561" s="144" t="s">
        <v>1</v>
      </c>
      <c r="N1561" s="145" t="s">
        <v>42</v>
      </c>
      <c r="P1561" s="146">
        <f t="shared" si="11"/>
        <v>0</v>
      </c>
      <c r="Q1561" s="146">
        <v>0</v>
      </c>
      <c r="R1561" s="146">
        <f t="shared" si="12"/>
        <v>0</v>
      </c>
      <c r="S1561" s="146">
        <v>0</v>
      </c>
      <c r="T1561" s="147">
        <f t="shared" si="13"/>
        <v>0</v>
      </c>
      <c r="AR1561" s="148" t="s">
        <v>371</v>
      </c>
      <c r="AT1561" s="148" t="s">
        <v>190</v>
      </c>
      <c r="AU1561" s="148" t="s">
        <v>87</v>
      </c>
      <c r="AY1561" s="17" t="s">
        <v>187</v>
      </c>
      <c r="BE1561" s="149">
        <f t="shared" si="14"/>
        <v>0</v>
      </c>
      <c r="BF1561" s="149">
        <f t="shared" si="15"/>
        <v>0</v>
      </c>
      <c r="BG1561" s="149">
        <f t="shared" si="16"/>
        <v>0</v>
      </c>
      <c r="BH1561" s="149">
        <f t="shared" si="17"/>
        <v>0</v>
      </c>
      <c r="BI1561" s="149">
        <f t="shared" si="18"/>
        <v>0</v>
      </c>
      <c r="BJ1561" s="17" t="s">
        <v>85</v>
      </c>
      <c r="BK1561" s="149">
        <f t="shared" si="19"/>
        <v>0</v>
      </c>
      <c r="BL1561" s="17" t="s">
        <v>371</v>
      </c>
      <c r="BM1561" s="148" t="s">
        <v>2657</v>
      </c>
    </row>
    <row r="1562" spans="2:65" s="1" customFormat="1" ht="33" customHeight="1">
      <c r="B1562" s="136"/>
      <c r="C1562" s="137" t="s">
        <v>2658</v>
      </c>
      <c r="D1562" s="137" t="s">
        <v>190</v>
      </c>
      <c r="E1562" s="138" t="s">
        <v>2659</v>
      </c>
      <c r="F1562" s="139" t="s">
        <v>2660</v>
      </c>
      <c r="G1562" s="140" t="s">
        <v>660</v>
      </c>
      <c r="H1562" s="141">
        <v>2</v>
      </c>
      <c r="I1562" s="142"/>
      <c r="J1562" s="143">
        <f t="shared" si="10"/>
        <v>0</v>
      </c>
      <c r="K1562" s="139" t="s">
        <v>1</v>
      </c>
      <c r="L1562" s="32"/>
      <c r="M1562" s="144" t="s">
        <v>1</v>
      </c>
      <c r="N1562" s="145" t="s">
        <v>42</v>
      </c>
      <c r="P1562" s="146">
        <f t="shared" si="11"/>
        <v>0</v>
      </c>
      <c r="Q1562" s="146">
        <v>0</v>
      </c>
      <c r="R1562" s="146">
        <f t="shared" si="12"/>
        <v>0</v>
      </c>
      <c r="S1562" s="146">
        <v>0</v>
      </c>
      <c r="T1562" s="147">
        <f t="shared" si="13"/>
        <v>0</v>
      </c>
      <c r="AR1562" s="148" t="s">
        <v>371</v>
      </c>
      <c r="AT1562" s="148" t="s">
        <v>190</v>
      </c>
      <c r="AU1562" s="148" t="s">
        <v>87</v>
      </c>
      <c r="AY1562" s="17" t="s">
        <v>187</v>
      </c>
      <c r="BE1562" s="149">
        <f t="shared" si="14"/>
        <v>0</v>
      </c>
      <c r="BF1562" s="149">
        <f t="shared" si="15"/>
        <v>0</v>
      </c>
      <c r="BG1562" s="149">
        <f t="shared" si="16"/>
        <v>0</v>
      </c>
      <c r="BH1562" s="149">
        <f t="shared" si="17"/>
        <v>0</v>
      </c>
      <c r="BI1562" s="149">
        <f t="shared" si="18"/>
        <v>0</v>
      </c>
      <c r="BJ1562" s="17" t="s">
        <v>85</v>
      </c>
      <c r="BK1562" s="149">
        <f t="shared" si="19"/>
        <v>0</v>
      </c>
      <c r="BL1562" s="17" t="s">
        <v>371</v>
      </c>
      <c r="BM1562" s="148" t="s">
        <v>2661</v>
      </c>
    </row>
    <row r="1563" spans="2:65" s="1" customFormat="1" ht="33" customHeight="1">
      <c r="B1563" s="136"/>
      <c r="C1563" s="137" t="s">
        <v>2662</v>
      </c>
      <c r="D1563" s="137" t="s">
        <v>190</v>
      </c>
      <c r="E1563" s="138" t="s">
        <v>2663</v>
      </c>
      <c r="F1563" s="139" t="s">
        <v>2664</v>
      </c>
      <c r="G1563" s="140" t="s">
        <v>660</v>
      </c>
      <c r="H1563" s="141">
        <v>1</v>
      </c>
      <c r="I1563" s="142"/>
      <c r="J1563" s="143">
        <f t="shared" si="10"/>
        <v>0</v>
      </c>
      <c r="K1563" s="139" t="s">
        <v>1</v>
      </c>
      <c r="L1563" s="32"/>
      <c r="M1563" s="144" t="s">
        <v>1</v>
      </c>
      <c r="N1563" s="145" t="s">
        <v>42</v>
      </c>
      <c r="P1563" s="146">
        <f t="shared" si="11"/>
        <v>0</v>
      </c>
      <c r="Q1563" s="146">
        <v>0</v>
      </c>
      <c r="R1563" s="146">
        <f t="shared" si="12"/>
        <v>0</v>
      </c>
      <c r="S1563" s="146">
        <v>0</v>
      </c>
      <c r="T1563" s="147">
        <f t="shared" si="13"/>
        <v>0</v>
      </c>
      <c r="AR1563" s="148" t="s">
        <v>371</v>
      </c>
      <c r="AT1563" s="148" t="s">
        <v>190</v>
      </c>
      <c r="AU1563" s="148" t="s">
        <v>87</v>
      </c>
      <c r="AY1563" s="17" t="s">
        <v>187</v>
      </c>
      <c r="BE1563" s="149">
        <f t="shared" si="14"/>
        <v>0</v>
      </c>
      <c r="BF1563" s="149">
        <f t="shared" si="15"/>
        <v>0</v>
      </c>
      <c r="BG1563" s="149">
        <f t="shared" si="16"/>
        <v>0</v>
      </c>
      <c r="BH1563" s="149">
        <f t="shared" si="17"/>
        <v>0</v>
      </c>
      <c r="BI1563" s="149">
        <f t="shared" si="18"/>
        <v>0</v>
      </c>
      <c r="BJ1563" s="17" t="s">
        <v>85</v>
      </c>
      <c r="BK1563" s="149">
        <f t="shared" si="19"/>
        <v>0</v>
      </c>
      <c r="BL1563" s="17" t="s">
        <v>371</v>
      </c>
      <c r="BM1563" s="148" t="s">
        <v>2665</v>
      </c>
    </row>
    <row r="1564" spans="2:65" s="1" customFormat="1" ht="33" customHeight="1">
      <c r="B1564" s="136"/>
      <c r="C1564" s="137" t="s">
        <v>2666</v>
      </c>
      <c r="D1564" s="137" t="s">
        <v>190</v>
      </c>
      <c r="E1564" s="138" t="s">
        <v>2667</v>
      </c>
      <c r="F1564" s="139" t="s">
        <v>2668</v>
      </c>
      <c r="G1564" s="140" t="s">
        <v>660</v>
      </c>
      <c r="H1564" s="141">
        <v>1</v>
      </c>
      <c r="I1564" s="142"/>
      <c r="J1564" s="143">
        <f t="shared" si="10"/>
        <v>0</v>
      </c>
      <c r="K1564" s="139" t="s">
        <v>1</v>
      </c>
      <c r="L1564" s="32"/>
      <c r="M1564" s="144" t="s">
        <v>1</v>
      </c>
      <c r="N1564" s="145" t="s">
        <v>42</v>
      </c>
      <c r="P1564" s="146">
        <f t="shared" si="11"/>
        <v>0</v>
      </c>
      <c r="Q1564" s="146">
        <v>0</v>
      </c>
      <c r="R1564" s="146">
        <f t="shared" si="12"/>
        <v>0</v>
      </c>
      <c r="S1564" s="146">
        <v>0</v>
      </c>
      <c r="T1564" s="147">
        <f t="shared" si="13"/>
        <v>0</v>
      </c>
      <c r="AR1564" s="148" t="s">
        <v>371</v>
      </c>
      <c r="AT1564" s="148" t="s">
        <v>190</v>
      </c>
      <c r="AU1564" s="148" t="s">
        <v>87</v>
      </c>
      <c r="AY1564" s="17" t="s">
        <v>187</v>
      </c>
      <c r="BE1564" s="149">
        <f t="shared" si="14"/>
        <v>0</v>
      </c>
      <c r="BF1564" s="149">
        <f t="shared" si="15"/>
        <v>0</v>
      </c>
      <c r="BG1564" s="149">
        <f t="shared" si="16"/>
        <v>0</v>
      </c>
      <c r="BH1564" s="149">
        <f t="shared" si="17"/>
        <v>0</v>
      </c>
      <c r="BI1564" s="149">
        <f t="shared" si="18"/>
        <v>0</v>
      </c>
      <c r="BJ1564" s="17" t="s">
        <v>85</v>
      </c>
      <c r="BK1564" s="149">
        <f t="shared" si="19"/>
        <v>0</v>
      </c>
      <c r="BL1564" s="17" t="s">
        <v>371</v>
      </c>
      <c r="BM1564" s="148" t="s">
        <v>2669</v>
      </c>
    </row>
    <row r="1565" spans="2:65" s="1" customFormat="1" ht="33" customHeight="1">
      <c r="B1565" s="136"/>
      <c r="C1565" s="137" t="s">
        <v>2670</v>
      </c>
      <c r="D1565" s="137" t="s">
        <v>190</v>
      </c>
      <c r="E1565" s="138" t="s">
        <v>2671</v>
      </c>
      <c r="F1565" s="139" t="s">
        <v>2672</v>
      </c>
      <c r="G1565" s="140" t="s">
        <v>660</v>
      </c>
      <c r="H1565" s="141">
        <v>1</v>
      </c>
      <c r="I1565" s="142"/>
      <c r="J1565" s="143">
        <f t="shared" si="10"/>
        <v>0</v>
      </c>
      <c r="K1565" s="139" t="s">
        <v>1</v>
      </c>
      <c r="L1565" s="32"/>
      <c r="M1565" s="144" t="s">
        <v>1</v>
      </c>
      <c r="N1565" s="145" t="s">
        <v>42</v>
      </c>
      <c r="P1565" s="146">
        <f t="shared" si="11"/>
        <v>0</v>
      </c>
      <c r="Q1565" s="146">
        <v>0</v>
      </c>
      <c r="R1565" s="146">
        <f t="shared" si="12"/>
        <v>0</v>
      </c>
      <c r="S1565" s="146">
        <v>0</v>
      </c>
      <c r="T1565" s="147">
        <f t="shared" si="13"/>
        <v>0</v>
      </c>
      <c r="AR1565" s="148" t="s">
        <v>371</v>
      </c>
      <c r="AT1565" s="148" t="s">
        <v>190</v>
      </c>
      <c r="AU1565" s="148" t="s">
        <v>87</v>
      </c>
      <c r="AY1565" s="17" t="s">
        <v>187</v>
      </c>
      <c r="BE1565" s="149">
        <f t="shared" si="14"/>
        <v>0</v>
      </c>
      <c r="BF1565" s="149">
        <f t="shared" si="15"/>
        <v>0</v>
      </c>
      <c r="BG1565" s="149">
        <f t="shared" si="16"/>
        <v>0</v>
      </c>
      <c r="BH1565" s="149">
        <f t="shared" si="17"/>
        <v>0</v>
      </c>
      <c r="BI1565" s="149">
        <f t="shared" si="18"/>
        <v>0</v>
      </c>
      <c r="BJ1565" s="17" t="s">
        <v>85</v>
      </c>
      <c r="BK1565" s="149">
        <f t="shared" si="19"/>
        <v>0</v>
      </c>
      <c r="BL1565" s="17" t="s">
        <v>371</v>
      </c>
      <c r="BM1565" s="148" t="s">
        <v>2673</v>
      </c>
    </row>
    <row r="1566" spans="2:65" s="11" customFormat="1" ht="22.9" customHeight="1">
      <c r="B1566" s="124"/>
      <c r="D1566" s="125" t="s">
        <v>76</v>
      </c>
      <c r="E1566" s="134" t="s">
        <v>2674</v>
      </c>
      <c r="F1566" s="134" t="s">
        <v>2675</v>
      </c>
      <c r="I1566" s="127"/>
      <c r="J1566" s="135">
        <f>BK1566</f>
        <v>0</v>
      </c>
      <c r="L1566" s="124"/>
      <c r="M1566" s="129"/>
      <c r="P1566" s="130">
        <f>SUM(P1567:P1570)</f>
        <v>0</v>
      </c>
      <c r="R1566" s="130">
        <f>SUM(R1567:R1570)</f>
        <v>0</v>
      </c>
      <c r="T1566" s="131">
        <f>SUM(T1567:T1570)</f>
        <v>0</v>
      </c>
      <c r="AR1566" s="125" t="s">
        <v>87</v>
      </c>
      <c r="AT1566" s="132" t="s">
        <v>76</v>
      </c>
      <c r="AU1566" s="132" t="s">
        <v>85</v>
      </c>
      <c r="AY1566" s="125" t="s">
        <v>187</v>
      </c>
      <c r="BK1566" s="133">
        <f>SUM(BK1567:BK1570)</f>
        <v>0</v>
      </c>
    </row>
    <row r="1567" spans="2:65" s="1" customFormat="1" ht="16.5" customHeight="1">
      <c r="B1567" s="136"/>
      <c r="C1567" s="137" t="s">
        <v>2676</v>
      </c>
      <c r="D1567" s="137" t="s">
        <v>190</v>
      </c>
      <c r="E1567" s="138" t="s">
        <v>2677</v>
      </c>
      <c r="F1567" s="139" t="s">
        <v>2678</v>
      </c>
      <c r="G1567" s="140" t="s">
        <v>193</v>
      </c>
      <c r="H1567" s="141">
        <v>1</v>
      </c>
      <c r="I1567" s="142"/>
      <c r="J1567" s="143">
        <f>ROUND(I1567*H1567,2)</f>
        <v>0</v>
      </c>
      <c r="K1567" s="139" t="s">
        <v>1</v>
      </c>
      <c r="L1567" s="32"/>
      <c r="M1567" s="144" t="s">
        <v>1</v>
      </c>
      <c r="N1567" s="145" t="s">
        <v>42</v>
      </c>
      <c r="P1567" s="146">
        <f>O1567*H1567</f>
        <v>0</v>
      </c>
      <c r="Q1567" s="146">
        <v>0</v>
      </c>
      <c r="R1567" s="146">
        <f>Q1567*H1567</f>
        <v>0</v>
      </c>
      <c r="S1567" s="146">
        <v>0</v>
      </c>
      <c r="T1567" s="147">
        <f>S1567*H1567</f>
        <v>0</v>
      </c>
      <c r="AR1567" s="148" t="s">
        <v>371</v>
      </c>
      <c r="AT1567" s="148" t="s">
        <v>190</v>
      </c>
      <c r="AU1567" s="148" t="s">
        <v>87</v>
      </c>
      <c r="AY1567" s="17" t="s">
        <v>187</v>
      </c>
      <c r="BE1567" s="149">
        <f>IF(N1567="základní",J1567,0)</f>
        <v>0</v>
      </c>
      <c r="BF1567" s="149">
        <f>IF(N1567="snížená",J1567,0)</f>
        <v>0</v>
      </c>
      <c r="BG1567" s="149">
        <f>IF(N1567="zákl. přenesená",J1567,0)</f>
        <v>0</v>
      </c>
      <c r="BH1567" s="149">
        <f>IF(N1567="sníž. přenesená",J1567,0)</f>
        <v>0</v>
      </c>
      <c r="BI1567" s="149">
        <f>IF(N1567="nulová",J1567,0)</f>
        <v>0</v>
      </c>
      <c r="BJ1567" s="17" t="s">
        <v>85</v>
      </c>
      <c r="BK1567" s="149">
        <f>ROUND(I1567*H1567,2)</f>
        <v>0</v>
      </c>
      <c r="BL1567" s="17" t="s">
        <v>371</v>
      </c>
      <c r="BM1567" s="148" t="s">
        <v>2679</v>
      </c>
    </row>
    <row r="1568" spans="2:65" s="1" customFormat="1" ht="19.5">
      <c r="B1568" s="32"/>
      <c r="D1568" s="150" t="s">
        <v>197</v>
      </c>
      <c r="F1568" s="151" t="s">
        <v>2680</v>
      </c>
      <c r="I1568" s="152"/>
      <c r="L1568" s="32"/>
      <c r="M1568" s="153"/>
      <c r="T1568" s="56"/>
      <c r="AT1568" s="17" t="s">
        <v>197</v>
      </c>
      <c r="AU1568" s="17" t="s">
        <v>87</v>
      </c>
    </row>
    <row r="1569" spans="2:65" s="1" customFormat="1" ht="16.5" customHeight="1">
      <c r="B1569" s="136"/>
      <c r="C1569" s="184" t="s">
        <v>2681</v>
      </c>
      <c r="D1569" s="184" t="s">
        <v>377</v>
      </c>
      <c r="E1569" s="185" t="s">
        <v>2682</v>
      </c>
      <c r="F1569" s="186" t="s">
        <v>2683</v>
      </c>
      <c r="G1569" s="187" t="s">
        <v>660</v>
      </c>
      <c r="H1569" s="188">
        <v>10</v>
      </c>
      <c r="I1569" s="189"/>
      <c r="J1569" s="190">
        <f>ROUND(I1569*H1569,2)</f>
        <v>0</v>
      </c>
      <c r="K1569" s="186" t="s">
        <v>1</v>
      </c>
      <c r="L1569" s="191"/>
      <c r="M1569" s="192" t="s">
        <v>1</v>
      </c>
      <c r="N1569" s="193" t="s">
        <v>42</v>
      </c>
      <c r="P1569" s="146">
        <f>O1569*H1569</f>
        <v>0</v>
      </c>
      <c r="Q1569" s="146">
        <v>0</v>
      </c>
      <c r="R1569" s="146">
        <f>Q1569*H1569</f>
        <v>0</v>
      </c>
      <c r="S1569" s="146">
        <v>0</v>
      </c>
      <c r="T1569" s="147">
        <f>S1569*H1569</f>
        <v>0</v>
      </c>
      <c r="AR1569" s="148" t="s">
        <v>450</v>
      </c>
      <c r="AT1569" s="148" t="s">
        <v>377</v>
      </c>
      <c r="AU1569" s="148" t="s">
        <v>87</v>
      </c>
      <c r="AY1569" s="17" t="s">
        <v>187</v>
      </c>
      <c r="BE1569" s="149">
        <f>IF(N1569="základní",J1569,0)</f>
        <v>0</v>
      </c>
      <c r="BF1569" s="149">
        <f>IF(N1569="snížená",J1569,0)</f>
        <v>0</v>
      </c>
      <c r="BG1569" s="149">
        <f>IF(N1569="zákl. přenesená",J1569,0)</f>
        <v>0</v>
      </c>
      <c r="BH1569" s="149">
        <f>IF(N1569="sníž. přenesená",J1569,0)</f>
        <v>0</v>
      </c>
      <c r="BI1569" s="149">
        <f>IF(N1569="nulová",J1569,0)</f>
        <v>0</v>
      </c>
      <c r="BJ1569" s="17" t="s">
        <v>85</v>
      </c>
      <c r="BK1569" s="149">
        <f>ROUND(I1569*H1569,2)</f>
        <v>0</v>
      </c>
      <c r="BL1569" s="17" t="s">
        <v>371</v>
      </c>
      <c r="BM1569" s="148" t="s">
        <v>2684</v>
      </c>
    </row>
    <row r="1570" spans="2:65" s="1" customFormat="1" ht="16.5" customHeight="1">
      <c r="B1570" s="136"/>
      <c r="C1570" s="137" t="s">
        <v>2685</v>
      </c>
      <c r="D1570" s="137" t="s">
        <v>190</v>
      </c>
      <c r="E1570" s="138" t="s">
        <v>2686</v>
      </c>
      <c r="F1570" s="139" t="s">
        <v>2687</v>
      </c>
      <c r="G1570" s="140" t="s">
        <v>193</v>
      </c>
      <c r="H1570" s="141">
        <v>1</v>
      </c>
      <c r="I1570" s="142"/>
      <c r="J1570" s="143">
        <f>ROUND(I1570*H1570,2)</f>
        <v>0</v>
      </c>
      <c r="K1570" s="139" t="s">
        <v>1</v>
      </c>
      <c r="L1570" s="32"/>
      <c r="M1570" s="144" t="s">
        <v>1</v>
      </c>
      <c r="N1570" s="145" t="s">
        <v>42</v>
      </c>
      <c r="P1570" s="146">
        <f>O1570*H1570</f>
        <v>0</v>
      </c>
      <c r="Q1570" s="146">
        <v>0</v>
      </c>
      <c r="R1570" s="146">
        <f>Q1570*H1570</f>
        <v>0</v>
      </c>
      <c r="S1570" s="146">
        <v>0</v>
      </c>
      <c r="T1570" s="147">
        <f>S1570*H1570</f>
        <v>0</v>
      </c>
      <c r="AR1570" s="148" t="s">
        <v>371</v>
      </c>
      <c r="AT1570" s="148" t="s">
        <v>190</v>
      </c>
      <c r="AU1570" s="148" t="s">
        <v>87</v>
      </c>
      <c r="AY1570" s="17" t="s">
        <v>187</v>
      </c>
      <c r="BE1570" s="149">
        <f>IF(N1570="základní",J1570,0)</f>
        <v>0</v>
      </c>
      <c r="BF1570" s="149">
        <f>IF(N1570="snížená",J1570,0)</f>
        <v>0</v>
      </c>
      <c r="BG1570" s="149">
        <f>IF(N1570="zákl. přenesená",J1570,0)</f>
        <v>0</v>
      </c>
      <c r="BH1570" s="149">
        <f>IF(N1570="sníž. přenesená",J1570,0)</f>
        <v>0</v>
      </c>
      <c r="BI1570" s="149">
        <f>IF(N1570="nulová",J1570,0)</f>
        <v>0</v>
      </c>
      <c r="BJ1570" s="17" t="s">
        <v>85</v>
      </c>
      <c r="BK1570" s="149">
        <f>ROUND(I1570*H1570,2)</f>
        <v>0</v>
      </c>
      <c r="BL1570" s="17" t="s">
        <v>371</v>
      </c>
      <c r="BM1570" s="148" t="s">
        <v>2688</v>
      </c>
    </row>
    <row r="1571" spans="2:65" s="11" customFormat="1" ht="22.9" customHeight="1">
      <c r="B1571" s="124"/>
      <c r="D1571" s="125" t="s">
        <v>76</v>
      </c>
      <c r="E1571" s="134" t="s">
        <v>2689</v>
      </c>
      <c r="F1571" s="134" t="s">
        <v>2690</v>
      </c>
      <c r="I1571" s="127"/>
      <c r="J1571" s="135">
        <f>BK1571</f>
        <v>0</v>
      </c>
      <c r="L1571" s="124"/>
      <c r="M1571" s="129"/>
      <c r="P1571" s="130">
        <f>SUM(P1572:P1640)</f>
        <v>0</v>
      </c>
      <c r="R1571" s="130">
        <f>SUM(R1572:R1640)</f>
        <v>4.6665600499999993</v>
      </c>
      <c r="T1571" s="131">
        <f>SUM(T1572:T1640)</f>
        <v>0</v>
      </c>
      <c r="AR1571" s="125" t="s">
        <v>87</v>
      </c>
      <c r="AT1571" s="132" t="s">
        <v>76</v>
      </c>
      <c r="AU1571" s="132" t="s">
        <v>85</v>
      </c>
      <c r="AY1571" s="125" t="s">
        <v>187</v>
      </c>
      <c r="BK1571" s="133">
        <f>SUM(BK1572:BK1640)</f>
        <v>0</v>
      </c>
    </row>
    <row r="1572" spans="2:65" s="1" customFormat="1" ht="16.5" customHeight="1">
      <c r="B1572" s="136"/>
      <c r="C1572" s="137" t="s">
        <v>2691</v>
      </c>
      <c r="D1572" s="137" t="s">
        <v>190</v>
      </c>
      <c r="E1572" s="138" t="s">
        <v>2692</v>
      </c>
      <c r="F1572" s="139" t="s">
        <v>2693</v>
      </c>
      <c r="G1572" s="140" t="s">
        <v>286</v>
      </c>
      <c r="H1572" s="141">
        <v>101.4</v>
      </c>
      <c r="I1572" s="142"/>
      <c r="J1572" s="143">
        <f>ROUND(I1572*H1572,2)</f>
        <v>0</v>
      </c>
      <c r="K1572" s="139" t="s">
        <v>194</v>
      </c>
      <c r="L1572" s="32"/>
      <c r="M1572" s="144" t="s">
        <v>1</v>
      </c>
      <c r="N1572" s="145" t="s">
        <v>42</v>
      </c>
      <c r="P1572" s="146">
        <f>O1572*H1572</f>
        <v>0</v>
      </c>
      <c r="Q1572" s="146">
        <v>0</v>
      </c>
      <c r="R1572" s="146">
        <f>Q1572*H1572</f>
        <v>0</v>
      </c>
      <c r="S1572" s="146">
        <v>0</v>
      </c>
      <c r="T1572" s="147">
        <f>S1572*H1572</f>
        <v>0</v>
      </c>
      <c r="AR1572" s="148" t="s">
        <v>371</v>
      </c>
      <c r="AT1572" s="148" t="s">
        <v>190</v>
      </c>
      <c r="AU1572" s="148" t="s">
        <v>87</v>
      </c>
      <c r="AY1572" s="17" t="s">
        <v>187</v>
      </c>
      <c r="BE1572" s="149">
        <f>IF(N1572="základní",J1572,0)</f>
        <v>0</v>
      </c>
      <c r="BF1572" s="149">
        <f>IF(N1572="snížená",J1572,0)</f>
        <v>0</v>
      </c>
      <c r="BG1572" s="149">
        <f>IF(N1572="zákl. přenesená",J1572,0)</f>
        <v>0</v>
      </c>
      <c r="BH1572" s="149">
        <f>IF(N1572="sníž. přenesená",J1572,0)</f>
        <v>0</v>
      </c>
      <c r="BI1572" s="149">
        <f>IF(N1572="nulová",J1572,0)</f>
        <v>0</v>
      </c>
      <c r="BJ1572" s="17" t="s">
        <v>85</v>
      </c>
      <c r="BK1572" s="149">
        <f>ROUND(I1572*H1572,2)</f>
        <v>0</v>
      </c>
      <c r="BL1572" s="17" t="s">
        <v>371</v>
      </c>
      <c r="BM1572" s="148" t="s">
        <v>2694</v>
      </c>
    </row>
    <row r="1573" spans="2:65" s="1" customFormat="1" ht="16.5" customHeight="1">
      <c r="B1573" s="136"/>
      <c r="C1573" s="137" t="s">
        <v>2695</v>
      </c>
      <c r="D1573" s="137" t="s">
        <v>190</v>
      </c>
      <c r="E1573" s="138" t="s">
        <v>2696</v>
      </c>
      <c r="F1573" s="139" t="s">
        <v>2697</v>
      </c>
      <c r="G1573" s="140" t="s">
        <v>286</v>
      </c>
      <c r="H1573" s="141">
        <v>16.215</v>
      </c>
      <c r="I1573" s="142"/>
      <c r="J1573" s="143">
        <f>ROUND(I1573*H1573,2)</f>
        <v>0</v>
      </c>
      <c r="K1573" s="139" t="s">
        <v>194</v>
      </c>
      <c r="L1573" s="32"/>
      <c r="M1573" s="144" t="s">
        <v>1</v>
      </c>
      <c r="N1573" s="145" t="s">
        <v>42</v>
      </c>
      <c r="P1573" s="146">
        <f>O1573*H1573</f>
        <v>0</v>
      </c>
      <c r="Q1573" s="146">
        <v>0</v>
      </c>
      <c r="R1573" s="146">
        <f>Q1573*H1573</f>
        <v>0</v>
      </c>
      <c r="S1573" s="146">
        <v>0</v>
      </c>
      <c r="T1573" s="147">
        <f>S1573*H1573</f>
        <v>0</v>
      </c>
      <c r="AR1573" s="148" t="s">
        <v>371</v>
      </c>
      <c r="AT1573" s="148" t="s">
        <v>190</v>
      </c>
      <c r="AU1573" s="148" t="s">
        <v>87</v>
      </c>
      <c r="AY1573" s="17" t="s">
        <v>187</v>
      </c>
      <c r="BE1573" s="149">
        <f>IF(N1573="základní",J1573,0)</f>
        <v>0</v>
      </c>
      <c r="BF1573" s="149">
        <f>IF(N1573="snížená",J1573,0)</f>
        <v>0</v>
      </c>
      <c r="BG1573" s="149">
        <f>IF(N1573="zákl. přenesená",J1573,0)</f>
        <v>0</v>
      </c>
      <c r="BH1573" s="149">
        <f>IF(N1573="sníž. přenesená",J1573,0)</f>
        <v>0</v>
      </c>
      <c r="BI1573" s="149">
        <f>IF(N1573="nulová",J1573,0)</f>
        <v>0</v>
      </c>
      <c r="BJ1573" s="17" t="s">
        <v>85</v>
      </c>
      <c r="BK1573" s="149">
        <f>ROUND(I1573*H1573,2)</f>
        <v>0</v>
      </c>
      <c r="BL1573" s="17" t="s">
        <v>371</v>
      </c>
      <c r="BM1573" s="148" t="s">
        <v>2698</v>
      </c>
    </row>
    <row r="1574" spans="2:65" s="1" customFormat="1" ht="16.5" customHeight="1">
      <c r="B1574" s="136"/>
      <c r="C1574" s="137" t="s">
        <v>2699</v>
      </c>
      <c r="D1574" s="137" t="s">
        <v>190</v>
      </c>
      <c r="E1574" s="138" t="s">
        <v>2700</v>
      </c>
      <c r="F1574" s="139" t="s">
        <v>2701</v>
      </c>
      <c r="G1574" s="140" t="s">
        <v>286</v>
      </c>
      <c r="H1574" s="141">
        <v>117.61499999999999</v>
      </c>
      <c r="I1574" s="142"/>
      <c r="J1574" s="143">
        <f>ROUND(I1574*H1574,2)</f>
        <v>0</v>
      </c>
      <c r="K1574" s="139" t="s">
        <v>194</v>
      </c>
      <c r="L1574" s="32"/>
      <c r="M1574" s="144" t="s">
        <v>1</v>
      </c>
      <c r="N1574" s="145" t="s">
        <v>42</v>
      </c>
      <c r="P1574" s="146">
        <f>O1574*H1574</f>
        <v>0</v>
      </c>
      <c r="Q1574" s="146">
        <v>2.9999999999999997E-4</v>
      </c>
      <c r="R1574" s="146">
        <f>Q1574*H1574</f>
        <v>3.5284499999999996E-2</v>
      </c>
      <c r="S1574" s="146">
        <v>0</v>
      </c>
      <c r="T1574" s="147">
        <f>S1574*H1574</f>
        <v>0</v>
      </c>
      <c r="AR1574" s="148" t="s">
        <v>371</v>
      </c>
      <c r="AT1574" s="148" t="s">
        <v>190</v>
      </c>
      <c r="AU1574" s="148" t="s">
        <v>87</v>
      </c>
      <c r="AY1574" s="17" t="s">
        <v>187</v>
      </c>
      <c r="BE1574" s="149">
        <f>IF(N1574="základní",J1574,0)</f>
        <v>0</v>
      </c>
      <c r="BF1574" s="149">
        <f>IF(N1574="snížená",J1574,0)</f>
        <v>0</v>
      </c>
      <c r="BG1574" s="149">
        <f>IF(N1574="zákl. přenesená",J1574,0)</f>
        <v>0</v>
      </c>
      <c r="BH1574" s="149">
        <f>IF(N1574="sníž. přenesená",J1574,0)</f>
        <v>0</v>
      </c>
      <c r="BI1574" s="149">
        <f>IF(N1574="nulová",J1574,0)</f>
        <v>0</v>
      </c>
      <c r="BJ1574" s="17" t="s">
        <v>85</v>
      </c>
      <c r="BK1574" s="149">
        <f>ROUND(I1574*H1574,2)</f>
        <v>0</v>
      </c>
      <c r="BL1574" s="17" t="s">
        <v>371</v>
      </c>
      <c r="BM1574" s="148" t="s">
        <v>2702</v>
      </c>
    </row>
    <row r="1575" spans="2:65" s="12" customFormat="1" ht="11.25">
      <c r="B1575" s="157"/>
      <c r="D1575" s="150" t="s">
        <v>292</v>
      </c>
      <c r="E1575" s="158" t="s">
        <v>1</v>
      </c>
      <c r="F1575" s="159" t="s">
        <v>2703</v>
      </c>
      <c r="H1575" s="160">
        <v>117.61499999999999</v>
      </c>
      <c r="I1575" s="161"/>
      <c r="L1575" s="157"/>
      <c r="M1575" s="162"/>
      <c r="T1575" s="163"/>
      <c r="AT1575" s="158" t="s">
        <v>292</v>
      </c>
      <c r="AU1575" s="158" t="s">
        <v>87</v>
      </c>
      <c r="AV1575" s="12" t="s">
        <v>87</v>
      </c>
      <c r="AW1575" s="12" t="s">
        <v>32</v>
      </c>
      <c r="AX1575" s="12" t="s">
        <v>85</v>
      </c>
      <c r="AY1575" s="158" t="s">
        <v>187</v>
      </c>
    </row>
    <row r="1576" spans="2:65" s="1" customFormat="1" ht="24.2" customHeight="1">
      <c r="B1576" s="136"/>
      <c r="C1576" s="137" t="s">
        <v>2704</v>
      </c>
      <c r="D1576" s="137" t="s">
        <v>190</v>
      </c>
      <c r="E1576" s="138" t="s">
        <v>2705</v>
      </c>
      <c r="F1576" s="139" t="s">
        <v>2706</v>
      </c>
      <c r="G1576" s="140" t="s">
        <v>286</v>
      </c>
      <c r="H1576" s="141">
        <v>16.215</v>
      </c>
      <c r="I1576" s="142"/>
      <c r="J1576" s="143">
        <f>ROUND(I1576*H1576,2)</f>
        <v>0</v>
      </c>
      <c r="K1576" s="139" t="s">
        <v>194</v>
      </c>
      <c r="L1576" s="32"/>
      <c r="M1576" s="144" t="s">
        <v>1</v>
      </c>
      <c r="N1576" s="145" t="s">
        <v>42</v>
      </c>
      <c r="P1576" s="146">
        <f>O1576*H1576</f>
        <v>0</v>
      </c>
      <c r="Q1576" s="146">
        <v>0</v>
      </c>
      <c r="R1576" s="146">
        <f>Q1576*H1576</f>
        <v>0</v>
      </c>
      <c r="S1576" s="146">
        <v>0</v>
      </c>
      <c r="T1576" s="147">
        <f>S1576*H1576</f>
        <v>0</v>
      </c>
      <c r="AR1576" s="148" t="s">
        <v>371</v>
      </c>
      <c r="AT1576" s="148" t="s">
        <v>190</v>
      </c>
      <c r="AU1576" s="148" t="s">
        <v>87</v>
      </c>
      <c r="AY1576" s="17" t="s">
        <v>187</v>
      </c>
      <c r="BE1576" s="149">
        <f>IF(N1576="základní",J1576,0)</f>
        <v>0</v>
      </c>
      <c r="BF1576" s="149">
        <f>IF(N1576="snížená",J1576,0)</f>
        <v>0</v>
      </c>
      <c r="BG1576" s="149">
        <f>IF(N1576="zákl. přenesená",J1576,0)</f>
        <v>0</v>
      </c>
      <c r="BH1576" s="149">
        <f>IF(N1576="sníž. přenesená",J1576,0)</f>
        <v>0</v>
      </c>
      <c r="BI1576" s="149">
        <f>IF(N1576="nulová",J1576,0)</f>
        <v>0</v>
      </c>
      <c r="BJ1576" s="17" t="s">
        <v>85</v>
      </c>
      <c r="BK1576" s="149">
        <f>ROUND(I1576*H1576,2)</f>
        <v>0</v>
      </c>
      <c r="BL1576" s="17" t="s">
        <v>371</v>
      </c>
      <c r="BM1576" s="148" t="s">
        <v>2707</v>
      </c>
    </row>
    <row r="1577" spans="2:65" s="12" customFormat="1" ht="11.25">
      <c r="B1577" s="157"/>
      <c r="D1577" s="150" t="s">
        <v>292</v>
      </c>
      <c r="E1577" s="158" t="s">
        <v>1</v>
      </c>
      <c r="F1577" s="159" t="s">
        <v>2708</v>
      </c>
      <c r="H1577" s="160">
        <v>16.215</v>
      </c>
      <c r="I1577" s="161"/>
      <c r="L1577" s="157"/>
      <c r="M1577" s="162"/>
      <c r="T1577" s="163"/>
      <c r="AT1577" s="158" t="s">
        <v>292</v>
      </c>
      <c r="AU1577" s="158" t="s">
        <v>87</v>
      </c>
      <c r="AV1577" s="12" t="s">
        <v>87</v>
      </c>
      <c r="AW1577" s="12" t="s">
        <v>32</v>
      </c>
      <c r="AX1577" s="12" t="s">
        <v>85</v>
      </c>
      <c r="AY1577" s="158" t="s">
        <v>187</v>
      </c>
    </row>
    <row r="1578" spans="2:65" s="1" customFormat="1" ht="37.9" customHeight="1">
      <c r="B1578" s="136"/>
      <c r="C1578" s="137" t="s">
        <v>2709</v>
      </c>
      <c r="D1578" s="137" t="s">
        <v>190</v>
      </c>
      <c r="E1578" s="138" t="s">
        <v>2710</v>
      </c>
      <c r="F1578" s="139" t="s">
        <v>2711</v>
      </c>
      <c r="G1578" s="140" t="s">
        <v>406</v>
      </c>
      <c r="H1578" s="141">
        <v>34.5</v>
      </c>
      <c r="I1578" s="142"/>
      <c r="J1578" s="143">
        <f>ROUND(I1578*H1578,2)</f>
        <v>0</v>
      </c>
      <c r="K1578" s="139" t="s">
        <v>194</v>
      </c>
      <c r="L1578" s="32"/>
      <c r="M1578" s="144" t="s">
        <v>1</v>
      </c>
      <c r="N1578" s="145" t="s">
        <v>42</v>
      </c>
      <c r="P1578" s="146">
        <f>O1578*H1578</f>
        <v>0</v>
      </c>
      <c r="Q1578" s="146">
        <v>1.5299999999999999E-3</v>
      </c>
      <c r="R1578" s="146">
        <f>Q1578*H1578</f>
        <v>5.2784999999999999E-2</v>
      </c>
      <c r="S1578" s="146">
        <v>0</v>
      </c>
      <c r="T1578" s="147">
        <f>S1578*H1578</f>
        <v>0</v>
      </c>
      <c r="AR1578" s="148" t="s">
        <v>371</v>
      </c>
      <c r="AT1578" s="148" t="s">
        <v>190</v>
      </c>
      <c r="AU1578" s="148" t="s">
        <v>87</v>
      </c>
      <c r="AY1578" s="17" t="s">
        <v>187</v>
      </c>
      <c r="BE1578" s="149">
        <f>IF(N1578="základní",J1578,0)</f>
        <v>0</v>
      </c>
      <c r="BF1578" s="149">
        <f>IF(N1578="snížená",J1578,0)</f>
        <v>0</v>
      </c>
      <c r="BG1578" s="149">
        <f>IF(N1578="zákl. přenesená",J1578,0)</f>
        <v>0</v>
      </c>
      <c r="BH1578" s="149">
        <f>IF(N1578="sníž. přenesená",J1578,0)</f>
        <v>0</v>
      </c>
      <c r="BI1578" s="149">
        <f>IF(N1578="nulová",J1578,0)</f>
        <v>0</v>
      </c>
      <c r="BJ1578" s="17" t="s">
        <v>85</v>
      </c>
      <c r="BK1578" s="149">
        <f>ROUND(I1578*H1578,2)</f>
        <v>0</v>
      </c>
      <c r="BL1578" s="17" t="s">
        <v>371</v>
      </c>
      <c r="BM1578" s="148" t="s">
        <v>2712</v>
      </c>
    </row>
    <row r="1579" spans="2:65" s="12" customFormat="1" ht="11.25">
      <c r="B1579" s="157"/>
      <c r="D1579" s="150" t="s">
        <v>292</v>
      </c>
      <c r="E1579" s="158" t="s">
        <v>1</v>
      </c>
      <c r="F1579" s="159" t="s">
        <v>2713</v>
      </c>
      <c r="H1579" s="160">
        <v>34.5</v>
      </c>
      <c r="I1579" s="161"/>
      <c r="L1579" s="157"/>
      <c r="M1579" s="162"/>
      <c r="T1579" s="163"/>
      <c r="AT1579" s="158" t="s">
        <v>292</v>
      </c>
      <c r="AU1579" s="158" t="s">
        <v>87</v>
      </c>
      <c r="AV1579" s="12" t="s">
        <v>87</v>
      </c>
      <c r="AW1579" s="12" t="s">
        <v>32</v>
      </c>
      <c r="AX1579" s="12" t="s">
        <v>85</v>
      </c>
      <c r="AY1579" s="158" t="s">
        <v>187</v>
      </c>
    </row>
    <row r="1580" spans="2:65" s="1" customFormat="1" ht="33" customHeight="1">
      <c r="B1580" s="136"/>
      <c r="C1580" s="184" t="s">
        <v>2714</v>
      </c>
      <c r="D1580" s="184" t="s">
        <v>377</v>
      </c>
      <c r="E1580" s="185" t="s">
        <v>2715</v>
      </c>
      <c r="F1580" s="186" t="s">
        <v>2716</v>
      </c>
      <c r="G1580" s="187" t="s">
        <v>286</v>
      </c>
      <c r="H1580" s="188">
        <v>12.298999999999999</v>
      </c>
      <c r="I1580" s="189"/>
      <c r="J1580" s="190">
        <f>ROUND(I1580*H1580,2)</f>
        <v>0</v>
      </c>
      <c r="K1580" s="186" t="s">
        <v>1</v>
      </c>
      <c r="L1580" s="191"/>
      <c r="M1580" s="192" t="s">
        <v>1</v>
      </c>
      <c r="N1580" s="193" t="s">
        <v>42</v>
      </c>
      <c r="P1580" s="146">
        <f>O1580*H1580</f>
        <v>0</v>
      </c>
      <c r="Q1580" s="146">
        <v>1.9199999999999998E-2</v>
      </c>
      <c r="R1580" s="146">
        <f>Q1580*H1580</f>
        <v>0.23614079999999996</v>
      </c>
      <c r="S1580" s="146">
        <v>0</v>
      </c>
      <c r="T1580" s="147">
        <f>S1580*H1580</f>
        <v>0</v>
      </c>
      <c r="AR1580" s="148" t="s">
        <v>450</v>
      </c>
      <c r="AT1580" s="148" t="s">
        <v>377</v>
      </c>
      <c r="AU1580" s="148" t="s">
        <v>87</v>
      </c>
      <c r="AY1580" s="17" t="s">
        <v>187</v>
      </c>
      <c r="BE1580" s="149">
        <f>IF(N1580="základní",J1580,0)</f>
        <v>0</v>
      </c>
      <c r="BF1580" s="149">
        <f>IF(N1580="snížená",J1580,0)</f>
        <v>0</v>
      </c>
      <c r="BG1580" s="149">
        <f>IF(N1580="zákl. přenesená",J1580,0)</f>
        <v>0</v>
      </c>
      <c r="BH1580" s="149">
        <f>IF(N1580="sníž. přenesená",J1580,0)</f>
        <v>0</v>
      </c>
      <c r="BI1580" s="149">
        <f>IF(N1580="nulová",J1580,0)</f>
        <v>0</v>
      </c>
      <c r="BJ1580" s="17" t="s">
        <v>85</v>
      </c>
      <c r="BK1580" s="149">
        <f>ROUND(I1580*H1580,2)</f>
        <v>0</v>
      </c>
      <c r="BL1580" s="17" t="s">
        <v>371</v>
      </c>
      <c r="BM1580" s="148" t="s">
        <v>2717</v>
      </c>
    </row>
    <row r="1581" spans="2:65" s="12" customFormat="1" ht="11.25">
      <c r="B1581" s="157"/>
      <c r="D1581" s="150" t="s">
        <v>292</v>
      </c>
      <c r="E1581" s="158" t="s">
        <v>1</v>
      </c>
      <c r="F1581" s="159" t="s">
        <v>2718</v>
      </c>
      <c r="H1581" s="160">
        <v>12.298999999999999</v>
      </c>
      <c r="I1581" s="161"/>
      <c r="L1581" s="157"/>
      <c r="M1581" s="162"/>
      <c r="T1581" s="163"/>
      <c r="AT1581" s="158" t="s">
        <v>292</v>
      </c>
      <c r="AU1581" s="158" t="s">
        <v>87</v>
      </c>
      <c r="AV1581" s="12" t="s">
        <v>87</v>
      </c>
      <c r="AW1581" s="12" t="s">
        <v>32</v>
      </c>
      <c r="AX1581" s="12" t="s">
        <v>85</v>
      </c>
      <c r="AY1581" s="158" t="s">
        <v>187</v>
      </c>
    </row>
    <row r="1582" spans="2:65" s="1" customFormat="1" ht="37.9" customHeight="1">
      <c r="B1582" s="136"/>
      <c r="C1582" s="137" t="s">
        <v>2719</v>
      </c>
      <c r="D1582" s="137" t="s">
        <v>190</v>
      </c>
      <c r="E1582" s="138" t="s">
        <v>2720</v>
      </c>
      <c r="F1582" s="139" t="s">
        <v>2721</v>
      </c>
      <c r="G1582" s="140" t="s">
        <v>406</v>
      </c>
      <c r="H1582" s="141">
        <v>34.5</v>
      </c>
      <c r="I1582" s="142"/>
      <c r="J1582" s="143">
        <f>ROUND(I1582*H1582,2)</f>
        <v>0</v>
      </c>
      <c r="K1582" s="139" t="s">
        <v>194</v>
      </c>
      <c r="L1582" s="32"/>
      <c r="M1582" s="144" t="s">
        <v>1</v>
      </c>
      <c r="N1582" s="145" t="s">
        <v>42</v>
      </c>
      <c r="P1582" s="146">
        <f>O1582*H1582</f>
        <v>0</v>
      </c>
      <c r="Q1582" s="146">
        <v>1.0200000000000001E-3</v>
      </c>
      <c r="R1582" s="146">
        <f>Q1582*H1582</f>
        <v>3.5189999999999999E-2</v>
      </c>
      <c r="S1582" s="146">
        <v>0</v>
      </c>
      <c r="T1582" s="147">
        <f>S1582*H1582</f>
        <v>0</v>
      </c>
      <c r="AR1582" s="148" t="s">
        <v>371</v>
      </c>
      <c r="AT1582" s="148" t="s">
        <v>190</v>
      </c>
      <c r="AU1582" s="148" t="s">
        <v>87</v>
      </c>
      <c r="AY1582" s="17" t="s">
        <v>187</v>
      </c>
      <c r="BE1582" s="149">
        <f>IF(N1582="základní",J1582,0)</f>
        <v>0</v>
      </c>
      <c r="BF1582" s="149">
        <f>IF(N1582="snížená",J1582,0)</f>
        <v>0</v>
      </c>
      <c r="BG1582" s="149">
        <f>IF(N1582="zákl. přenesená",J1582,0)</f>
        <v>0</v>
      </c>
      <c r="BH1582" s="149">
        <f>IF(N1582="sníž. přenesená",J1582,0)</f>
        <v>0</v>
      </c>
      <c r="BI1582" s="149">
        <f>IF(N1582="nulová",J1582,0)</f>
        <v>0</v>
      </c>
      <c r="BJ1582" s="17" t="s">
        <v>85</v>
      </c>
      <c r="BK1582" s="149">
        <f>ROUND(I1582*H1582,2)</f>
        <v>0</v>
      </c>
      <c r="BL1582" s="17" t="s">
        <v>371</v>
      </c>
      <c r="BM1582" s="148" t="s">
        <v>2722</v>
      </c>
    </row>
    <row r="1583" spans="2:65" s="12" customFormat="1" ht="11.25">
      <c r="B1583" s="157"/>
      <c r="D1583" s="150" t="s">
        <v>292</v>
      </c>
      <c r="E1583" s="158" t="s">
        <v>1</v>
      </c>
      <c r="F1583" s="159" t="s">
        <v>2723</v>
      </c>
      <c r="H1583" s="160">
        <v>34.5</v>
      </c>
      <c r="I1583" s="161"/>
      <c r="L1583" s="157"/>
      <c r="M1583" s="162"/>
      <c r="T1583" s="163"/>
      <c r="AT1583" s="158" t="s">
        <v>292</v>
      </c>
      <c r="AU1583" s="158" t="s">
        <v>87</v>
      </c>
      <c r="AV1583" s="12" t="s">
        <v>87</v>
      </c>
      <c r="AW1583" s="12" t="s">
        <v>32</v>
      </c>
      <c r="AX1583" s="12" t="s">
        <v>85</v>
      </c>
      <c r="AY1583" s="158" t="s">
        <v>187</v>
      </c>
    </row>
    <row r="1584" spans="2:65" s="1" customFormat="1" ht="24.2" customHeight="1">
      <c r="B1584" s="136"/>
      <c r="C1584" s="184" t="s">
        <v>2724</v>
      </c>
      <c r="D1584" s="184" t="s">
        <v>377</v>
      </c>
      <c r="E1584" s="185" t="s">
        <v>2725</v>
      </c>
      <c r="F1584" s="186" t="s">
        <v>2726</v>
      </c>
      <c r="G1584" s="187" t="s">
        <v>286</v>
      </c>
      <c r="H1584" s="188">
        <v>12.42</v>
      </c>
      <c r="I1584" s="189"/>
      <c r="J1584" s="190">
        <f>ROUND(I1584*H1584,2)</f>
        <v>0</v>
      </c>
      <c r="K1584" s="186" t="s">
        <v>1</v>
      </c>
      <c r="L1584" s="191"/>
      <c r="M1584" s="192" t="s">
        <v>1</v>
      </c>
      <c r="N1584" s="193" t="s">
        <v>42</v>
      </c>
      <c r="P1584" s="146">
        <f>O1584*H1584</f>
        <v>0</v>
      </c>
      <c r="Q1584" s="146">
        <v>2.1999999999999999E-2</v>
      </c>
      <c r="R1584" s="146">
        <f>Q1584*H1584</f>
        <v>0.27323999999999998</v>
      </c>
      <c r="S1584" s="146">
        <v>0</v>
      </c>
      <c r="T1584" s="147">
        <f>S1584*H1584</f>
        <v>0</v>
      </c>
      <c r="AR1584" s="148" t="s">
        <v>450</v>
      </c>
      <c r="AT1584" s="148" t="s">
        <v>377</v>
      </c>
      <c r="AU1584" s="148" t="s">
        <v>87</v>
      </c>
      <c r="AY1584" s="17" t="s">
        <v>187</v>
      </c>
      <c r="BE1584" s="149">
        <f>IF(N1584="základní",J1584,0)</f>
        <v>0</v>
      </c>
      <c r="BF1584" s="149">
        <f>IF(N1584="snížená",J1584,0)</f>
        <v>0</v>
      </c>
      <c r="BG1584" s="149">
        <f>IF(N1584="zákl. přenesená",J1584,0)</f>
        <v>0</v>
      </c>
      <c r="BH1584" s="149">
        <f>IF(N1584="sníž. přenesená",J1584,0)</f>
        <v>0</v>
      </c>
      <c r="BI1584" s="149">
        <f>IF(N1584="nulová",J1584,0)</f>
        <v>0</v>
      </c>
      <c r="BJ1584" s="17" t="s">
        <v>85</v>
      </c>
      <c r="BK1584" s="149">
        <f>ROUND(I1584*H1584,2)</f>
        <v>0</v>
      </c>
      <c r="BL1584" s="17" t="s">
        <v>371</v>
      </c>
      <c r="BM1584" s="148" t="s">
        <v>2727</v>
      </c>
    </row>
    <row r="1585" spans="2:65" s="12" customFormat="1" ht="11.25">
      <c r="B1585" s="157"/>
      <c r="D1585" s="150" t="s">
        <v>292</v>
      </c>
      <c r="E1585" s="158" t="s">
        <v>1</v>
      </c>
      <c r="F1585" s="159" t="s">
        <v>2728</v>
      </c>
      <c r="H1585" s="160">
        <v>12.42</v>
      </c>
      <c r="I1585" s="161"/>
      <c r="L1585" s="157"/>
      <c r="M1585" s="162"/>
      <c r="T1585" s="163"/>
      <c r="AT1585" s="158" t="s">
        <v>292</v>
      </c>
      <c r="AU1585" s="158" t="s">
        <v>87</v>
      </c>
      <c r="AV1585" s="12" t="s">
        <v>87</v>
      </c>
      <c r="AW1585" s="12" t="s">
        <v>32</v>
      </c>
      <c r="AX1585" s="12" t="s">
        <v>85</v>
      </c>
      <c r="AY1585" s="158" t="s">
        <v>187</v>
      </c>
    </row>
    <row r="1586" spans="2:65" s="1" customFormat="1" ht="37.9" customHeight="1">
      <c r="B1586" s="136"/>
      <c r="C1586" s="137" t="s">
        <v>2729</v>
      </c>
      <c r="D1586" s="137" t="s">
        <v>190</v>
      </c>
      <c r="E1586" s="138" t="s">
        <v>2730</v>
      </c>
      <c r="F1586" s="139" t="s">
        <v>2731</v>
      </c>
      <c r="G1586" s="140" t="s">
        <v>406</v>
      </c>
      <c r="H1586" s="141">
        <v>10.35</v>
      </c>
      <c r="I1586" s="142"/>
      <c r="J1586" s="143">
        <f>ROUND(I1586*H1586,2)</f>
        <v>0</v>
      </c>
      <c r="K1586" s="139" t="s">
        <v>194</v>
      </c>
      <c r="L1586" s="32"/>
      <c r="M1586" s="144" t="s">
        <v>1</v>
      </c>
      <c r="N1586" s="145" t="s">
        <v>42</v>
      </c>
      <c r="P1586" s="146">
        <f>O1586*H1586</f>
        <v>0</v>
      </c>
      <c r="Q1586" s="146">
        <v>4.2999999999999999E-4</v>
      </c>
      <c r="R1586" s="146">
        <f>Q1586*H1586</f>
        <v>4.4504999999999996E-3</v>
      </c>
      <c r="S1586" s="146">
        <v>0</v>
      </c>
      <c r="T1586" s="147">
        <f>S1586*H1586</f>
        <v>0</v>
      </c>
      <c r="AR1586" s="148" t="s">
        <v>371</v>
      </c>
      <c r="AT1586" s="148" t="s">
        <v>190</v>
      </c>
      <c r="AU1586" s="148" t="s">
        <v>87</v>
      </c>
      <c r="AY1586" s="17" t="s">
        <v>187</v>
      </c>
      <c r="BE1586" s="149">
        <f>IF(N1586="základní",J1586,0)</f>
        <v>0</v>
      </c>
      <c r="BF1586" s="149">
        <f>IF(N1586="snížená",J1586,0)</f>
        <v>0</v>
      </c>
      <c r="BG1586" s="149">
        <f>IF(N1586="zákl. přenesená",J1586,0)</f>
        <v>0</v>
      </c>
      <c r="BH1586" s="149">
        <f>IF(N1586="sníž. přenesená",J1586,0)</f>
        <v>0</v>
      </c>
      <c r="BI1586" s="149">
        <f>IF(N1586="nulová",J1586,0)</f>
        <v>0</v>
      </c>
      <c r="BJ1586" s="17" t="s">
        <v>85</v>
      </c>
      <c r="BK1586" s="149">
        <f>ROUND(I1586*H1586,2)</f>
        <v>0</v>
      </c>
      <c r="BL1586" s="17" t="s">
        <v>371</v>
      </c>
      <c r="BM1586" s="148" t="s">
        <v>2732</v>
      </c>
    </row>
    <row r="1587" spans="2:65" s="12" customFormat="1" ht="11.25">
      <c r="B1587" s="157"/>
      <c r="D1587" s="150" t="s">
        <v>292</v>
      </c>
      <c r="E1587" s="158" t="s">
        <v>1</v>
      </c>
      <c r="F1587" s="159" t="s">
        <v>2733</v>
      </c>
      <c r="H1587" s="160">
        <v>10.35</v>
      </c>
      <c r="I1587" s="161"/>
      <c r="L1587" s="157"/>
      <c r="M1587" s="162"/>
      <c r="T1587" s="163"/>
      <c r="AT1587" s="158" t="s">
        <v>292</v>
      </c>
      <c r="AU1587" s="158" t="s">
        <v>87</v>
      </c>
      <c r="AV1587" s="12" t="s">
        <v>87</v>
      </c>
      <c r="AW1587" s="12" t="s">
        <v>32</v>
      </c>
      <c r="AX1587" s="12" t="s">
        <v>85</v>
      </c>
      <c r="AY1587" s="158" t="s">
        <v>187</v>
      </c>
    </row>
    <row r="1588" spans="2:65" s="1" customFormat="1" ht="33" customHeight="1">
      <c r="B1588" s="136"/>
      <c r="C1588" s="137" t="s">
        <v>2734</v>
      </c>
      <c r="D1588" s="137" t="s">
        <v>190</v>
      </c>
      <c r="E1588" s="138" t="s">
        <v>2735</v>
      </c>
      <c r="F1588" s="139" t="s">
        <v>2736</v>
      </c>
      <c r="G1588" s="140" t="s">
        <v>406</v>
      </c>
      <c r="H1588" s="141">
        <v>82.9</v>
      </c>
      <c r="I1588" s="142"/>
      <c r="J1588" s="143">
        <f>ROUND(I1588*H1588,2)</f>
        <v>0</v>
      </c>
      <c r="K1588" s="139" t="s">
        <v>194</v>
      </c>
      <c r="L1588" s="32"/>
      <c r="M1588" s="144" t="s">
        <v>1</v>
      </c>
      <c r="N1588" s="145" t="s">
        <v>42</v>
      </c>
      <c r="P1588" s="146">
        <f>O1588*H1588</f>
        <v>0</v>
      </c>
      <c r="Q1588" s="146">
        <v>4.2999999999999999E-4</v>
      </c>
      <c r="R1588" s="146">
        <f>Q1588*H1588</f>
        <v>3.5646999999999998E-2</v>
      </c>
      <c r="S1588" s="146">
        <v>0</v>
      </c>
      <c r="T1588" s="147">
        <f>S1588*H1588</f>
        <v>0</v>
      </c>
      <c r="AR1588" s="148" t="s">
        <v>371</v>
      </c>
      <c r="AT1588" s="148" t="s">
        <v>190</v>
      </c>
      <c r="AU1588" s="148" t="s">
        <v>87</v>
      </c>
      <c r="AY1588" s="17" t="s">
        <v>187</v>
      </c>
      <c r="BE1588" s="149">
        <f>IF(N1588="základní",J1588,0)</f>
        <v>0</v>
      </c>
      <c r="BF1588" s="149">
        <f>IF(N1588="snížená",J1588,0)</f>
        <v>0</v>
      </c>
      <c r="BG1588" s="149">
        <f>IF(N1588="zákl. přenesená",J1588,0)</f>
        <v>0</v>
      </c>
      <c r="BH1588" s="149">
        <f>IF(N1588="sníž. přenesená",J1588,0)</f>
        <v>0</v>
      </c>
      <c r="BI1588" s="149">
        <f>IF(N1588="nulová",J1588,0)</f>
        <v>0</v>
      </c>
      <c r="BJ1588" s="17" t="s">
        <v>85</v>
      </c>
      <c r="BK1588" s="149">
        <f>ROUND(I1588*H1588,2)</f>
        <v>0</v>
      </c>
      <c r="BL1588" s="17" t="s">
        <v>371</v>
      </c>
      <c r="BM1588" s="148" t="s">
        <v>2737</v>
      </c>
    </row>
    <row r="1589" spans="2:65" s="12" customFormat="1" ht="11.25">
      <c r="B1589" s="157"/>
      <c r="D1589" s="150" t="s">
        <v>292</v>
      </c>
      <c r="E1589" s="158" t="s">
        <v>1</v>
      </c>
      <c r="F1589" s="159" t="s">
        <v>2738</v>
      </c>
      <c r="H1589" s="160">
        <v>14.9</v>
      </c>
      <c r="I1589" s="161"/>
      <c r="L1589" s="157"/>
      <c r="M1589" s="162"/>
      <c r="T1589" s="163"/>
      <c r="AT1589" s="158" t="s">
        <v>292</v>
      </c>
      <c r="AU1589" s="158" t="s">
        <v>87</v>
      </c>
      <c r="AV1589" s="12" t="s">
        <v>87</v>
      </c>
      <c r="AW1589" s="12" t="s">
        <v>32</v>
      </c>
      <c r="AX1589" s="12" t="s">
        <v>77</v>
      </c>
      <c r="AY1589" s="158" t="s">
        <v>187</v>
      </c>
    </row>
    <row r="1590" spans="2:65" s="15" customFormat="1" ht="11.25">
      <c r="B1590" s="177"/>
      <c r="D1590" s="150" t="s">
        <v>292</v>
      </c>
      <c r="E1590" s="178" t="s">
        <v>1</v>
      </c>
      <c r="F1590" s="179" t="s">
        <v>2739</v>
      </c>
      <c r="H1590" s="180">
        <v>14.9</v>
      </c>
      <c r="I1590" s="181"/>
      <c r="L1590" s="177"/>
      <c r="M1590" s="182"/>
      <c r="T1590" s="183"/>
      <c r="AT1590" s="178" t="s">
        <v>292</v>
      </c>
      <c r="AU1590" s="178" t="s">
        <v>87</v>
      </c>
      <c r="AV1590" s="15" t="s">
        <v>101</v>
      </c>
      <c r="AW1590" s="15" t="s">
        <v>32</v>
      </c>
      <c r="AX1590" s="15" t="s">
        <v>77</v>
      </c>
      <c r="AY1590" s="178" t="s">
        <v>187</v>
      </c>
    </row>
    <row r="1591" spans="2:65" s="12" customFormat="1" ht="11.25">
      <c r="B1591" s="157"/>
      <c r="D1591" s="150" t="s">
        <v>292</v>
      </c>
      <c r="E1591" s="158" t="s">
        <v>1</v>
      </c>
      <c r="F1591" s="159" t="s">
        <v>2740</v>
      </c>
      <c r="H1591" s="160">
        <v>20.5</v>
      </c>
      <c r="I1591" s="161"/>
      <c r="L1591" s="157"/>
      <c r="M1591" s="162"/>
      <c r="T1591" s="163"/>
      <c r="AT1591" s="158" t="s">
        <v>292</v>
      </c>
      <c r="AU1591" s="158" t="s">
        <v>87</v>
      </c>
      <c r="AV1591" s="12" t="s">
        <v>87</v>
      </c>
      <c r="AW1591" s="12" t="s">
        <v>32</v>
      </c>
      <c r="AX1591" s="12" t="s">
        <v>77</v>
      </c>
      <c r="AY1591" s="158" t="s">
        <v>187</v>
      </c>
    </row>
    <row r="1592" spans="2:65" s="12" customFormat="1" ht="11.25">
      <c r="B1592" s="157"/>
      <c r="D1592" s="150" t="s">
        <v>292</v>
      </c>
      <c r="E1592" s="158" t="s">
        <v>1</v>
      </c>
      <c r="F1592" s="159" t="s">
        <v>2741</v>
      </c>
      <c r="H1592" s="160">
        <v>15.7</v>
      </c>
      <c r="I1592" s="161"/>
      <c r="L1592" s="157"/>
      <c r="M1592" s="162"/>
      <c r="T1592" s="163"/>
      <c r="AT1592" s="158" t="s">
        <v>292</v>
      </c>
      <c r="AU1592" s="158" t="s">
        <v>87</v>
      </c>
      <c r="AV1592" s="12" t="s">
        <v>87</v>
      </c>
      <c r="AW1592" s="12" t="s">
        <v>32</v>
      </c>
      <c r="AX1592" s="12" t="s">
        <v>77</v>
      </c>
      <c r="AY1592" s="158" t="s">
        <v>187</v>
      </c>
    </row>
    <row r="1593" spans="2:65" s="12" customFormat="1" ht="11.25">
      <c r="B1593" s="157"/>
      <c r="D1593" s="150" t="s">
        <v>292</v>
      </c>
      <c r="E1593" s="158" t="s">
        <v>1</v>
      </c>
      <c r="F1593" s="159" t="s">
        <v>2742</v>
      </c>
      <c r="H1593" s="160">
        <v>8.3000000000000007</v>
      </c>
      <c r="I1593" s="161"/>
      <c r="L1593" s="157"/>
      <c r="M1593" s="162"/>
      <c r="T1593" s="163"/>
      <c r="AT1593" s="158" t="s">
        <v>292</v>
      </c>
      <c r="AU1593" s="158" t="s">
        <v>87</v>
      </c>
      <c r="AV1593" s="12" t="s">
        <v>87</v>
      </c>
      <c r="AW1593" s="12" t="s">
        <v>32</v>
      </c>
      <c r="AX1593" s="12" t="s">
        <v>77</v>
      </c>
      <c r="AY1593" s="158" t="s">
        <v>187</v>
      </c>
    </row>
    <row r="1594" spans="2:65" s="12" customFormat="1" ht="11.25">
      <c r="B1594" s="157"/>
      <c r="D1594" s="150" t="s">
        <v>292</v>
      </c>
      <c r="E1594" s="158" t="s">
        <v>1</v>
      </c>
      <c r="F1594" s="159" t="s">
        <v>2743</v>
      </c>
      <c r="H1594" s="160">
        <v>6.1</v>
      </c>
      <c r="I1594" s="161"/>
      <c r="L1594" s="157"/>
      <c r="M1594" s="162"/>
      <c r="T1594" s="163"/>
      <c r="AT1594" s="158" t="s">
        <v>292</v>
      </c>
      <c r="AU1594" s="158" t="s">
        <v>87</v>
      </c>
      <c r="AV1594" s="12" t="s">
        <v>87</v>
      </c>
      <c r="AW1594" s="12" t="s">
        <v>32</v>
      </c>
      <c r="AX1594" s="12" t="s">
        <v>77</v>
      </c>
      <c r="AY1594" s="158" t="s">
        <v>187</v>
      </c>
    </row>
    <row r="1595" spans="2:65" s="12" customFormat="1" ht="11.25">
      <c r="B1595" s="157"/>
      <c r="D1595" s="150" t="s">
        <v>292</v>
      </c>
      <c r="E1595" s="158" t="s">
        <v>1</v>
      </c>
      <c r="F1595" s="159" t="s">
        <v>2744</v>
      </c>
      <c r="H1595" s="160">
        <v>11.1</v>
      </c>
      <c r="I1595" s="161"/>
      <c r="L1595" s="157"/>
      <c r="M1595" s="162"/>
      <c r="T1595" s="163"/>
      <c r="AT1595" s="158" t="s">
        <v>292</v>
      </c>
      <c r="AU1595" s="158" t="s">
        <v>87</v>
      </c>
      <c r="AV1595" s="12" t="s">
        <v>87</v>
      </c>
      <c r="AW1595" s="12" t="s">
        <v>32</v>
      </c>
      <c r="AX1595" s="12" t="s">
        <v>77</v>
      </c>
      <c r="AY1595" s="158" t="s">
        <v>187</v>
      </c>
    </row>
    <row r="1596" spans="2:65" s="12" customFormat="1" ht="11.25">
      <c r="B1596" s="157"/>
      <c r="D1596" s="150" t="s">
        <v>292</v>
      </c>
      <c r="E1596" s="158" t="s">
        <v>1</v>
      </c>
      <c r="F1596" s="159" t="s">
        <v>2745</v>
      </c>
      <c r="H1596" s="160">
        <v>6.3</v>
      </c>
      <c r="I1596" s="161"/>
      <c r="L1596" s="157"/>
      <c r="M1596" s="162"/>
      <c r="T1596" s="163"/>
      <c r="AT1596" s="158" t="s">
        <v>292</v>
      </c>
      <c r="AU1596" s="158" t="s">
        <v>87</v>
      </c>
      <c r="AV1596" s="12" t="s">
        <v>87</v>
      </c>
      <c r="AW1596" s="12" t="s">
        <v>32</v>
      </c>
      <c r="AX1596" s="12" t="s">
        <v>77</v>
      </c>
      <c r="AY1596" s="158" t="s">
        <v>187</v>
      </c>
    </row>
    <row r="1597" spans="2:65" s="15" customFormat="1" ht="11.25">
      <c r="B1597" s="177"/>
      <c r="D1597" s="150" t="s">
        <v>292</v>
      </c>
      <c r="E1597" s="178" t="s">
        <v>1</v>
      </c>
      <c r="F1597" s="179" t="s">
        <v>2746</v>
      </c>
      <c r="H1597" s="180">
        <v>68</v>
      </c>
      <c r="I1597" s="181"/>
      <c r="L1597" s="177"/>
      <c r="M1597" s="182"/>
      <c r="T1597" s="183"/>
      <c r="AT1597" s="178" t="s">
        <v>292</v>
      </c>
      <c r="AU1597" s="178" t="s">
        <v>87</v>
      </c>
      <c r="AV1597" s="15" t="s">
        <v>101</v>
      </c>
      <c r="AW1597" s="15" t="s">
        <v>32</v>
      </c>
      <c r="AX1597" s="15" t="s">
        <v>77</v>
      </c>
      <c r="AY1597" s="178" t="s">
        <v>187</v>
      </c>
    </row>
    <row r="1598" spans="2:65" s="13" customFormat="1" ht="11.25">
      <c r="B1598" s="164"/>
      <c r="D1598" s="150" t="s">
        <v>292</v>
      </c>
      <c r="E1598" s="165" t="s">
        <v>1</v>
      </c>
      <c r="F1598" s="166" t="s">
        <v>296</v>
      </c>
      <c r="H1598" s="167">
        <v>82.9</v>
      </c>
      <c r="I1598" s="168"/>
      <c r="L1598" s="164"/>
      <c r="M1598" s="169"/>
      <c r="T1598" s="170"/>
      <c r="AT1598" s="165" t="s">
        <v>292</v>
      </c>
      <c r="AU1598" s="165" t="s">
        <v>87</v>
      </c>
      <c r="AV1598" s="13" t="s">
        <v>207</v>
      </c>
      <c r="AW1598" s="13" t="s">
        <v>32</v>
      </c>
      <c r="AX1598" s="13" t="s">
        <v>85</v>
      </c>
      <c r="AY1598" s="165" t="s">
        <v>187</v>
      </c>
    </row>
    <row r="1599" spans="2:65" s="1" customFormat="1" ht="24.2" customHeight="1">
      <c r="B1599" s="136"/>
      <c r="C1599" s="184" t="s">
        <v>2747</v>
      </c>
      <c r="D1599" s="184" t="s">
        <v>377</v>
      </c>
      <c r="E1599" s="185" t="s">
        <v>2748</v>
      </c>
      <c r="F1599" s="186" t="s">
        <v>2749</v>
      </c>
      <c r="G1599" s="187" t="s">
        <v>406</v>
      </c>
      <c r="H1599" s="188">
        <v>27.774999999999999</v>
      </c>
      <c r="I1599" s="189"/>
      <c r="J1599" s="190">
        <f>ROUND(I1599*H1599,2)</f>
        <v>0</v>
      </c>
      <c r="K1599" s="186" t="s">
        <v>1</v>
      </c>
      <c r="L1599" s="191"/>
      <c r="M1599" s="192" t="s">
        <v>1</v>
      </c>
      <c r="N1599" s="193" t="s">
        <v>42</v>
      </c>
      <c r="P1599" s="146">
        <f>O1599*H1599</f>
        <v>0</v>
      </c>
      <c r="Q1599" s="146">
        <v>2.1000000000000001E-4</v>
      </c>
      <c r="R1599" s="146">
        <f>Q1599*H1599</f>
        <v>5.8327500000000003E-3</v>
      </c>
      <c r="S1599" s="146">
        <v>0</v>
      </c>
      <c r="T1599" s="147">
        <f>S1599*H1599</f>
        <v>0</v>
      </c>
      <c r="AR1599" s="148" t="s">
        <v>450</v>
      </c>
      <c r="AT1599" s="148" t="s">
        <v>377</v>
      </c>
      <c r="AU1599" s="148" t="s">
        <v>87</v>
      </c>
      <c r="AY1599" s="17" t="s">
        <v>187</v>
      </c>
      <c r="BE1599" s="149">
        <f>IF(N1599="základní",J1599,0)</f>
        <v>0</v>
      </c>
      <c r="BF1599" s="149">
        <f>IF(N1599="snížená",J1599,0)</f>
        <v>0</v>
      </c>
      <c r="BG1599" s="149">
        <f>IF(N1599="zákl. přenesená",J1599,0)</f>
        <v>0</v>
      </c>
      <c r="BH1599" s="149">
        <f>IF(N1599="sníž. přenesená",J1599,0)</f>
        <v>0</v>
      </c>
      <c r="BI1599" s="149">
        <f>IF(N1599="nulová",J1599,0)</f>
        <v>0</v>
      </c>
      <c r="BJ1599" s="17" t="s">
        <v>85</v>
      </c>
      <c r="BK1599" s="149">
        <f>ROUND(I1599*H1599,2)</f>
        <v>0</v>
      </c>
      <c r="BL1599" s="17" t="s">
        <v>371</v>
      </c>
      <c r="BM1599" s="148" t="s">
        <v>2750</v>
      </c>
    </row>
    <row r="1600" spans="2:65" s="12" customFormat="1" ht="11.25">
      <c r="B1600" s="157"/>
      <c r="D1600" s="150" t="s">
        <v>292</v>
      </c>
      <c r="E1600" s="158" t="s">
        <v>1</v>
      </c>
      <c r="F1600" s="159" t="s">
        <v>2751</v>
      </c>
      <c r="H1600" s="160">
        <v>27.774999999999999</v>
      </c>
      <c r="I1600" s="161"/>
      <c r="L1600" s="157"/>
      <c r="M1600" s="162"/>
      <c r="T1600" s="163"/>
      <c r="AT1600" s="158" t="s">
        <v>292</v>
      </c>
      <c r="AU1600" s="158" t="s">
        <v>87</v>
      </c>
      <c r="AV1600" s="12" t="s">
        <v>87</v>
      </c>
      <c r="AW1600" s="12" t="s">
        <v>32</v>
      </c>
      <c r="AX1600" s="12" t="s">
        <v>85</v>
      </c>
      <c r="AY1600" s="158" t="s">
        <v>187</v>
      </c>
    </row>
    <row r="1601" spans="2:65" s="1" customFormat="1" ht="24.2" customHeight="1">
      <c r="B1601" s="136"/>
      <c r="C1601" s="184" t="s">
        <v>2752</v>
      </c>
      <c r="D1601" s="184" t="s">
        <v>377</v>
      </c>
      <c r="E1601" s="185" t="s">
        <v>2753</v>
      </c>
      <c r="F1601" s="186" t="s">
        <v>2754</v>
      </c>
      <c r="G1601" s="187" t="s">
        <v>406</v>
      </c>
      <c r="H1601" s="188">
        <v>74.8</v>
      </c>
      <c r="I1601" s="189"/>
      <c r="J1601" s="190">
        <f>ROUND(I1601*H1601,2)</f>
        <v>0</v>
      </c>
      <c r="K1601" s="186" t="s">
        <v>1</v>
      </c>
      <c r="L1601" s="191"/>
      <c r="M1601" s="192" t="s">
        <v>1</v>
      </c>
      <c r="N1601" s="193" t="s">
        <v>42</v>
      </c>
      <c r="P1601" s="146">
        <f>O1601*H1601</f>
        <v>0</v>
      </c>
      <c r="Q1601" s="146">
        <v>2.1000000000000001E-4</v>
      </c>
      <c r="R1601" s="146">
        <f>Q1601*H1601</f>
        <v>1.5708E-2</v>
      </c>
      <c r="S1601" s="146">
        <v>0</v>
      </c>
      <c r="T1601" s="147">
        <f>S1601*H1601</f>
        <v>0</v>
      </c>
      <c r="AR1601" s="148" t="s">
        <v>450</v>
      </c>
      <c r="AT1601" s="148" t="s">
        <v>377</v>
      </c>
      <c r="AU1601" s="148" t="s">
        <v>87</v>
      </c>
      <c r="AY1601" s="17" t="s">
        <v>187</v>
      </c>
      <c r="BE1601" s="149">
        <f>IF(N1601="základní",J1601,0)</f>
        <v>0</v>
      </c>
      <c r="BF1601" s="149">
        <f>IF(N1601="snížená",J1601,0)</f>
        <v>0</v>
      </c>
      <c r="BG1601" s="149">
        <f>IF(N1601="zákl. přenesená",J1601,0)</f>
        <v>0</v>
      </c>
      <c r="BH1601" s="149">
        <f>IF(N1601="sníž. přenesená",J1601,0)</f>
        <v>0</v>
      </c>
      <c r="BI1601" s="149">
        <f>IF(N1601="nulová",J1601,0)</f>
        <v>0</v>
      </c>
      <c r="BJ1601" s="17" t="s">
        <v>85</v>
      </c>
      <c r="BK1601" s="149">
        <f>ROUND(I1601*H1601,2)</f>
        <v>0</v>
      </c>
      <c r="BL1601" s="17" t="s">
        <v>371</v>
      </c>
      <c r="BM1601" s="148" t="s">
        <v>2755</v>
      </c>
    </row>
    <row r="1602" spans="2:65" s="12" customFormat="1" ht="11.25">
      <c r="B1602" s="157"/>
      <c r="D1602" s="150" t="s">
        <v>292</v>
      </c>
      <c r="E1602" s="158" t="s">
        <v>1</v>
      </c>
      <c r="F1602" s="159" t="s">
        <v>2756</v>
      </c>
      <c r="H1602" s="160">
        <v>74.8</v>
      </c>
      <c r="I1602" s="161"/>
      <c r="L1602" s="157"/>
      <c r="M1602" s="162"/>
      <c r="T1602" s="163"/>
      <c r="AT1602" s="158" t="s">
        <v>292</v>
      </c>
      <c r="AU1602" s="158" t="s">
        <v>87</v>
      </c>
      <c r="AV1602" s="12" t="s">
        <v>87</v>
      </c>
      <c r="AW1602" s="12" t="s">
        <v>32</v>
      </c>
      <c r="AX1602" s="12" t="s">
        <v>85</v>
      </c>
      <c r="AY1602" s="158" t="s">
        <v>187</v>
      </c>
    </row>
    <row r="1603" spans="2:65" s="1" customFormat="1" ht="33" customHeight="1">
      <c r="B1603" s="136"/>
      <c r="C1603" s="137" t="s">
        <v>2757</v>
      </c>
      <c r="D1603" s="137" t="s">
        <v>190</v>
      </c>
      <c r="E1603" s="138" t="s">
        <v>2758</v>
      </c>
      <c r="F1603" s="139" t="s">
        <v>2759</v>
      </c>
      <c r="G1603" s="140" t="s">
        <v>406</v>
      </c>
      <c r="H1603" s="141">
        <v>34.5</v>
      </c>
      <c r="I1603" s="142"/>
      <c r="J1603" s="143">
        <f>ROUND(I1603*H1603,2)</f>
        <v>0</v>
      </c>
      <c r="K1603" s="139" t="s">
        <v>194</v>
      </c>
      <c r="L1603" s="32"/>
      <c r="M1603" s="144" t="s">
        <v>1</v>
      </c>
      <c r="N1603" s="145" t="s">
        <v>42</v>
      </c>
      <c r="P1603" s="146">
        <f>O1603*H1603</f>
        <v>0</v>
      </c>
      <c r="Q1603" s="146">
        <v>0</v>
      </c>
      <c r="R1603" s="146">
        <f>Q1603*H1603</f>
        <v>0</v>
      </c>
      <c r="S1603" s="146">
        <v>0</v>
      </c>
      <c r="T1603" s="147">
        <f>S1603*H1603</f>
        <v>0</v>
      </c>
      <c r="AR1603" s="148" t="s">
        <v>371</v>
      </c>
      <c r="AT1603" s="148" t="s">
        <v>190</v>
      </c>
      <c r="AU1603" s="148" t="s">
        <v>87</v>
      </c>
      <c r="AY1603" s="17" t="s">
        <v>187</v>
      </c>
      <c r="BE1603" s="149">
        <f>IF(N1603="základní",J1603,0)</f>
        <v>0</v>
      </c>
      <c r="BF1603" s="149">
        <f>IF(N1603="snížená",J1603,0)</f>
        <v>0</v>
      </c>
      <c r="BG1603" s="149">
        <f>IF(N1603="zákl. přenesená",J1603,0)</f>
        <v>0</v>
      </c>
      <c r="BH1603" s="149">
        <f>IF(N1603="sníž. přenesená",J1603,0)</f>
        <v>0</v>
      </c>
      <c r="BI1603" s="149">
        <f>IF(N1603="nulová",J1603,0)</f>
        <v>0</v>
      </c>
      <c r="BJ1603" s="17" t="s">
        <v>85</v>
      </c>
      <c r="BK1603" s="149">
        <f>ROUND(I1603*H1603,2)</f>
        <v>0</v>
      </c>
      <c r="BL1603" s="17" t="s">
        <v>371</v>
      </c>
      <c r="BM1603" s="148" t="s">
        <v>2760</v>
      </c>
    </row>
    <row r="1604" spans="2:65" s="12" customFormat="1" ht="11.25">
      <c r="B1604" s="157"/>
      <c r="D1604" s="150" t="s">
        <v>292</v>
      </c>
      <c r="E1604" s="158" t="s">
        <v>1</v>
      </c>
      <c r="F1604" s="159" t="s">
        <v>2761</v>
      </c>
      <c r="H1604" s="160">
        <v>34.5</v>
      </c>
      <c r="I1604" s="161"/>
      <c r="L1604" s="157"/>
      <c r="M1604" s="162"/>
      <c r="T1604" s="163"/>
      <c r="AT1604" s="158" t="s">
        <v>292</v>
      </c>
      <c r="AU1604" s="158" t="s">
        <v>87</v>
      </c>
      <c r="AV1604" s="12" t="s">
        <v>87</v>
      </c>
      <c r="AW1604" s="12" t="s">
        <v>32</v>
      </c>
      <c r="AX1604" s="12" t="s">
        <v>85</v>
      </c>
      <c r="AY1604" s="158" t="s">
        <v>187</v>
      </c>
    </row>
    <row r="1605" spans="2:65" s="1" customFormat="1" ht="33" customHeight="1">
      <c r="B1605" s="136"/>
      <c r="C1605" s="137" t="s">
        <v>2762</v>
      </c>
      <c r="D1605" s="137" t="s">
        <v>190</v>
      </c>
      <c r="E1605" s="138" t="s">
        <v>2763</v>
      </c>
      <c r="F1605" s="139" t="s">
        <v>2764</v>
      </c>
      <c r="G1605" s="140" t="s">
        <v>286</v>
      </c>
      <c r="H1605" s="141">
        <v>101.4</v>
      </c>
      <c r="I1605" s="142"/>
      <c r="J1605" s="143">
        <f>ROUND(I1605*H1605,2)</f>
        <v>0</v>
      </c>
      <c r="K1605" s="139" t="s">
        <v>194</v>
      </c>
      <c r="L1605" s="32"/>
      <c r="M1605" s="144" t="s">
        <v>1</v>
      </c>
      <c r="N1605" s="145" t="s">
        <v>42</v>
      </c>
      <c r="P1605" s="146">
        <f>O1605*H1605</f>
        <v>0</v>
      </c>
      <c r="Q1605" s="146">
        <v>9.0299999999999998E-3</v>
      </c>
      <c r="R1605" s="146">
        <f>Q1605*H1605</f>
        <v>0.91564200000000007</v>
      </c>
      <c r="S1605" s="146">
        <v>0</v>
      </c>
      <c r="T1605" s="147">
        <f>S1605*H1605</f>
        <v>0</v>
      </c>
      <c r="AR1605" s="148" t="s">
        <v>371</v>
      </c>
      <c r="AT1605" s="148" t="s">
        <v>190</v>
      </c>
      <c r="AU1605" s="148" t="s">
        <v>87</v>
      </c>
      <c r="AY1605" s="17" t="s">
        <v>187</v>
      </c>
      <c r="BE1605" s="149">
        <f>IF(N1605="základní",J1605,0)</f>
        <v>0</v>
      </c>
      <c r="BF1605" s="149">
        <f>IF(N1605="snížená",J1605,0)</f>
        <v>0</v>
      </c>
      <c r="BG1605" s="149">
        <f>IF(N1605="zákl. přenesená",J1605,0)</f>
        <v>0</v>
      </c>
      <c r="BH1605" s="149">
        <f>IF(N1605="sníž. přenesená",J1605,0)</f>
        <v>0</v>
      </c>
      <c r="BI1605" s="149">
        <f>IF(N1605="nulová",J1605,0)</f>
        <v>0</v>
      </c>
      <c r="BJ1605" s="17" t="s">
        <v>85</v>
      </c>
      <c r="BK1605" s="149">
        <f>ROUND(I1605*H1605,2)</f>
        <v>0</v>
      </c>
      <c r="BL1605" s="17" t="s">
        <v>371</v>
      </c>
      <c r="BM1605" s="148" t="s">
        <v>2765</v>
      </c>
    </row>
    <row r="1606" spans="2:65" s="12" customFormat="1" ht="11.25">
      <c r="B1606" s="157"/>
      <c r="D1606" s="150" t="s">
        <v>292</v>
      </c>
      <c r="E1606" s="158" t="s">
        <v>1</v>
      </c>
      <c r="F1606" s="159" t="s">
        <v>2766</v>
      </c>
      <c r="H1606" s="160">
        <v>80.5</v>
      </c>
      <c r="I1606" s="161"/>
      <c r="L1606" s="157"/>
      <c r="M1606" s="162"/>
      <c r="T1606" s="163"/>
      <c r="AT1606" s="158" t="s">
        <v>292</v>
      </c>
      <c r="AU1606" s="158" t="s">
        <v>87</v>
      </c>
      <c r="AV1606" s="12" t="s">
        <v>87</v>
      </c>
      <c r="AW1606" s="12" t="s">
        <v>32</v>
      </c>
      <c r="AX1606" s="12" t="s">
        <v>77</v>
      </c>
      <c r="AY1606" s="158" t="s">
        <v>187</v>
      </c>
    </row>
    <row r="1607" spans="2:65" s="12" customFormat="1" ht="11.25">
      <c r="B1607" s="157"/>
      <c r="D1607" s="150" t="s">
        <v>292</v>
      </c>
      <c r="E1607" s="158" t="s">
        <v>1</v>
      </c>
      <c r="F1607" s="159" t="s">
        <v>982</v>
      </c>
      <c r="H1607" s="160">
        <v>12.6</v>
      </c>
      <c r="I1607" s="161"/>
      <c r="L1607" s="157"/>
      <c r="M1607" s="162"/>
      <c r="T1607" s="163"/>
      <c r="AT1607" s="158" t="s">
        <v>292</v>
      </c>
      <c r="AU1607" s="158" t="s">
        <v>87</v>
      </c>
      <c r="AV1607" s="12" t="s">
        <v>87</v>
      </c>
      <c r="AW1607" s="12" t="s">
        <v>32</v>
      </c>
      <c r="AX1607" s="12" t="s">
        <v>77</v>
      </c>
      <c r="AY1607" s="158" t="s">
        <v>187</v>
      </c>
    </row>
    <row r="1608" spans="2:65" s="12" customFormat="1" ht="11.25">
      <c r="B1608" s="157"/>
      <c r="D1608" s="150" t="s">
        <v>292</v>
      </c>
      <c r="E1608" s="158" t="s">
        <v>1</v>
      </c>
      <c r="F1608" s="159" t="s">
        <v>985</v>
      </c>
      <c r="H1608" s="160">
        <v>2.8</v>
      </c>
      <c r="I1608" s="161"/>
      <c r="L1608" s="157"/>
      <c r="M1608" s="162"/>
      <c r="T1608" s="163"/>
      <c r="AT1608" s="158" t="s">
        <v>292</v>
      </c>
      <c r="AU1608" s="158" t="s">
        <v>87</v>
      </c>
      <c r="AV1608" s="12" t="s">
        <v>87</v>
      </c>
      <c r="AW1608" s="12" t="s">
        <v>32</v>
      </c>
      <c r="AX1608" s="12" t="s">
        <v>77</v>
      </c>
      <c r="AY1608" s="158" t="s">
        <v>187</v>
      </c>
    </row>
    <row r="1609" spans="2:65" s="12" customFormat="1" ht="11.25">
      <c r="B1609" s="157"/>
      <c r="D1609" s="150" t="s">
        <v>292</v>
      </c>
      <c r="E1609" s="158" t="s">
        <v>1</v>
      </c>
      <c r="F1609" s="159" t="s">
        <v>974</v>
      </c>
      <c r="H1609" s="160">
        <v>5.5</v>
      </c>
      <c r="I1609" s="161"/>
      <c r="L1609" s="157"/>
      <c r="M1609" s="162"/>
      <c r="T1609" s="163"/>
      <c r="AT1609" s="158" t="s">
        <v>292</v>
      </c>
      <c r="AU1609" s="158" t="s">
        <v>87</v>
      </c>
      <c r="AV1609" s="12" t="s">
        <v>87</v>
      </c>
      <c r="AW1609" s="12" t="s">
        <v>32</v>
      </c>
      <c r="AX1609" s="12" t="s">
        <v>77</v>
      </c>
      <c r="AY1609" s="158" t="s">
        <v>187</v>
      </c>
    </row>
    <row r="1610" spans="2:65" s="13" customFormat="1" ht="11.25">
      <c r="B1610" s="164"/>
      <c r="D1610" s="150" t="s">
        <v>292</v>
      </c>
      <c r="E1610" s="165" t="s">
        <v>1</v>
      </c>
      <c r="F1610" s="166" t="s">
        <v>296</v>
      </c>
      <c r="H1610" s="167">
        <v>101.4</v>
      </c>
      <c r="I1610" s="168"/>
      <c r="L1610" s="164"/>
      <c r="M1610" s="169"/>
      <c r="T1610" s="170"/>
      <c r="AT1610" s="165" t="s">
        <v>292</v>
      </c>
      <c r="AU1610" s="165" t="s">
        <v>87</v>
      </c>
      <c r="AV1610" s="13" t="s">
        <v>207</v>
      </c>
      <c r="AW1610" s="13" t="s">
        <v>32</v>
      </c>
      <c r="AX1610" s="13" t="s">
        <v>85</v>
      </c>
      <c r="AY1610" s="165" t="s">
        <v>187</v>
      </c>
    </row>
    <row r="1611" spans="2:65" s="1" customFormat="1" ht="33" customHeight="1">
      <c r="B1611" s="136"/>
      <c r="C1611" s="184" t="s">
        <v>2767</v>
      </c>
      <c r="D1611" s="184" t="s">
        <v>377</v>
      </c>
      <c r="E1611" s="185" t="s">
        <v>2768</v>
      </c>
      <c r="F1611" s="186" t="s">
        <v>2769</v>
      </c>
      <c r="G1611" s="187" t="s">
        <v>286</v>
      </c>
      <c r="H1611" s="188">
        <v>27.37</v>
      </c>
      <c r="I1611" s="189"/>
      <c r="J1611" s="190">
        <f>ROUND(I1611*H1611,2)</f>
        <v>0</v>
      </c>
      <c r="K1611" s="186" t="s">
        <v>1</v>
      </c>
      <c r="L1611" s="191"/>
      <c r="M1611" s="192" t="s">
        <v>1</v>
      </c>
      <c r="N1611" s="193" t="s">
        <v>42</v>
      </c>
      <c r="P1611" s="146">
        <f>O1611*H1611</f>
        <v>0</v>
      </c>
      <c r="Q1611" s="146">
        <v>2.1999999999999999E-2</v>
      </c>
      <c r="R1611" s="146">
        <f>Q1611*H1611</f>
        <v>0.60214000000000001</v>
      </c>
      <c r="S1611" s="146">
        <v>0</v>
      </c>
      <c r="T1611" s="147">
        <f>S1611*H1611</f>
        <v>0</v>
      </c>
      <c r="AR1611" s="148" t="s">
        <v>450</v>
      </c>
      <c r="AT1611" s="148" t="s">
        <v>377</v>
      </c>
      <c r="AU1611" s="148" t="s">
        <v>87</v>
      </c>
      <c r="AY1611" s="17" t="s">
        <v>187</v>
      </c>
      <c r="BE1611" s="149">
        <f>IF(N1611="základní",J1611,0)</f>
        <v>0</v>
      </c>
      <c r="BF1611" s="149">
        <f>IF(N1611="snížená",J1611,0)</f>
        <v>0</v>
      </c>
      <c r="BG1611" s="149">
        <f>IF(N1611="zákl. přenesená",J1611,0)</f>
        <v>0</v>
      </c>
      <c r="BH1611" s="149">
        <f>IF(N1611="sníž. přenesená",J1611,0)</f>
        <v>0</v>
      </c>
      <c r="BI1611" s="149">
        <f>IF(N1611="nulová",J1611,0)</f>
        <v>0</v>
      </c>
      <c r="BJ1611" s="17" t="s">
        <v>85</v>
      </c>
      <c r="BK1611" s="149">
        <f>ROUND(I1611*H1611,2)</f>
        <v>0</v>
      </c>
      <c r="BL1611" s="17" t="s">
        <v>371</v>
      </c>
      <c r="BM1611" s="148" t="s">
        <v>2770</v>
      </c>
    </row>
    <row r="1612" spans="2:65" s="1" customFormat="1" ht="19.5">
      <c r="B1612" s="32"/>
      <c r="D1612" s="150" t="s">
        <v>197</v>
      </c>
      <c r="F1612" s="151" t="s">
        <v>2771</v>
      </c>
      <c r="I1612" s="152"/>
      <c r="L1612" s="32"/>
      <c r="M1612" s="153"/>
      <c r="T1612" s="56"/>
      <c r="AT1612" s="17" t="s">
        <v>197</v>
      </c>
      <c r="AU1612" s="17" t="s">
        <v>87</v>
      </c>
    </row>
    <row r="1613" spans="2:65" s="12" customFormat="1" ht="11.25">
      <c r="B1613" s="157"/>
      <c r="D1613" s="150" t="s">
        <v>292</v>
      </c>
      <c r="E1613" s="158" t="s">
        <v>1</v>
      </c>
      <c r="F1613" s="159" t="s">
        <v>2772</v>
      </c>
      <c r="H1613" s="160">
        <v>27.37</v>
      </c>
      <c r="I1613" s="161"/>
      <c r="L1613" s="157"/>
      <c r="M1613" s="162"/>
      <c r="T1613" s="163"/>
      <c r="AT1613" s="158" t="s">
        <v>292</v>
      </c>
      <c r="AU1613" s="158" t="s">
        <v>87</v>
      </c>
      <c r="AV1613" s="12" t="s">
        <v>87</v>
      </c>
      <c r="AW1613" s="12" t="s">
        <v>32</v>
      </c>
      <c r="AX1613" s="12" t="s">
        <v>85</v>
      </c>
      <c r="AY1613" s="158" t="s">
        <v>187</v>
      </c>
    </row>
    <row r="1614" spans="2:65" s="1" customFormat="1" ht="33" customHeight="1">
      <c r="B1614" s="136"/>
      <c r="C1614" s="184" t="s">
        <v>2773</v>
      </c>
      <c r="D1614" s="184" t="s">
        <v>377</v>
      </c>
      <c r="E1614" s="185" t="s">
        <v>2774</v>
      </c>
      <c r="F1614" s="186" t="s">
        <v>2775</v>
      </c>
      <c r="G1614" s="187" t="s">
        <v>286</v>
      </c>
      <c r="H1614" s="188">
        <v>89.24</v>
      </c>
      <c r="I1614" s="189"/>
      <c r="J1614" s="190">
        <f>ROUND(I1614*H1614,2)</f>
        <v>0</v>
      </c>
      <c r="K1614" s="186" t="s">
        <v>1</v>
      </c>
      <c r="L1614" s="191"/>
      <c r="M1614" s="192" t="s">
        <v>1</v>
      </c>
      <c r="N1614" s="193" t="s">
        <v>42</v>
      </c>
      <c r="P1614" s="146">
        <f>O1614*H1614</f>
        <v>0</v>
      </c>
      <c r="Q1614" s="146">
        <v>2.1999999999999999E-2</v>
      </c>
      <c r="R1614" s="146">
        <f>Q1614*H1614</f>
        <v>1.9632799999999997</v>
      </c>
      <c r="S1614" s="146">
        <v>0</v>
      </c>
      <c r="T1614" s="147">
        <f>S1614*H1614</f>
        <v>0</v>
      </c>
      <c r="AR1614" s="148" t="s">
        <v>450</v>
      </c>
      <c r="AT1614" s="148" t="s">
        <v>377</v>
      </c>
      <c r="AU1614" s="148" t="s">
        <v>87</v>
      </c>
      <c r="AY1614" s="17" t="s">
        <v>187</v>
      </c>
      <c r="BE1614" s="149">
        <f>IF(N1614="základní",J1614,0)</f>
        <v>0</v>
      </c>
      <c r="BF1614" s="149">
        <f>IF(N1614="snížená",J1614,0)</f>
        <v>0</v>
      </c>
      <c r="BG1614" s="149">
        <f>IF(N1614="zákl. přenesená",J1614,0)</f>
        <v>0</v>
      </c>
      <c r="BH1614" s="149">
        <f>IF(N1614="sníž. přenesená",J1614,0)</f>
        <v>0</v>
      </c>
      <c r="BI1614" s="149">
        <f>IF(N1614="nulová",J1614,0)</f>
        <v>0</v>
      </c>
      <c r="BJ1614" s="17" t="s">
        <v>85</v>
      </c>
      <c r="BK1614" s="149">
        <f>ROUND(I1614*H1614,2)</f>
        <v>0</v>
      </c>
      <c r="BL1614" s="17" t="s">
        <v>371</v>
      </c>
      <c r="BM1614" s="148" t="s">
        <v>2776</v>
      </c>
    </row>
    <row r="1615" spans="2:65" s="1" customFormat="1" ht="19.5">
      <c r="B1615" s="32"/>
      <c r="D1615" s="150" t="s">
        <v>197</v>
      </c>
      <c r="F1615" s="151" t="s">
        <v>2777</v>
      </c>
      <c r="I1615" s="152"/>
      <c r="L1615" s="32"/>
      <c r="M1615" s="153"/>
      <c r="T1615" s="56"/>
      <c r="AT1615" s="17" t="s">
        <v>197</v>
      </c>
      <c r="AU1615" s="17" t="s">
        <v>87</v>
      </c>
    </row>
    <row r="1616" spans="2:65" s="12" customFormat="1" ht="11.25">
      <c r="B1616" s="157"/>
      <c r="D1616" s="150" t="s">
        <v>292</v>
      </c>
      <c r="E1616" s="158" t="s">
        <v>1</v>
      </c>
      <c r="F1616" s="159" t="s">
        <v>2778</v>
      </c>
      <c r="H1616" s="160">
        <v>89.24</v>
      </c>
      <c r="I1616" s="161"/>
      <c r="L1616" s="157"/>
      <c r="M1616" s="162"/>
      <c r="T1616" s="163"/>
      <c r="AT1616" s="158" t="s">
        <v>292</v>
      </c>
      <c r="AU1616" s="158" t="s">
        <v>87</v>
      </c>
      <c r="AV1616" s="12" t="s">
        <v>87</v>
      </c>
      <c r="AW1616" s="12" t="s">
        <v>32</v>
      </c>
      <c r="AX1616" s="12" t="s">
        <v>85</v>
      </c>
      <c r="AY1616" s="158" t="s">
        <v>187</v>
      </c>
    </row>
    <row r="1617" spans="2:65" s="1" customFormat="1" ht="33" customHeight="1">
      <c r="B1617" s="136"/>
      <c r="C1617" s="137" t="s">
        <v>2779</v>
      </c>
      <c r="D1617" s="137" t="s">
        <v>190</v>
      </c>
      <c r="E1617" s="138" t="s">
        <v>2780</v>
      </c>
      <c r="F1617" s="139" t="s">
        <v>2781</v>
      </c>
      <c r="G1617" s="140" t="s">
        <v>286</v>
      </c>
      <c r="H1617" s="141">
        <v>14.1</v>
      </c>
      <c r="I1617" s="142"/>
      <c r="J1617" s="143">
        <f>ROUND(I1617*H1617,2)</f>
        <v>0</v>
      </c>
      <c r="K1617" s="139" t="s">
        <v>194</v>
      </c>
      <c r="L1617" s="32"/>
      <c r="M1617" s="144" t="s">
        <v>1</v>
      </c>
      <c r="N1617" s="145" t="s">
        <v>42</v>
      </c>
      <c r="P1617" s="146">
        <f>O1617*H1617</f>
        <v>0</v>
      </c>
      <c r="Q1617" s="146">
        <v>6.0000000000000001E-3</v>
      </c>
      <c r="R1617" s="146">
        <f>Q1617*H1617</f>
        <v>8.4599999999999995E-2</v>
      </c>
      <c r="S1617" s="146">
        <v>0</v>
      </c>
      <c r="T1617" s="147">
        <f>S1617*H1617</f>
        <v>0</v>
      </c>
      <c r="AR1617" s="148" t="s">
        <v>371</v>
      </c>
      <c r="AT1617" s="148" t="s">
        <v>190</v>
      </c>
      <c r="AU1617" s="148" t="s">
        <v>87</v>
      </c>
      <c r="AY1617" s="17" t="s">
        <v>187</v>
      </c>
      <c r="BE1617" s="149">
        <f>IF(N1617="základní",J1617,0)</f>
        <v>0</v>
      </c>
      <c r="BF1617" s="149">
        <f>IF(N1617="snížená",J1617,0)</f>
        <v>0</v>
      </c>
      <c r="BG1617" s="149">
        <f>IF(N1617="zákl. přenesená",J1617,0)</f>
        <v>0</v>
      </c>
      <c r="BH1617" s="149">
        <f>IF(N1617="sníž. přenesená",J1617,0)</f>
        <v>0</v>
      </c>
      <c r="BI1617" s="149">
        <f>IF(N1617="nulová",J1617,0)</f>
        <v>0</v>
      </c>
      <c r="BJ1617" s="17" t="s">
        <v>85</v>
      </c>
      <c r="BK1617" s="149">
        <f>ROUND(I1617*H1617,2)</f>
        <v>0</v>
      </c>
      <c r="BL1617" s="17" t="s">
        <v>371</v>
      </c>
      <c r="BM1617" s="148" t="s">
        <v>2782</v>
      </c>
    </row>
    <row r="1618" spans="2:65" s="12" customFormat="1" ht="11.25">
      <c r="B1618" s="157"/>
      <c r="D1618" s="150" t="s">
        <v>292</v>
      </c>
      <c r="E1618" s="158" t="s">
        <v>1</v>
      </c>
      <c r="F1618" s="159" t="s">
        <v>2783</v>
      </c>
      <c r="H1618" s="160">
        <v>14.1</v>
      </c>
      <c r="I1618" s="161"/>
      <c r="L1618" s="157"/>
      <c r="M1618" s="162"/>
      <c r="T1618" s="163"/>
      <c r="AT1618" s="158" t="s">
        <v>292</v>
      </c>
      <c r="AU1618" s="158" t="s">
        <v>87</v>
      </c>
      <c r="AV1618" s="12" t="s">
        <v>87</v>
      </c>
      <c r="AW1618" s="12" t="s">
        <v>32</v>
      </c>
      <c r="AX1618" s="12" t="s">
        <v>77</v>
      </c>
      <c r="AY1618" s="158" t="s">
        <v>187</v>
      </c>
    </row>
    <row r="1619" spans="2:65" s="13" customFormat="1" ht="11.25">
      <c r="B1619" s="164"/>
      <c r="D1619" s="150" t="s">
        <v>292</v>
      </c>
      <c r="E1619" s="165" t="s">
        <v>1</v>
      </c>
      <c r="F1619" s="166" t="s">
        <v>296</v>
      </c>
      <c r="H1619" s="167">
        <v>14.1</v>
      </c>
      <c r="I1619" s="168"/>
      <c r="L1619" s="164"/>
      <c r="M1619" s="169"/>
      <c r="T1619" s="170"/>
      <c r="AT1619" s="165" t="s">
        <v>292</v>
      </c>
      <c r="AU1619" s="165" t="s">
        <v>87</v>
      </c>
      <c r="AV1619" s="13" t="s">
        <v>207</v>
      </c>
      <c r="AW1619" s="13" t="s">
        <v>32</v>
      </c>
      <c r="AX1619" s="13" t="s">
        <v>85</v>
      </c>
      <c r="AY1619" s="165" t="s">
        <v>187</v>
      </c>
    </row>
    <row r="1620" spans="2:65" s="1" customFormat="1" ht="33" customHeight="1">
      <c r="B1620" s="136"/>
      <c r="C1620" s="184" t="s">
        <v>2784</v>
      </c>
      <c r="D1620" s="184" t="s">
        <v>377</v>
      </c>
      <c r="E1620" s="185" t="s">
        <v>2785</v>
      </c>
      <c r="F1620" s="186" t="s">
        <v>2786</v>
      </c>
      <c r="G1620" s="187" t="s">
        <v>286</v>
      </c>
      <c r="H1620" s="188">
        <v>16.215</v>
      </c>
      <c r="I1620" s="189"/>
      <c r="J1620" s="190">
        <f>ROUND(I1620*H1620,2)</f>
        <v>0</v>
      </c>
      <c r="K1620" s="186" t="s">
        <v>1</v>
      </c>
      <c r="L1620" s="191"/>
      <c r="M1620" s="192" t="s">
        <v>1</v>
      </c>
      <c r="N1620" s="193" t="s">
        <v>42</v>
      </c>
      <c r="P1620" s="146">
        <f>O1620*H1620</f>
        <v>0</v>
      </c>
      <c r="Q1620" s="146">
        <v>2.1999999999999999E-2</v>
      </c>
      <c r="R1620" s="146">
        <f>Q1620*H1620</f>
        <v>0.35672999999999999</v>
      </c>
      <c r="S1620" s="146">
        <v>0</v>
      </c>
      <c r="T1620" s="147">
        <f>S1620*H1620</f>
        <v>0</v>
      </c>
      <c r="AR1620" s="148" t="s">
        <v>450</v>
      </c>
      <c r="AT1620" s="148" t="s">
        <v>377</v>
      </c>
      <c r="AU1620" s="148" t="s">
        <v>87</v>
      </c>
      <c r="AY1620" s="17" t="s">
        <v>187</v>
      </c>
      <c r="BE1620" s="149">
        <f>IF(N1620="základní",J1620,0)</f>
        <v>0</v>
      </c>
      <c r="BF1620" s="149">
        <f>IF(N1620="snížená",J1620,0)</f>
        <v>0</v>
      </c>
      <c r="BG1620" s="149">
        <f>IF(N1620="zákl. přenesená",J1620,0)</f>
        <v>0</v>
      </c>
      <c r="BH1620" s="149">
        <f>IF(N1620="sníž. přenesená",J1620,0)</f>
        <v>0</v>
      </c>
      <c r="BI1620" s="149">
        <f>IF(N1620="nulová",J1620,0)</f>
        <v>0</v>
      </c>
      <c r="BJ1620" s="17" t="s">
        <v>85</v>
      </c>
      <c r="BK1620" s="149">
        <f>ROUND(I1620*H1620,2)</f>
        <v>0</v>
      </c>
      <c r="BL1620" s="17" t="s">
        <v>371</v>
      </c>
      <c r="BM1620" s="148" t="s">
        <v>2787</v>
      </c>
    </row>
    <row r="1621" spans="2:65" s="1" customFormat="1" ht="19.5">
      <c r="B1621" s="32"/>
      <c r="D1621" s="150" t="s">
        <v>197</v>
      </c>
      <c r="F1621" s="151" t="s">
        <v>2788</v>
      </c>
      <c r="I1621" s="152"/>
      <c r="L1621" s="32"/>
      <c r="M1621" s="153"/>
      <c r="T1621" s="56"/>
      <c r="AT1621" s="17" t="s">
        <v>197</v>
      </c>
      <c r="AU1621" s="17" t="s">
        <v>87</v>
      </c>
    </row>
    <row r="1622" spans="2:65" s="12" customFormat="1" ht="11.25">
      <c r="B1622" s="157"/>
      <c r="D1622" s="150" t="s">
        <v>292</v>
      </c>
      <c r="E1622" s="158" t="s">
        <v>1</v>
      </c>
      <c r="F1622" s="159" t="s">
        <v>2789</v>
      </c>
      <c r="H1622" s="160">
        <v>16.215</v>
      </c>
      <c r="I1622" s="161"/>
      <c r="L1622" s="157"/>
      <c r="M1622" s="162"/>
      <c r="T1622" s="163"/>
      <c r="AT1622" s="158" t="s">
        <v>292</v>
      </c>
      <c r="AU1622" s="158" t="s">
        <v>87</v>
      </c>
      <c r="AV1622" s="12" t="s">
        <v>87</v>
      </c>
      <c r="AW1622" s="12" t="s">
        <v>32</v>
      </c>
      <c r="AX1622" s="12" t="s">
        <v>85</v>
      </c>
      <c r="AY1622" s="158" t="s">
        <v>187</v>
      </c>
    </row>
    <row r="1623" spans="2:65" s="1" customFormat="1" ht="16.5" customHeight="1">
      <c r="B1623" s="136"/>
      <c r="C1623" s="137" t="s">
        <v>2790</v>
      </c>
      <c r="D1623" s="137" t="s">
        <v>190</v>
      </c>
      <c r="E1623" s="138" t="s">
        <v>2791</v>
      </c>
      <c r="F1623" s="139" t="s">
        <v>2792</v>
      </c>
      <c r="G1623" s="140" t="s">
        <v>406</v>
      </c>
      <c r="H1623" s="141">
        <v>110</v>
      </c>
      <c r="I1623" s="142"/>
      <c r="J1623" s="143">
        <f>ROUND(I1623*H1623,2)</f>
        <v>0</v>
      </c>
      <c r="K1623" s="139" t="s">
        <v>194</v>
      </c>
      <c r="L1623" s="32"/>
      <c r="M1623" s="144" t="s">
        <v>1</v>
      </c>
      <c r="N1623" s="145" t="s">
        <v>42</v>
      </c>
      <c r="P1623" s="146">
        <f>O1623*H1623</f>
        <v>0</v>
      </c>
      <c r="Q1623" s="146">
        <v>9.0000000000000006E-5</v>
      </c>
      <c r="R1623" s="146">
        <f>Q1623*H1623</f>
        <v>9.9000000000000008E-3</v>
      </c>
      <c r="S1623" s="146">
        <v>0</v>
      </c>
      <c r="T1623" s="147">
        <f>S1623*H1623</f>
        <v>0</v>
      </c>
      <c r="AR1623" s="148" t="s">
        <v>371</v>
      </c>
      <c r="AT1623" s="148" t="s">
        <v>190</v>
      </c>
      <c r="AU1623" s="148" t="s">
        <v>87</v>
      </c>
      <c r="AY1623" s="17" t="s">
        <v>187</v>
      </c>
      <c r="BE1623" s="149">
        <f>IF(N1623="základní",J1623,0)</f>
        <v>0</v>
      </c>
      <c r="BF1623" s="149">
        <f>IF(N1623="snížená",J1623,0)</f>
        <v>0</v>
      </c>
      <c r="BG1623" s="149">
        <f>IF(N1623="zákl. přenesená",J1623,0)</f>
        <v>0</v>
      </c>
      <c r="BH1623" s="149">
        <f>IF(N1623="sníž. přenesená",J1623,0)</f>
        <v>0</v>
      </c>
      <c r="BI1623" s="149">
        <f>IF(N1623="nulová",J1623,0)</f>
        <v>0</v>
      </c>
      <c r="BJ1623" s="17" t="s">
        <v>85</v>
      </c>
      <c r="BK1623" s="149">
        <f>ROUND(I1623*H1623,2)</f>
        <v>0</v>
      </c>
      <c r="BL1623" s="17" t="s">
        <v>371</v>
      </c>
      <c r="BM1623" s="148" t="s">
        <v>2793</v>
      </c>
    </row>
    <row r="1624" spans="2:65" s="1" customFormat="1" ht="24.2" customHeight="1">
      <c r="B1624" s="136"/>
      <c r="C1624" s="137" t="s">
        <v>2794</v>
      </c>
      <c r="D1624" s="137" t="s">
        <v>190</v>
      </c>
      <c r="E1624" s="138" t="s">
        <v>2795</v>
      </c>
      <c r="F1624" s="139" t="s">
        <v>2796</v>
      </c>
      <c r="G1624" s="140" t="s">
        <v>406</v>
      </c>
      <c r="H1624" s="141">
        <v>39.299999999999997</v>
      </c>
      <c r="I1624" s="142"/>
      <c r="J1624" s="143">
        <f>ROUND(I1624*H1624,2)</f>
        <v>0</v>
      </c>
      <c r="K1624" s="139" t="s">
        <v>194</v>
      </c>
      <c r="L1624" s="32"/>
      <c r="M1624" s="144" t="s">
        <v>1</v>
      </c>
      <c r="N1624" s="145" t="s">
        <v>42</v>
      </c>
      <c r="P1624" s="146">
        <f>O1624*H1624</f>
        <v>0</v>
      </c>
      <c r="Q1624" s="146">
        <v>3.4000000000000002E-4</v>
      </c>
      <c r="R1624" s="146">
        <f>Q1624*H1624</f>
        <v>1.3362000000000001E-2</v>
      </c>
      <c r="S1624" s="146">
        <v>0</v>
      </c>
      <c r="T1624" s="147">
        <f>S1624*H1624</f>
        <v>0</v>
      </c>
      <c r="AR1624" s="148" t="s">
        <v>371</v>
      </c>
      <c r="AT1624" s="148" t="s">
        <v>190</v>
      </c>
      <c r="AU1624" s="148" t="s">
        <v>87</v>
      </c>
      <c r="AY1624" s="17" t="s">
        <v>187</v>
      </c>
      <c r="BE1624" s="149">
        <f>IF(N1624="základní",J1624,0)</f>
        <v>0</v>
      </c>
      <c r="BF1624" s="149">
        <f>IF(N1624="snížená",J1624,0)</f>
        <v>0</v>
      </c>
      <c r="BG1624" s="149">
        <f>IF(N1624="zákl. přenesená",J1624,0)</f>
        <v>0</v>
      </c>
      <c r="BH1624" s="149">
        <f>IF(N1624="sníž. přenesená",J1624,0)</f>
        <v>0</v>
      </c>
      <c r="BI1624" s="149">
        <f>IF(N1624="nulová",J1624,0)</f>
        <v>0</v>
      </c>
      <c r="BJ1624" s="17" t="s">
        <v>85</v>
      </c>
      <c r="BK1624" s="149">
        <f>ROUND(I1624*H1624,2)</f>
        <v>0</v>
      </c>
      <c r="BL1624" s="17" t="s">
        <v>371</v>
      </c>
      <c r="BM1624" s="148" t="s">
        <v>2797</v>
      </c>
    </row>
    <row r="1625" spans="2:65" s="12" customFormat="1" ht="11.25">
      <c r="B1625" s="157"/>
      <c r="D1625" s="150" t="s">
        <v>292</v>
      </c>
      <c r="E1625" s="158" t="s">
        <v>1</v>
      </c>
      <c r="F1625" s="159" t="s">
        <v>2798</v>
      </c>
      <c r="H1625" s="160">
        <v>39.299999999999997</v>
      </c>
      <c r="I1625" s="161"/>
      <c r="L1625" s="157"/>
      <c r="M1625" s="162"/>
      <c r="T1625" s="163"/>
      <c r="AT1625" s="158" t="s">
        <v>292</v>
      </c>
      <c r="AU1625" s="158" t="s">
        <v>87</v>
      </c>
      <c r="AV1625" s="12" t="s">
        <v>87</v>
      </c>
      <c r="AW1625" s="12" t="s">
        <v>32</v>
      </c>
      <c r="AX1625" s="12" t="s">
        <v>85</v>
      </c>
      <c r="AY1625" s="158" t="s">
        <v>187</v>
      </c>
    </row>
    <row r="1626" spans="2:65" s="1" customFormat="1" ht="24.2" customHeight="1">
      <c r="B1626" s="136"/>
      <c r="C1626" s="184" t="s">
        <v>2799</v>
      </c>
      <c r="D1626" s="184" t="s">
        <v>377</v>
      </c>
      <c r="E1626" s="185" t="s">
        <v>2800</v>
      </c>
      <c r="F1626" s="186" t="s">
        <v>2801</v>
      </c>
      <c r="G1626" s="187" t="s">
        <v>406</v>
      </c>
      <c r="H1626" s="188">
        <v>40</v>
      </c>
      <c r="I1626" s="189"/>
      <c r="J1626" s="190">
        <f>ROUND(I1626*H1626,2)</f>
        <v>0</v>
      </c>
      <c r="K1626" s="186" t="s">
        <v>1</v>
      </c>
      <c r="L1626" s="191"/>
      <c r="M1626" s="192" t="s">
        <v>1</v>
      </c>
      <c r="N1626" s="193" t="s">
        <v>42</v>
      </c>
      <c r="P1626" s="146">
        <f>O1626*H1626</f>
        <v>0</v>
      </c>
      <c r="Q1626" s="146">
        <v>3.6000000000000002E-4</v>
      </c>
      <c r="R1626" s="146">
        <f>Q1626*H1626</f>
        <v>1.4400000000000001E-2</v>
      </c>
      <c r="S1626" s="146">
        <v>0</v>
      </c>
      <c r="T1626" s="147">
        <f>S1626*H1626</f>
        <v>0</v>
      </c>
      <c r="AR1626" s="148" t="s">
        <v>450</v>
      </c>
      <c r="AT1626" s="148" t="s">
        <v>377</v>
      </c>
      <c r="AU1626" s="148" t="s">
        <v>87</v>
      </c>
      <c r="AY1626" s="17" t="s">
        <v>187</v>
      </c>
      <c r="BE1626" s="149">
        <f>IF(N1626="základní",J1626,0)</f>
        <v>0</v>
      </c>
      <c r="BF1626" s="149">
        <f>IF(N1626="snížená",J1626,0)</f>
        <v>0</v>
      </c>
      <c r="BG1626" s="149">
        <f>IF(N1626="zákl. přenesená",J1626,0)</f>
        <v>0</v>
      </c>
      <c r="BH1626" s="149">
        <f>IF(N1626="sníž. přenesená",J1626,0)</f>
        <v>0</v>
      </c>
      <c r="BI1626" s="149">
        <f>IF(N1626="nulová",J1626,0)</f>
        <v>0</v>
      </c>
      <c r="BJ1626" s="17" t="s">
        <v>85</v>
      </c>
      <c r="BK1626" s="149">
        <f>ROUND(I1626*H1626,2)</f>
        <v>0</v>
      </c>
      <c r="BL1626" s="17" t="s">
        <v>371</v>
      </c>
      <c r="BM1626" s="148" t="s">
        <v>2802</v>
      </c>
    </row>
    <row r="1627" spans="2:65" s="1" customFormat="1" ht="24.2" customHeight="1">
      <c r="B1627" s="136"/>
      <c r="C1627" s="137" t="s">
        <v>2803</v>
      </c>
      <c r="D1627" s="137" t="s">
        <v>190</v>
      </c>
      <c r="E1627" s="138" t="s">
        <v>2804</v>
      </c>
      <c r="F1627" s="139" t="s">
        <v>2805</v>
      </c>
      <c r="G1627" s="140" t="s">
        <v>406</v>
      </c>
      <c r="H1627" s="141">
        <v>9.81</v>
      </c>
      <c r="I1627" s="142"/>
      <c r="J1627" s="143">
        <f>ROUND(I1627*H1627,2)</f>
        <v>0</v>
      </c>
      <c r="K1627" s="139" t="s">
        <v>194</v>
      </c>
      <c r="L1627" s="32"/>
      <c r="M1627" s="144" t="s">
        <v>1</v>
      </c>
      <c r="N1627" s="145" t="s">
        <v>42</v>
      </c>
      <c r="P1627" s="146">
        <f>O1627*H1627</f>
        <v>0</v>
      </c>
      <c r="Q1627" s="146">
        <v>2.0000000000000001E-4</v>
      </c>
      <c r="R1627" s="146">
        <f>Q1627*H1627</f>
        <v>1.9620000000000002E-3</v>
      </c>
      <c r="S1627" s="146">
        <v>0</v>
      </c>
      <c r="T1627" s="147">
        <f>S1627*H1627</f>
        <v>0</v>
      </c>
      <c r="AR1627" s="148" t="s">
        <v>371</v>
      </c>
      <c r="AT1627" s="148" t="s">
        <v>190</v>
      </c>
      <c r="AU1627" s="148" t="s">
        <v>87</v>
      </c>
      <c r="AY1627" s="17" t="s">
        <v>187</v>
      </c>
      <c r="BE1627" s="149">
        <f>IF(N1627="základní",J1627,0)</f>
        <v>0</v>
      </c>
      <c r="BF1627" s="149">
        <f>IF(N1627="snížená",J1627,0)</f>
        <v>0</v>
      </c>
      <c r="BG1627" s="149">
        <f>IF(N1627="zákl. přenesená",J1627,0)</f>
        <v>0</v>
      </c>
      <c r="BH1627" s="149">
        <f>IF(N1627="sníž. přenesená",J1627,0)</f>
        <v>0</v>
      </c>
      <c r="BI1627" s="149">
        <f>IF(N1627="nulová",J1627,0)</f>
        <v>0</v>
      </c>
      <c r="BJ1627" s="17" t="s">
        <v>85</v>
      </c>
      <c r="BK1627" s="149">
        <f>ROUND(I1627*H1627,2)</f>
        <v>0</v>
      </c>
      <c r="BL1627" s="17" t="s">
        <v>371</v>
      </c>
      <c r="BM1627" s="148" t="s">
        <v>2806</v>
      </c>
    </row>
    <row r="1628" spans="2:65" s="14" customFormat="1" ht="11.25">
      <c r="B1628" s="171"/>
      <c r="D1628" s="150" t="s">
        <v>292</v>
      </c>
      <c r="E1628" s="172" t="s">
        <v>1</v>
      </c>
      <c r="F1628" s="173" t="s">
        <v>2807</v>
      </c>
      <c r="H1628" s="172" t="s">
        <v>1</v>
      </c>
      <c r="I1628" s="174"/>
      <c r="L1628" s="171"/>
      <c r="M1628" s="175"/>
      <c r="T1628" s="176"/>
      <c r="AT1628" s="172" t="s">
        <v>292</v>
      </c>
      <c r="AU1628" s="172" t="s">
        <v>87</v>
      </c>
      <c r="AV1628" s="14" t="s">
        <v>85</v>
      </c>
      <c r="AW1628" s="14" t="s">
        <v>32</v>
      </c>
      <c r="AX1628" s="14" t="s">
        <v>77</v>
      </c>
      <c r="AY1628" s="172" t="s">
        <v>187</v>
      </c>
    </row>
    <row r="1629" spans="2:65" s="12" customFormat="1" ht="11.25">
      <c r="B1629" s="157"/>
      <c r="D1629" s="150" t="s">
        <v>292</v>
      </c>
      <c r="E1629" s="158" t="s">
        <v>1</v>
      </c>
      <c r="F1629" s="159" t="s">
        <v>2808</v>
      </c>
      <c r="H1629" s="160">
        <v>2.4</v>
      </c>
      <c r="I1629" s="161"/>
      <c r="L1629" s="157"/>
      <c r="M1629" s="162"/>
      <c r="T1629" s="163"/>
      <c r="AT1629" s="158" t="s">
        <v>292</v>
      </c>
      <c r="AU1629" s="158" t="s">
        <v>87</v>
      </c>
      <c r="AV1629" s="12" t="s">
        <v>87</v>
      </c>
      <c r="AW1629" s="12" t="s">
        <v>32</v>
      </c>
      <c r="AX1629" s="12" t="s">
        <v>77</v>
      </c>
      <c r="AY1629" s="158" t="s">
        <v>187</v>
      </c>
    </row>
    <row r="1630" spans="2:65" s="12" customFormat="1" ht="11.25">
      <c r="B1630" s="157"/>
      <c r="D1630" s="150" t="s">
        <v>292</v>
      </c>
      <c r="E1630" s="158" t="s">
        <v>1</v>
      </c>
      <c r="F1630" s="159" t="s">
        <v>2809</v>
      </c>
      <c r="H1630" s="160">
        <v>3.6</v>
      </c>
      <c r="I1630" s="161"/>
      <c r="L1630" s="157"/>
      <c r="M1630" s="162"/>
      <c r="T1630" s="163"/>
      <c r="AT1630" s="158" t="s">
        <v>292</v>
      </c>
      <c r="AU1630" s="158" t="s">
        <v>87</v>
      </c>
      <c r="AV1630" s="12" t="s">
        <v>87</v>
      </c>
      <c r="AW1630" s="12" t="s">
        <v>32</v>
      </c>
      <c r="AX1630" s="12" t="s">
        <v>77</v>
      </c>
      <c r="AY1630" s="158" t="s">
        <v>187</v>
      </c>
    </row>
    <row r="1631" spans="2:65" s="12" customFormat="1" ht="11.25">
      <c r="B1631" s="157"/>
      <c r="D1631" s="150" t="s">
        <v>292</v>
      </c>
      <c r="E1631" s="158" t="s">
        <v>1</v>
      </c>
      <c r="F1631" s="159" t="s">
        <v>2810</v>
      </c>
      <c r="H1631" s="160">
        <v>2</v>
      </c>
      <c r="I1631" s="161"/>
      <c r="L1631" s="157"/>
      <c r="M1631" s="162"/>
      <c r="T1631" s="163"/>
      <c r="AT1631" s="158" t="s">
        <v>292</v>
      </c>
      <c r="AU1631" s="158" t="s">
        <v>87</v>
      </c>
      <c r="AV1631" s="12" t="s">
        <v>87</v>
      </c>
      <c r="AW1631" s="12" t="s">
        <v>32</v>
      </c>
      <c r="AX1631" s="12" t="s">
        <v>77</v>
      </c>
      <c r="AY1631" s="158" t="s">
        <v>187</v>
      </c>
    </row>
    <row r="1632" spans="2:65" s="12" customFormat="1" ht="11.25">
      <c r="B1632" s="157"/>
      <c r="D1632" s="150" t="s">
        <v>292</v>
      </c>
      <c r="E1632" s="158" t="s">
        <v>1</v>
      </c>
      <c r="F1632" s="159" t="s">
        <v>2811</v>
      </c>
      <c r="H1632" s="160">
        <v>1.81</v>
      </c>
      <c r="I1632" s="161"/>
      <c r="L1632" s="157"/>
      <c r="M1632" s="162"/>
      <c r="T1632" s="163"/>
      <c r="AT1632" s="158" t="s">
        <v>292</v>
      </c>
      <c r="AU1632" s="158" t="s">
        <v>87</v>
      </c>
      <c r="AV1632" s="12" t="s">
        <v>87</v>
      </c>
      <c r="AW1632" s="12" t="s">
        <v>32</v>
      </c>
      <c r="AX1632" s="12" t="s">
        <v>77</v>
      </c>
      <c r="AY1632" s="158" t="s">
        <v>187</v>
      </c>
    </row>
    <row r="1633" spans="2:65" s="13" customFormat="1" ht="11.25">
      <c r="B1633" s="164"/>
      <c r="D1633" s="150" t="s">
        <v>292</v>
      </c>
      <c r="E1633" s="165" t="s">
        <v>1</v>
      </c>
      <c r="F1633" s="166" t="s">
        <v>296</v>
      </c>
      <c r="H1633" s="167">
        <v>9.81</v>
      </c>
      <c r="I1633" s="168"/>
      <c r="L1633" s="164"/>
      <c r="M1633" s="169"/>
      <c r="T1633" s="170"/>
      <c r="AT1633" s="165" t="s">
        <v>292</v>
      </c>
      <c r="AU1633" s="165" t="s">
        <v>87</v>
      </c>
      <c r="AV1633" s="13" t="s">
        <v>207</v>
      </c>
      <c r="AW1633" s="13" t="s">
        <v>32</v>
      </c>
      <c r="AX1633" s="13" t="s">
        <v>85</v>
      </c>
      <c r="AY1633" s="165" t="s">
        <v>187</v>
      </c>
    </row>
    <row r="1634" spans="2:65" s="1" customFormat="1" ht="24.2" customHeight="1">
      <c r="B1634" s="136"/>
      <c r="C1634" s="184" t="s">
        <v>2812</v>
      </c>
      <c r="D1634" s="184" t="s">
        <v>377</v>
      </c>
      <c r="E1634" s="185" t="s">
        <v>2813</v>
      </c>
      <c r="F1634" s="186" t="s">
        <v>2814</v>
      </c>
      <c r="G1634" s="187" t="s">
        <v>406</v>
      </c>
      <c r="H1634" s="188">
        <v>10</v>
      </c>
      <c r="I1634" s="189"/>
      <c r="J1634" s="190">
        <f>ROUND(I1634*H1634,2)</f>
        <v>0</v>
      </c>
      <c r="K1634" s="186" t="s">
        <v>1</v>
      </c>
      <c r="L1634" s="191"/>
      <c r="M1634" s="192" t="s">
        <v>1</v>
      </c>
      <c r="N1634" s="193" t="s">
        <v>42</v>
      </c>
      <c r="P1634" s="146">
        <f>O1634*H1634</f>
        <v>0</v>
      </c>
      <c r="Q1634" s="146">
        <v>3.6000000000000002E-4</v>
      </c>
      <c r="R1634" s="146">
        <f>Q1634*H1634</f>
        <v>3.6000000000000003E-3</v>
      </c>
      <c r="S1634" s="146">
        <v>0</v>
      </c>
      <c r="T1634" s="147">
        <f>S1634*H1634</f>
        <v>0</v>
      </c>
      <c r="AR1634" s="148" t="s">
        <v>450</v>
      </c>
      <c r="AT1634" s="148" t="s">
        <v>377</v>
      </c>
      <c r="AU1634" s="148" t="s">
        <v>87</v>
      </c>
      <c r="AY1634" s="17" t="s">
        <v>187</v>
      </c>
      <c r="BE1634" s="149">
        <f>IF(N1634="základní",J1634,0)</f>
        <v>0</v>
      </c>
      <c r="BF1634" s="149">
        <f>IF(N1634="snížená",J1634,0)</f>
        <v>0</v>
      </c>
      <c r="BG1634" s="149">
        <f>IF(N1634="zákl. přenesená",J1634,0)</f>
        <v>0</v>
      </c>
      <c r="BH1634" s="149">
        <f>IF(N1634="sníž. přenesená",J1634,0)</f>
        <v>0</v>
      </c>
      <c r="BI1634" s="149">
        <f>IF(N1634="nulová",J1634,0)</f>
        <v>0</v>
      </c>
      <c r="BJ1634" s="17" t="s">
        <v>85</v>
      </c>
      <c r="BK1634" s="149">
        <f>ROUND(I1634*H1634,2)</f>
        <v>0</v>
      </c>
      <c r="BL1634" s="17" t="s">
        <v>371</v>
      </c>
      <c r="BM1634" s="148" t="s">
        <v>2815</v>
      </c>
    </row>
    <row r="1635" spans="2:65" s="1" customFormat="1" ht="24.2" customHeight="1">
      <c r="B1635" s="136"/>
      <c r="C1635" s="137" t="s">
        <v>2816</v>
      </c>
      <c r="D1635" s="137" t="s">
        <v>190</v>
      </c>
      <c r="E1635" s="138" t="s">
        <v>2817</v>
      </c>
      <c r="F1635" s="139" t="s">
        <v>2818</v>
      </c>
      <c r="G1635" s="140" t="s">
        <v>286</v>
      </c>
      <c r="H1635" s="141">
        <v>133.31</v>
      </c>
      <c r="I1635" s="142"/>
      <c r="J1635" s="143">
        <f>ROUND(I1635*H1635,2)</f>
        <v>0</v>
      </c>
      <c r="K1635" s="139" t="s">
        <v>194</v>
      </c>
      <c r="L1635" s="32"/>
      <c r="M1635" s="144" t="s">
        <v>1</v>
      </c>
      <c r="N1635" s="145" t="s">
        <v>42</v>
      </c>
      <c r="P1635" s="146">
        <f>O1635*H1635</f>
        <v>0</v>
      </c>
      <c r="Q1635" s="146">
        <v>5.0000000000000002E-5</v>
      </c>
      <c r="R1635" s="146">
        <f>Q1635*H1635</f>
        <v>6.6655000000000004E-3</v>
      </c>
      <c r="S1635" s="146">
        <v>0</v>
      </c>
      <c r="T1635" s="147">
        <f>S1635*H1635</f>
        <v>0</v>
      </c>
      <c r="AR1635" s="148" t="s">
        <v>371</v>
      </c>
      <c r="AT1635" s="148" t="s">
        <v>190</v>
      </c>
      <c r="AU1635" s="148" t="s">
        <v>87</v>
      </c>
      <c r="AY1635" s="17" t="s">
        <v>187</v>
      </c>
      <c r="BE1635" s="149">
        <f>IF(N1635="základní",J1635,0)</f>
        <v>0</v>
      </c>
      <c r="BF1635" s="149">
        <f>IF(N1635="snížená",J1635,0)</f>
        <v>0</v>
      </c>
      <c r="BG1635" s="149">
        <f>IF(N1635="zákl. přenesená",J1635,0)</f>
        <v>0</v>
      </c>
      <c r="BH1635" s="149">
        <f>IF(N1635="sníž. přenesená",J1635,0)</f>
        <v>0</v>
      </c>
      <c r="BI1635" s="149">
        <f>IF(N1635="nulová",J1635,0)</f>
        <v>0</v>
      </c>
      <c r="BJ1635" s="17" t="s">
        <v>85</v>
      </c>
      <c r="BK1635" s="149">
        <f>ROUND(I1635*H1635,2)</f>
        <v>0</v>
      </c>
      <c r="BL1635" s="17" t="s">
        <v>371</v>
      </c>
      <c r="BM1635" s="148" t="s">
        <v>2819</v>
      </c>
    </row>
    <row r="1636" spans="2:65" s="12" customFormat="1" ht="11.25">
      <c r="B1636" s="157"/>
      <c r="D1636" s="150" t="s">
        <v>292</v>
      </c>
      <c r="E1636" s="158" t="s">
        <v>1</v>
      </c>
      <c r="F1636" s="159" t="s">
        <v>2820</v>
      </c>
      <c r="H1636" s="160">
        <v>10.35</v>
      </c>
      <c r="I1636" s="161"/>
      <c r="L1636" s="157"/>
      <c r="M1636" s="162"/>
      <c r="T1636" s="163"/>
      <c r="AT1636" s="158" t="s">
        <v>292</v>
      </c>
      <c r="AU1636" s="158" t="s">
        <v>87</v>
      </c>
      <c r="AV1636" s="12" t="s">
        <v>87</v>
      </c>
      <c r="AW1636" s="12" t="s">
        <v>32</v>
      </c>
      <c r="AX1636" s="12" t="s">
        <v>77</v>
      </c>
      <c r="AY1636" s="158" t="s">
        <v>187</v>
      </c>
    </row>
    <row r="1637" spans="2:65" s="12" customFormat="1" ht="11.25">
      <c r="B1637" s="157"/>
      <c r="D1637" s="150" t="s">
        <v>292</v>
      </c>
      <c r="E1637" s="158" t="s">
        <v>1</v>
      </c>
      <c r="F1637" s="159" t="s">
        <v>2821</v>
      </c>
      <c r="H1637" s="160">
        <v>115.5</v>
      </c>
      <c r="I1637" s="161"/>
      <c r="L1637" s="157"/>
      <c r="M1637" s="162"/>
      <c r="T1637" s="163"/>
      <c r="AT1637" s="158" t="s">
        <v>292</v>
      </c>
      <c r="AU1637" s="158" t="s">
        <v>87</v>
      </c>
      <c r="AV1637" s="12" t="s">
        <v>87</v>
      </c>
      <c r="AW1637" s="12" t="s">
        <v>32</v>
      </c>
      <c r="AX1637" s="12" t="s">
        <v>77</v>
      </c>
      <c r="AY1637" s="158" t="s">
        <v>187</v>
      </c>
    </row>
    <row r="1638" spans="2:65" s="12" customFormat="1" ht="11.25">
      <c r="B1638" s="157"/>
      <c r="D1638" s="150" t="s">
        <v>292</v>
      </c>
      <c r="E1638" s="158" t="s">
        <v>1</v>
      </c>
      <c r="F1638" s="159" t="s">
        <v>2822</v>
      </c>
      <c r="H1638" s="160">
        <v>7.46</v>
      </c>
      <c r="I1638" s="161"/>
      <c r="L1638" s="157"/>
      <c r="M1638" s="162"/>
      <c r="T1638" s="163"/>
      <c r="AT1638" s="158" t="s">
        <v>292</v>
      </c>
      <c r="AU1638" s="158" t="s">
        <v>87</v>
      </c>
      <c r="AV1638" s="12" t="s">
        <v>87</v>
      </c>
      <c r="AW1638" s="12" t="s">
        <v>32</v>
      </c>
      <c r="AX1638" s="12" t="s">
        <v>77</v>
      </c>
      <c r="AY1638" s="158" t="s">
        <v>187</v>
      </c>
    </row>
    <row r="1639" spans="2:65" s="13" customFormat="1" ht="11.25">
      <c r="B1639" s="164"/>
      <c r="D1639" s="150" t="s">
        <v>292</v>
      </c>
      <c r="E1639" s="165" t="s">
        <v>1</v>
      </c>
      <c r="F1639" s="166" t="s">
        <v>296</v>
      </c>
      <c r="H1639" s="167">
        <v>133.31</v>
      </c>
      <c r="I1639" s="168"/>
      <c r="L1639" s="164"/>
      <c r="M1639" s="169"/>
      <c r="T1639" s="170"/>
      <c r="AT1639" s="165" t="s">
        <v>292</v>
      </c>
      <c r="AU1639" s="165" t="s">
        <v>87</v>
      </c>
      <c r="AV1639" s="13" t="s">
        <v>207</v>
      </c>
      <c r="AW1639" s="13" t="s">
        <v>32</v>
      </c>
      <c r="AX1639" s="13" t="s">
        <v>85</v>
      </c>
      <c r="AY1639" s="165" t="s">
        <v>187</v>
      </c>
    </row>
    <row r="1640" spans="2:65" s="1" customFormat="1" ht="24.2" customHeight="1">
      <c r="B1640" s="136"/>
      <c r="C1640" s="137" t="s">
        <v>2823</v>
      </c>
      <c r="D1640" s="137" t="s">
        <v>190</v>
      </c>
      <c r="E1640" s="138" t="s">
        <v>2824</v>
      </c>
      <c r="F1640" s="139" t="s">
        <v>2825</v>
      </c>
      <c r="G1640" s="140" t="s">
        <v>357</v>
      </c>
      <c r="H1640" s="141">
        <v>4.6669999999999998</v>
      </c>
      <c r="I1640" s="142"/>
      <c r="J1640" s="143">
        <f>ROUND(I1640*H1640,2)</f>
        <v>0</v>
      </c>
      <c r="K1640" s="139" t="s">
        <v>194</v>
      </c>
      <c r="L1640" s="32"/>
      <c r="M1640" s="144" t="s">
        <v>1</v>
      </c>
      <c r="N1640" s="145" t="s">
        <v>42</v>
      </c>
      <c r="P1640" s="146">
        <f>O1640*H1640</f>
        <v>0</v>
      </c>
      <c r="Q1640" s="146">
        <v>0</v>
      </c>
      <c r="R1640" s="146">
        <f>Q1640*H1640</f>
        <v>0</v>
      </c>
      <c r="S1640" s="146">
        <v>0</v>
      </c>
      <c r="T1640" s="147">
        <f>S1640*H1640</f>
        <v>0</v>
      </c>
      <c r="AR1640" s="148" t="s">
        <v>371</v>
      </c>
      <c r="AT1640" s="148" t="s">
        <v>190</v>
      </c>
      <c r="AU1640" s="148" t="s">
        <v>87</v>
      </c>
      <c r="AY1640" s="17" t="s">
        <v>187</v>
      </c>
      <c r="BE1640" s="149">
        <f>IF(N1640="základní",J1640,0)</f>
        <v>0</v>
      </c>
      <c r="BF1640" s="149">
        <f>IF(N1640="snížená",J1640,0)</f>
        <v>0</v>
      </c>
      <c r="BG1640" s="149">
        <f>IF(N1640="zákl. přenesená",J1640,0)</f>
        <v>0</v>
      </c>
      <c r="BH1640" s="149">
        <f>IF(N1640="sníž. přenesená",J1640,0)</f>
        <v>0</v>
      </c>
      <c r="BI1640" s="149">
        <f>IF(N1640="nulová",J1640,0)</f>
        <v>0</v>
      </c>
      <c r="BJ1640" s="17" t="s">
        <v>85</v>
      </c>
      <c r="BK1640" s="149">
        <f>ROUND(I1640*H1640,2)</f>
        <v>0</v>
      </c>
      <c r="BL1640" s="17" t="s">
        <v>371</v>
      </c>
      <c r="BM1640" s="148" t="s">
        <v>2826</v>
      </c>
    </row>
    <row r="1641" spans="2:65" s="11" customFormat="1" ht="22.9" customHeight="1">
      <c r="B1641" s="124"/>
      <c r="D1641" s="125" t="s">
        <v>76</v>
      </c>
      <c r="E1641" s="134" t="s">
        <v>2827</v>
      </c>
      <c r="F1641" s="134" t="s">
        <v>2828</v>
      </c>
      <c r="I1641" s="127"/>
      <c r="J1641" s="135">
        <f>BK1641</f>
        <v>0</v>
      </c>
      <c r="L1641" s="124"/>
      <c r="M1641" s="129"/>
      <c r="P1641" s="130">
        <f>SUM(P1642:P1693)</f>
        <v>0</v>
      </c>
      <c r="R1641" s="130">
        <f>SUM(R1642:R1693)</f>
        <v>2.7399711500000001</v>
      </c>
      <c r="T1641" s="131">
        <f>SUM(T1642:T1693)</f>
        <v>0</v>
      </c>
      <c r="AR1641" s="125" t="s">
        <v>87</v>
      </c>
      <c r="AT1641" s="132" t="s">
        <v>76</v>
      </c>
      <c r="AU1641" s="132" t="s">
        <v>85</v>
      </c>
      <c r="AY1641" s="125" t="s">
        <v>187</v>
      </c>
      <c r="BK1641" s="133">
        <f>SUM(BK1642:BK1693)</f>
        <v>0</v>
      </c>
    </row>
    <row r="1642" spans="2:65" s="1" customFormat="1" ht="16.5" customHeight="1">
      <c r="B1642" s="136"/>
      <c r="C1642" s="137" t="s">
        <v>2829</v>
      </c>
      <c r="D1642" s="137" t="s">
        <v>190</v>
      </c>
      <c r="E1642" s="138" t="s">
        <v>2830</v>
      </c>
      <c r="F1642" s="139" t="s">
        <v>2831</v>
      </c>
      <c r="G1642" s="140" t="s">
        <v>286</v>
      </c>
      <c r="H1642" s="141">
        <v>280.8</v>
      </c>
      <c r="I1642" s="142"/>
      <c r="J1642" s="143">
        <f>ROUND(I1642*H1642,2)</f>
        <v>0</v>
      </c>
      <c r="K1642" s="139" t="s">
        <v>194</v>
      </c>
      <c r="L1642" s="32"/>
      <c r="M1642" s="144" t="s">
        <v>1</v>
      </c>
      <c r="N1642" s="145" t="s">
        <v>42</v>
      </c>
      <c r="P1642" s="146">
        <f>O1642*H1642</f>
        <v>0</v>
      </c>
      <c r="Q1642" s="146">
        <v>0</v>
      </c>
      <c r="R1642" s="146">
        <f>Q1642*H1642</f>
        <v>0</v>
      </c>
      <c r="S1642" s="146">
        <v>0</v>
      </c>
      <c r="T1642" s="147">
        <f>S1642*H1642</f>
        <v>0</v>
      </c>
      <c r="AR1642" s="148" t="s">
        <v>371</v>
      </c>
      <c r="AT1642" s="148" t="s">
        <v>190</v>
      </c>
      <c r="AU1642" s="148" t="s">
        <v>87</v>
      </c>
      <c r="AY1642" s="17" t="s">
        <v>187</v>
      </c>
      <c r="BE1642" s="149">
        <f>IF(N1642="základní",J1642,0)</f>
        <v>0</v>
      </c>
      <c r="BF1642" s="149">
        <f>IF(N1642="snížená",J1642,0)</f>
        <v>0</v>
      </c>
      <c r="BG1642" s="149">
        <f>IF(N1642="zákl. přenesená",J1642,0)</f>
        <v>0</v>
      </c>
      <c r="BH1642" s="149">
        <f>IF(N1642="sníž. přenesená",J1642,0)</f>
        <v>0</v>
      </c>
      <c r="BI1642" s="149">
        <f>IF(N1642="nulová",J1642,0)</f>
        <v>0</v>
      </c>
      <c r="BJ1642" s="17" t="s">
        <v>85</v>
      </c>
      <c r="BK1642" s="149">
        <f>ROUND(I1642*H1642,2)</f>
        <v>0</v>
      </c>
      <c r="BL1642" s="17" t="s">
        <v>371</v>
      </c>
      <c r="BM1642" s="148" t="s">
        <v>2832</v>
      </c>
    </row>
    <row r="1643" spans="2:65" s="12" customFormat="1" ht="11.25">
      <c r="B1643" s="157"/>
      <c r="D1643" s="150" t="s">
        <v>292</v>
      </c>
      <c r="E1643" s="158" t="s">
        <v>1</v>
      </c>
      <c r="F1643" s="159" t="s">
        <v>980</v>
      </c>
      <c r="H1643" s="160">
        <v>11.6</v>
      </c>
      <c r="I1643" s="161"/>
      <c r="L1643" s="157"/>
      <c r="M1643" s="162"/>
      <c r="T1643" s="163"/>
      <c r="AT1643" s="158" t="s">
        <v>292</v>
      </c>
      <c r="AU1643" s="158" t="s">
        <v>87</v>
      </c>
      <c r="AV1643" s="12" t="s">
        <v>87</v>
      </c>
      <c r="AW1643" s="12" t="s">
        <v>32</v>
      </c>
      <c r="AX1643" s="12" t="s">
        <v>77</v>
      </c>
      <c r="AY1643" s="158" t="s">
        <v>187</v>
      </c>
    </row>
    <row r="1644" spans="2:65" s="12" customFormat="1" ht="11.25">
      <c r="B1644" s="157"/>
      <c r="D1644" s="150" t="s">
        <v>292</v>
      </c>
      <c r="E1644" s="158" t="s">
        <v>1</v>
      </c>
      <c r="F1644" s="159" t="s">
        <v>983</v>
      </c>
      <c r="H1644" s="160">
        <v>104.4</v>
      </c>
      <c r="I1644" s="161"/>
      <c r="L1644" s="157"/>
      <c r="M1644" s="162"/>
      <c r="T1644" s="163"/>
      <c r="AT1644" s="158" t="s">
        <v>292</v>
      </c>
      <c r="AU1644" s="158" t="s">
        <v>87</v>
      </c>
      <c r="AV1644" s="12" t="s">
        <v>87</v>
      </c>
      <c r="AW1644" s="12" t="s">
        <v>32</v>
      </c>
      <c r="AX1644" s="12" t="s">
        <v>77</v>
      </c>
      <c r="AY1644" s="158" t="s">
        <v>187</v>
      </c>
    </row>
    <row r="1645" spans="2:65" s="12" customFormat="1" ht="11.25">
      <c r="B1645" s="157"/>
      <c r="D1645" s="150" t="s">
        <v>292</v>
      </c>
      <c r="E1645" s="158" t="s">
        <v>1</v>
      </c>
      <c r="F1645" s="159" t="s">
        <v>1922</v>
      </c>
      <c r="H1645" s="160">
        <v>10.4</v>
      </c>
      <c r="I1645" s="161"/>
      <c r="L1645" s="157"/>
      <c r="M1645" s="162"/>
      <c r="T1645" s="163"/>
      <c r="AT1645" s="158" t="s">
        <v>292</v>
      </c>
      <c r="AU1645" s="158" t="s">
        <v>87</v>
      </c>
      <c r="AV1645" s="12" t="s">
        <v>87</v>
      </c>
      <c r="AW1645" s="12" t="s">
        <v>32</v>
      </c>
      <c r="AX1645" s="12" t="s">
        <v>77</v>
      </c>
      <c r="AY1645" s="158" t="s">
        <v>187</v>
      </c>
    </row>
    <row r="1646" spans="2:65" s="12" customFormat="1" ht="11.25">
      <c r="B1646" s="157"/>
      <c r="D1646" s="150" t="s">
        <v>292</v>
      </c>
      <c r="E1646" s="158" t="s">
        <v>1</v>
      </c>
      <c r="F1646" s="159" t="s">
        <v>986</v>
      </c>
      <c r="H1646" s="160">
        <v>136.69999999999999</v>
      </c>
      <c r="I1646" s="161"/>
      <c r="L1646" s="157"/>
      <c r="M1646" s="162"/>
      <c r="T1646" s="163"/>
      <c r="AT1646" s="158" t="s">
        <v>292</v>
      </c>
      <c r="AU1646" s="158" t="s">
        <v>87</v>
      </c>
      <c r="AV1646" s="12" t="s">
        <v>87</v>
      </c>
      <c r="AW1646" s="12" t="s">
        <v>32</v>
      </c>
      <c r="AX1646" s="12" t="s">
        <v>77</v>
      </c>
      <c r="AY1646" s="158" t="s">
        <v>187</v>
      </c>
    </row>
    <row r="1647" spans="2:65" s="12" customFormat="1" ht="11.25">
      <c r="B1647" s="157"/>
      <c r="D1647" s="150" t="s">
        <v>292</v>
      </c>
      <c r="E1647" s="158" t="s">
        <v>1</v>
      </c>
      <c r="F1647" s="159" t="s">
        <v>987</v>
      </c>
      <c r="H1647" s="160">
        <v>17.7</v>
      </c>
      <c r="I1647" s="161"/>
      <c r="L1647" s="157"/>
      <c r="M1647" s="162"/>
      <c r="T1647" s="163"/>
      <c r="AT1647" s="158" t="s">
        <v>292</v>
      </c>
      <c r="AU1647" s="158" t="s">
        <v>87</v>
      </c>
      <c r="AV1647" s="12" t="s">
        <v>87</v>
      </c>
      <c r="AW1647" s="12" t="s">
        <v>32</v>
      </c>
      <c r="AX1647" s="12" t="s">
        <v>77</v>
      </c>
      <c r="AY1647" s="158" t="s">
        <v>187</v>
      </c>
    </row>
    <row r="1648" spans="2:65" s="13" customFormat="1" ht="11.25">
      <c r="B1648" s="164"/>
      <c r="D1648" s="150" t="s">
        <v>292</v>
      </c>
      <c r="E1648" s="165" t="s">
        <v>1</v>
      </c>
      <c r="F1648" s="166" t="s">
        <v>296</v>
      </c>
      <c r="H1648" s="167">
        <v>280.8</v>
      </c>
      <c r="I1648" s="168"/>
      <c r="L1648" s="164"/>
      <c r="M1648" s="169"/>
      <c r="T1648" s="170"/>
      <c r="AT1648" s="165" t="s">
        <v>292</v>
      </c>
      <c r="AU1648" s="165" t="s">
        <v>87</v>
      </c>
      <c r="AV1648" s="13" t="s">
        <v>207</v>
      </c>
      <c r="AW1648" s="13" t="s">
        <v>32</v>
      </c>
      <c r="AX1648" s="13" t="s">
        <v>85</v>
      </c>
      <c r="AY1648" s="165" t="s">
        <v>187</v>
      </c>
    </row>
    <row r="1649" spans="2:65" s="1" customFormat="1" ht="24.2" customHeight="1">
      <c r="B1649" s="136"/>
      <c r="C1649" s="137" t="s">
        <v>2833</v>
      </c>
      <c r="D1649" s="137" t="s">
        <v>190</v>
      </c>
      <c r="E1649" s="138" t="s">
        <v>2834</v>
      </c>
      <c r="F1649" s="139" t="s">
        <v>2835</v>
      </c>
      <c r="G1649" s="140" t="s">
        <v>286</v>
      </c>
      <c r="H1649" s="141">
        <v>280.8</v>
      </c>
      <c r="I1649" s="142"/>
      <c r="J1649" s="143">
        <f>ROUND(I1649*H1649,2)</f>
        <v>0</v>
      </c>
      <c r="K1649" s="139" t="s">
        <v>194</v>
      </c>
      <c r="L1649" s="32"/>
      <c r="M1649" s="144" t="s">
        <v>1</v>
      </c>
      <c r="N1649" s="145" t="s">
        <v>42</v>
      </c>
      <c r="P1649" s="146">
        <f>O1649*H1649</f>
        <v>0</v>
      </c>
      <c r="Q1649" s="146">
        <v>3.0000000000000001E-5</v>
      </c>
      <c r="R1649" s="146">
        <f>Q1649*H1649</f>
        <v>8.4240000000000009E-3</v>
      </c>
      <c r="S1649" s="146">
        <v>0</v>
      </c>
      <c r="T1649" s="147">
        <f>S1649*H1649</f>
        <v>0</v>
      </c>
      <c r="AR1649" s="148" t="s">
        <v>371</v>
      </c>
      <c r="AT1649" s="148" t="s">
        <v>190</v>
      </c>
      <c r="AU1649" s="148" t="s">
        <v>87</v>
      </c>
      <c r="AY1649" s="17" t="s">
        <v>187</v>
      </c>
      <c r="BE1649" s="149">
        <f>IF(N1649="základní",J1649,0)</f>
        <v>0</v>
      </c>
      <c r="BF1649" s="149">
        <f>IF(N1649="snížená",J1649,0)</f>
        <v>0</v>
      </c>
      <c r="BG1649" s="149">
        <f>IF(N1649="zákl. přenesená",J1649,0)</f>
        <v>0</v>
      </c>
      <c r="BH1649" s="149">
        <f>IF(N1649="sníž. přenesená",J1649,0)</f>
        <v>0</v>
      </c>
      <c r="BI1649" s="149">
        <f>IF(N1649="nulová",J1649,0)</f>
        <v>0</v>
      </c>
      <c r="BJ1649" s="17" t="s">
        <v>85</v>
      </c>
      <c r="BK1649" s="149">
        <f>ROUND(I1649*H1649,2)</f>
        <v>0</v>
      </c>
      <c r="BL1649" s="17" t="s">
        <v>371</v>
      </c>
      <c r="BM1649" s="148" t="s">
        <v>2836</v>
      </c>
    </row>
    <row r="1650" spans="2:65" s="1" customFormat="1" ht="37.9" customHeight="1">
      <c r="B1650" s="136"/>
      <c r="C1650" s="137" t="s">
        <v>2837</v>
      </c>
      <c r="D1650" s="137" t="s">
        <v>190</v>
      </c>
      <c r="E1650" s="138" t="s">
        <v>2838</v>
      </c>
      <c r="F1650" s="139" t="s">
        <v>2839</v>
      </c>
      <c r="G1650" s="140" t="s">
        <v>286</v>
      </c>
      <c r="H1650" s="141">
        <v>154.4</v>
      </c>
      <c r="I1650" s="142"/>
      <c r="J1650" s="143">
        <f>ROUND(I1650*H1650,2)</f>
        <v>0</v>
      </c>
      <c r="K1650" s="139" t="s">
        <v>1</v>
      </c>
      <c r="L1650" s="32"/>
      <c r="M1650" s="144" t="s">
        <v>1</v>
      </c>
      <c r="N1650" s="145" t="s">
        <v>42</v>
      </c>
      <c r="P1650" s="146">
        <f>O1650*H1650</f>
        <v>0</v>
      </c>
      <c r="Q1650" s="146">
        <v>4.4999999999999997E-3</v>
      </c>
      <c r="R1650" s="146">
        <f>Q1650*H1650</f>
        <v>0.69479999999999997</v>
      </c>
      <c r="S1650" s="146">
        <v>0</v>
      </c>
      <c r="T1650" s="147">
        <f>S1650*H1650</f>
        <v>0</v>
      </c>
      <c r="AR1650" s="148" t="s">
        <v>371</v>
      </c>
      <c r="AT1650" s="148" t="s">
        <v>190</v>
      </c>
      <c r="AU1650" s="148" t="s">
        <v>87</v>
      </c>
      <c r="AY1650" s="17" t="s">
        <v>187</v>
      </c>
      <c r="BE1650" s="149">
        <f>IF(N1650="základní",J1650,0)</f>
        <v>0</v>
      </c>
      <c r="BF1650" s="149">
        <f>IF(N1650="snížená",J1650,0)</f>
        <v>0</v>
      </c>
      <c r="BG1650" s="149">
        <f>IF(N1650="zákl. přenesená",J1650,0)</f>
        <v>0</v>
      </c>
      <c r="BH1650" s="149">
        <f>IF(N1650="sníž. přenesená",J1650,0)</f>
        <v>0</v>
      </c>
      <c r="BI1650" s="149">
        <f>IF(N1650="nulová",J1650,0)</f>
        <v>0</v>
      </c>
      <c r="BJ1650" s="17" t="s">
        <v>85</v>
      </c>
      <c r="BK1650" s="149">
        <f>ROUND(I1650*H1650,2)</f>
        <v>0</v>
      </c>
      <c r="BL1650" s="17" t="s">
        <v>371</v>
      </c>
      <c r="BM1650" s="148" t="s">
        <v>2840</v>
      </c>
    </row>
    <row r="1651" spans="2:65" s="12" customFormat="1" ht="11.25">
      <c r="B1651" s="157"/>
      <c r="D1651" s="150" t="s">
        <v>292</v>
      </c>
      <c r="E1651" s="158" t="s">
        <v>1</v>
      </c>
      <c r="F1651" s="159" t="s">
        <v>986</v>
      </c>
      <c r="H1651" s="160">
        <v>136.69999999999999</v>
      </c>
      <c r="I1651" s="161"/>
      <c r="L1651" s="157"/>
      <c r="M1651" s="162"/>
      <c r="T1651" s="163"/>
      <c r="AT1651" s="158" t="s">
        <v>292</v>
      </c>
      <c r="AU1651" s="158" t="s">
        <v>87</v>
      </c>
      <c r="AV1651" s="12" t="s">
        <v>87</v>
      </c>
      <c r="AW1651" s="12" t="s">
        <v>32</v>
      </c>
      <c r="AX1651" s="12" t="s">
        <v>77</v>
      </c>
      <c r="AY1651" s="158" t="s">
        <v>187</v>
      </c>
    </row>
    <row r="1652" spans="2:65" s="12" customFormat="1" ht="11.25">
      <c r="B1652" s="157"/>
      <c r="D1652" s="150" t="s">
        <v>292</v>
      </c>
      <c r="E1652" s="158" t="s">
        <v>1</v>
      </c>
      <c r="F1652" s="159" t="s">
        <v>987</v>
      </c>
      <c r="H1652" s="160">
        <v>17.7</v>
      </c>
      <c r="I1652" s="161"/>
      <c r="L1652" s="157"/>
      <c r="M1652" s="162"/>
      <c r="T1652" s="163"/>
      <c r="AT1652" s="158" t="s">
        <v>292</v>
      </c>
      <c r="AU1652" s="158" t="s">
        <v>87</v>
      </c>
      <c r="AV1652" s="12" t="s">
        <v>87</v>
      </c>
      <c r="AW1652" s="12" t="s">
        <v>32</v>
      </c>
      <c r="AX1652" s="12" t="s">
        <v>77</v>
      </c>
      <c r="AY1652" s="158" t="s">
        <v>187</v>
      </c>
    </row>
    <row r="1653" spans="2:65" s="13" customFormat="1" ht="11.25">
      <c r="B1653" s="164"/>
      <c r="D1653" s="150" t="s">
        <v>292</v>
      </c>
      <c r="E1653" s="165" t="s">
        <v>1</v>
      </c>
      <c r="F1653" s="166" t="s">
        <v>296</v>
      </c>
      <c r="H1653" s="167">
        <v>154.4</v>
      </c>
      <c r="I1653" s="168"/>
      <c r="L1653" s="164"/>
      <c r="M1653" s="169"/>
      <c r="T1653" s="170"/>
      <c r="AT1653" s="165" t="s">
        <v>292</v>
      </c>
      <c r="AU1653" s="165" t="s">
        <v>87</v>
      </c>
      <c r="AV1653" s="13" t="s">
        <v>207</v>
      </c>
      <c r="AW1653" s="13" t="s">
        <v>32</v>
      </c>
      <c r="AX1653" s="13" t="s">
        <v>85</v>
      </c>
      <c r="AY1653" s="165" t="s">
        <v>187</v>
      </c>
    </row>
    <row r="1654" spans="2:65" s="1" customFormat="1" ht="37.9" customHeight="1">
      <c r="B1654" s="136"/>
      <c r="C1654" s="137" t="s">
        <v>2841</v>
      </c>
      <c r="D1654" s="137" t="s">
        <v>190</v>
      </c>
      <c r="E1654" s="138" t="s">
        <v>2842</v>
      </c>
      <c r="F1654" s="139" t="s">
        <v>2843</v>
      </c>
      <c r="G1654" s="140" t="s">
        <v>286</v>
      </c>
      <c r="H1654" s="141">
        <v>104.4</v>
      </c>
      <c r="I1654" s="142"/>
      <c r="J1654" s="143">
        <f>ROUND(I1654*H1654,2)</f>
        <v>0</v>
      </c>
      <c r="K1654" s="139" t="s">
        <v>1</v>
      </c>
      <c r="L1654" s="32"/>
      <c r="M1654" s="144" t="s">
        <v>1</v>
      </c>
      <c r="N1654" s="145" t="s">
        <v>42</v>
      </c>
      <c r="P1654" s="146">
        <f>O1654*H1654</f>
        <v>0</v>
      </c>
      <c r="Q1654" s="146">
        <v>7.4999999999999997E-3</v>
      </c>
      <c r="R1654" s="146">
        <f>Q1654*H1654</f>
        <v>0.78300000000000003</v>
      </c>
      <c r="S1654" s="146">
        <v>0</v>
      </c>
      <c r="T1654" s="147">
        <f>S1654*H1654</f>
        <v>0</v>
      </c>
      <c r="AR1654" s="148" t="s">
        <v>371</v>
      </c>
      <c r="AT1654" s="148" t="s">
        <v>190</v>
      </c>
      <c r="AU1654" s="148" t="s">
        <v>87</v>
      </c>
      <c r="AY1654" s="17" t="s">
        <v>187</v>
      </c>
      <c r="BE1654" s="149">
        <f>IF(N1654="základní",J1654,0)</f>
        <v>0</v>
      </c>
      <c r="BF1654" s="149">
        <f>IF(N1654="snížená",J1654,0)</f>
        <v>0</v>
      </c>
      <c r="BG1654" s="149">
        <f>IF(N1654="zákl. přenesená",J1654,0)</f>
        <v>0</v>
      </c>
      <c r="BH1654" s="149">
        <f>IF(N1654="sníž. přenesená",J1654,0)</f>
        <v>0</v>
      </c>
      <c r="BI1654" s="149">
        <f>IF(N1654="nulová",J1654,0)</f>
        <v>0</v>
      </c>
      <c r="BJ1654" s="17" t="s">
        <v>85</v>
      </c>
      <c r="BK1654" s="149">
        <f>ROUND(I1654*H1654,2)</f>
        <v>0</v>
      </c>
      <c r="BL1654" s="17" t="s">
        <v>371</v>
      </c>
      <c r="BM1654" s="148" t="s">
        <v>2844</v>
      </c>
    </row>
    <row r="1655" spans="2:65" s="12" customFormat="1" ht="11.25">
      <c r="B1655" s="157"/>
      <c r="D1655" s="150" t="s">
        <v>292</v>
      </c>
      <c r="E1655" s="158" t="s">
        <v>1</v>
      </c>
      <c r="F1655" s="159" t="s">
        <v>983</v>
      </c>
      <c r="H1655" s="160">
        <v>104.4</v>
      </c>
      <c r="I1655" s="161"/>
      <c r="L1655" s="157"/>
      <c r="M1655" s="162"/>
      <c r="T1655" s="163"/>
      <c r="AT1655" s="158" t="s">
        <v>292</v>
      </c>
      <c r="AU1655" s="158" t="s">
        <v>87</v>
      </c>
      <c r="AV1655" s="12" t="s">
        <v>87</v>
      </c>
      <c r="AW1655" s="12" t="s">
        <v>32</v>
      </c>
      <c r="AX1655" s="12" t="s">
        <v>85</v>
      </c>
      <c r="AY1655" s="158" t="s">
        <v>187</v>
      </c>
    </row>
    <row r="1656" spans="2:65" s="1" customFormat="1" ht="16.5" customHeight="1">
      <c r="B1656" s="136"/>
      <c r="C1656" s="137" t="s">
        <v>2845</v>
      </c>
      <c r="D1656" s="137" t="s">
        <v>190</v>
      </c>
      <c r="E1656" s="138" t="s">
        <v>2846</v>
      </c>
      <c r="F1656" s="139" t="s">
        <v>2847</v>
      </c>
      <c r="G1656" s="140" t="s">
        <v>286</v>
      </c>
      <c r="H1656" s="141">
        <v>122.1</v>
      </c>
      <c r="I1656" s="142"/>
      <c r="J1656" s="143">
        <f>ROUND(I1656*H1656,2)</f>
        <v>0</v>
      </c>
      <c r="K1656" s="139" t="s">
        <v>194</v>
      </c>
      <c r="L1656" s="32"/>
      <c r="M1656" s="144" t="s">
        <v>1</v>
      </c>
      <c r="N1656" s="145" t="s">
        <v>42</v>
      </c>
      <c r="P1656" s="146">
        <f>O1656*H1656</f>
        <v>0</v>
      </c>
      <c r="Q1656" s="146">
        <v>2.9999999999999997E-4</v>
      </c>
      <c r="R1656" s="146">
        <f>Q1656*H1656</f>
        <v>3.6629999999999996E-2</v>
      </c>
      <c r="S1656" s="146">
        <v>0</v>
      </c>
      <c r="T1656" s="147">
        <f>S1656*H1656</f>
        <v>0</v>
      </c>
      <c r="AR1656" s="148" t="s">
        <v>371</v>
      </c>
      <c r="AT1656" s="148" t="s">
        <v>190</v>
      </c>
      <c r="AU1656" s="148" t="s">
        <v>87</v>
      </c>
      <c r="AY1656" s="17" t="s">
        <v>187</v>
      </c>
      <c r="BE1656" s="149">
        <f>IF(N1656="základní",J1656,0)</f>
        <v>0</v>
      </c>
      <c r="BF1656" s="149">
        <f>IF(N1656="snížená",J1656,0)</f>
        <v>0</v>
      </c>
      <c r="BG1656" s="149">
        <f>IF(N1656="zákl. přenesená",J1656,0)</f>
        <v>0</v>
      </c>
      <c r="BH1656" s="149">
        <f>IF(N1656="sníž. přenesená",J1656,0)</f>
        <v>0</v>
      </c>
      <c r="BI1656" s="149">
        <f>IF(N1656="nulová",J1656,0)</f>
        <v>0</v>
      </c>
      <c r="BJ1656" s="17" t="s">
        <v>85</v>
      </c>
      <c r="BK1656" s="149">
        <f>ROUND(I1656*H1656,2)</f>
        <v>0</v>
      </c>
      <c r="BL1656" s="17" t="s">
        <v>371</v>
      </c>
      <c r="BM1656" s="148" t="s">
        <v>2848</v>
      </c>
    </row>
    <row r="1657" spans="2:65" s="12" customFormat="1" ht="11.25">
      <c r="B1657" s="157"/>
      <c r="D1657" s="150" t="s">
        <v>292</v>
      </c>
      <c r="E1657" s="158" t="s">
        <v>1</v>
      </c>
      <c r="F1657" s="159" t="s">
        <v>983</v>
      </c>
      <c r="H1657" s="160">
        <v>104.4</v>
      </c>
      <c r="I1657" s="161"/>
      <c r="L1657" s="157"/>
      <c r="M1657" s="162"/>
      <c r="T1657" s="163"/>
      <c r="AT1657" s="158" t="s">
        <v>292</v>
      </c>
      <c r="AU1657" s="158" t="s">
        <v>87</v>
      </c>
      <c r="AV1657" s="12" t="s">
        <v>87</v>
      </c>
      <c r="AW1657" s="12" t="s">
        <v>32</v>
      </c>
      <c r="AX1657" s="12" t="s">
        <v>77</v>
      </c>
      <c r="AY1657" s="158" t="s">
        <v>187</v>
      </c>
    </row>
    <row r="1658" spans="2:65" s="12" customFormat="1" ht="11.25">
      <c r="B1658" s="157"/>
      <c r="D1658" s="150" t="s">
        <v>292</v>
      </c>
      <c r="E1658" s="158" t="s">
        <v>1</v>
      </c>
      <c r="F1658" s="159" t="s">
        <v>987</v>
      </c>
      <c r="H1658" s="160">
        <v>17.7</v>
      </c>
      <c r="I1658" s="161"/>
      <c r="L1658" s="157"/>
      <c r="M1658" s="162"/>
      <c r="T1658" s="163"/>
      <c r="AT1658" s="158" t="s">
        <v>292</v>
      </c>
      <c r="AU1658" s="158" t="s">
        <v>87</v>
      </c>
      <c r="AV1658" s="12" t="s">
        <v>87</v>
      </c>
      <c r="AW1658" s="12" t="s">
        <v>32</v>
      </c>
      <c r="AX1658" s="12" t="s">
        <v>77</v>
      </c>
      <c r="AY1658" s="158" t="s">
        <v>187</v>
      </c>
    </row>
    <row r="1659" spans="2:65" s="13" customFormat="1" ht="11.25">
      <c r="B1659" s="164"/>
      <c r="D1659" s="150" t="s">
        <v>292</v>
      </c>
      <c r="E1659" s="165" t="s">
        <v>1</v>
      </c>
      <c r="F1659" s="166" t="s">
        <v>296</v>
      </c>
      <c r="H1659" s="167">
        <v>122.1</v>
      </c>
      <c r="I1659" s="168"/>
      <c r="L1659" s="164"/>
      <c r="M1659" s="169"/>
      <c r="T1659" s="170"/>
      <c r="AT1659" s="165" t="s">
        <v>292</v>
      </c>
      <c r="AU1659" s="165" t="s">
        <v>87</v>
      </c>
      <c r="AV1659" s="13" t="s">
        <v>207</v>
      </c>
      <c r="AW1659" s="13" t="s">
        <v>32</v>
      </c>
      <c r="AX1659" s="13" t="s">
        <v>85</v>
      </c>
      <c r="AY1659" s="165" t="s">
        <v>187</v>
      </c>
    </row>
    <row r="1660" spans="2:65" s="1" customFormat="1" ht="49.15" customHeight="1">
      <c r="B1660" s="136"/>
      <c r="C1660" s="184" t="s">
        <v>2849</v>
      </c>
      <c r="D1660" s="184" t="s">
        <v>377</v>
      </c>
      <c r="E1660" s="185" t="s">
        <v>2850</v>
      </c>
      <c r="F1660" s="186" t="s">
        <v>2851</v>
      </c>
      <c r="G1660" s="187" t="s">
        <v>286</v>
      </c>
      <c r="H1660" s="188">
        <v>128.20500000000001</v>
      </c>
      <c r="I1660" s="189"/>
      <c r="J1660" s="190">
        <f>ROUND(I1660*H1660,2)</f>
        <v>0</v>
      </c>
      <c r="K1660" s="186" t="s">
        <v>1</v>
      </c>
      <c r="L1660" s="191"/>
      <c r="M1660" s="192" t="s">
        <v>1</v>
      </c>
      <c r="N1660" s="193" t="s">
        <v>42</v>
      </c>
      <c r="P1660" s="146">
        <f>O1660*H1660</f>
        <v>0</v>
      </c>
      <c r="Q1660" s="146">
        <v>3.8999999999999998E-3</v>
      </c>
      <c r="R1660" s="146">
        <f>Q1660*H1660</f>
        <v>0.49999950000000004</v>
      </c>
      <c r="S1660" s="146">
        <v>0</v>
      </c>
      <c r="T1660" s="147">
        <f>S1660*H1660</f>
        <v>0</v>
      </c>
      <c r="AR1660" s="148" t="s">
        <v>450</v>
      </c>
      <c r="AT1660" s="148" t="s">
        <v>377</v>
      </c>
      <c r="AU1660" s="148" t="s">
        <v>87</v>
      </c>
      <c r="AY1660" s="17" t="s">
        <v>187</v>
      </c>
      <c r="BE1660" s="149">
        <f>IF(N1660="základní",J1660,0)</f>
        <v>0</v>
      </c>
      <c r="BF1660" s="149">
        <f>IF(N1660="snížená",J1660,0)</f>
        <v>0</v>
      </c>
      <c r="BG1660" s="149">
        <f>IF(N1660="zákl. přenesená",J1660,0)</f>
        <v>0</v>
      </c>
      <c r="BH1660" s="149">
        <f>IF(N1660="sníž. přenesená",J1660,0)</f>
        <v>0</v>
      </c>
      <c r="BI1660" s="149">
        <f>IF(N1660="nulová",J1660,0)</f>
        <v>0</v>
      </c>
      <c r="BJ1660" s="17" t="s">
        <v>85</v>
      </c>
      <c r="BK1660" s="149">
        <f>ROUND(I1660*H1660,2)</f>
        <v>0</v>
      </c>
      <c r="BL1660" s="17" t="s">
        <v>371</v>
      </c>
      <c r="BM1660" s="148" t="s">
        <v>2852</v>
      </c>
    </row>
    <row r="1661" spans="2:65" s="1" customFormat="1" ht="19.5">
      <c r="B1661" s="32"/>
      <c r="D1661" s="150" t="s">
        <v>197</v>
      </c>
      <c r="F1661" s="151" t="s">
        <v>2853</v>
      </c>
      <c r="I1661" s="152"/>
      <c r="L1661" s="32"/>
      <c r="M1661" s="153"/>
      <c r="T1661" s="56"/>
      <c r="AT1661" s="17" t="s">
        <v>197</v>
      </c>
      <c r="AU1661" s="17" t="s">
        <v>87</v>
      </c>
    </row>
    <row r="1662" spans="2:65" s="12" customFormat="1" ht="11.25">
      <c r="B1662" s="157"/>
      <c r="D1662" s="150" t="s">
        <v>292</v>
      </c>
      <c r="E1662" s="158" t="s">
        <v>1</v>
      </c>
      <c r="F1662" s="159" t="s">
        <v>2854</v>
      </c>
      <c r="H1662" s="160">
        <v>128.20500000000001</v>
      </c>
      <c r="I1662" s="161"/>
      <c r="L1662" s="157"/>
      <c r="M1662" s="162"/>
      <c r="T1662" s="163"/>
      <c r="AT1662" s="158" t="s">
        <v>292</v>
      </c>
      <c r="AU1662" s="158" t="s">
        <v>87</v>
      </c>
      <c r="AV1662" s="12" t="s">
        <v>87</v>
      </c>
      <c r="AW1662" s="12" t="s">
        <v>32</v>
      </c>
      <c r="AX1662" s="12" t="s">
        <v>85</v>
      </c>
      <c r="AY1662" s="158" t="s">
        <v>187</v>
      </c>
    </row>
    <row r="1663" spans="2:65" s="1" customFormat="1" ht="24.2" customHeight="1">
      <c r="B1663" s="136"/>
      <c r="C1663" s="137" t="s">
        <v>2855</v>
      </c>
      <c r="D1663" s="137" t="s">
        <v>190</v>
      </c>
      <c r="E1663" s="138" t="s">
        <v>2856</v>
      </c>
      <c r="F1663" s="139" t="s">
        <v>2857</v>
      </c>
      <c r="G1663" s="140" t="s">
        <v>406</v>
      </c>
      <c r="H1663" s="141">
        <v>61.05</v>
      </c>
      <c r="I1663" s="142"/>
      <c r="J1663" s="143">
        <f>ROUND(I1663*H1663,2)</f>
        <v>0</v>
      </c>
      <c r="K1663" s="139" t="s">
        <v>194</v>
      </c>
      <c r="L1663" s="32"/>
      <c r="M1663" s="144" t="s">
        <v>1</v>
      </c>
      <c r="N1663" s="145" t="s">
        <v>42</v>
      </c>
      <c r="P1663" s="146">
        <f>O1663*H1663</f>
        <v>0</v>
      </c>
      <c r="Q1663" s="146">
        <v>0</v>
      </c>
      <c r="R1663" s="146">
        <f>Q1663*H1663</f>
        <v>0</v>
      </c>
      <c r="S1663" s="146">
        <v>0</v>
      </c>
      <c r="T1663" s="147">
        <f>S1663*H1663</f>
        <v>0</v>
      </c>
      <c r="AR1663" s="148" t="s">
        <v>371</v>
      </c>
      <c r="AT1663" s="148" t="s">
        <v>190</v>
      </c>
      <c r="AU1663" s="148" t="s">
        <v>87</v>
      </c>
      <c r="AY1663" s="17" t="s">
        <v>187</v>
      </c>
      <c r="BE1663" s="149">
        <f>IF(N1663="základní",J1663,0)</f>
        <v>0</v>
      </c>
      <c r="BF1663" s="149">
        <f>IF(N1663="snížená",J1663,0)</f>
        <v>0</v>
      </c>
      <c r="BG1663" s="149">
        <f>IF(N1663="zákl. přenesená",J1663,0)</f>
        <v>0</v>
      </c>
      <c r="BH1663" s="149">
        <f>IF(N1663="sníž. přenesená",J1663,0)</f>
        <v>0</v>
      </c>
      <c r="BI1663" s="149">
        <f>IF(N1663="nulová",J1663,0)</f>
        <v>0</v>
      </c>
      <c r="BJ1663" s="17" t="s">
        <v>85</v>
      </c>
      <c r="BK1663" s="149">
        <f>ROUND(I1663*H1663,2)</f>
        <v>0</v>
      </c>
      <c r="BL1663" s="17" t="s">
        <v>371</v>
      </c>
      <c r="BM1663" s="148" t="s">
        <v>2858</v>
      </c>
    </row>
    <row r="1664" spans="2:65" s="12" customFormat="1" ht="11.25">
      <c r="B1664" s="157"/>
      <c r="D1664" s="150" t="s">
        <v>292</v>
      </c>
      <c r="E1664" s="158" t="s">
        <v>1</v>
      </c>
      <c r="F1664" s="159" t="s">
        <v>2859</v>
      </c>
      <c r="H1664" s="160">
        <v>61.05</v>
      </c>
      <c r="I1664" s="161"/>
      <c r="L1664" s="157"/>
      <c r="M1664" s="162"/>
      <c r="T1664" s="163"/>
      <c r="AT1664" s="158" t="s">
        <v>292</v>
      </c>
      <c r="AU1664" s="158" t="s">
        <v>87</v>
      </c>
      <c r="AV1664" s="12" t="s">
        <v>87</v>
      </c>
      <c r="AW1664" s="12" t="s">
        <v>32</v>
      </c>
      <c r="AX1664" s="12" t="s">
        <v>85</v>
      </c>
      <c r="AY1664" s="158" t="s">
        <v>187</v>
      </c>
    </row>
    <row r="1665" spans="2:65" s="1" customFormat="1" ht="16.5" customHeight="1">
      <c r="B1665" s="136"/>
      <c r="C1665" s="137" t="s">
        <v>2860</v>
      </c>
      <c r="D1665" s="137" t="s">
        <v>190</v>
      </c>
      <c r="E1665" s="138" t="s">
        <v>2861</v>
      </c>
      <c r="F1665" s="139" t="s">
        <v>2862</v>
      </c>
      <c r="G1665" s="140" t="s">
        <v>286</v>
      </c>
      <c r="H1665" s="141">
        <v>147.1</v>
      </c>
      <c r="I1665" s="142"/>
      <c r="J1665" s="143">
        <f>ROUND(I1665*H1665,2)</f>
        <v>0</v>
      </c>
      <c r="K1665" s="139" t="s">
        <v>194</v>
      </c>
      <c r="L1665" s="32"/>
      <c r="M1665" s="144" t="s">
        <v>1</v>
      </c>
      <c r="N1665" s="145" t="s">
        <v>42</v>
      </c>
      <c r="P1665" s="146">
        <f>O1665*H1665</f>
        <v>0</v>
      </c>
      <c r="Q1665" s="146">
        <v>5.0000000000000001E-4</v>
      </c>
      <c r="R1665" s="146">
        <f>Q1665*H1665</f>
        <v>7.3550000000000004E-2</v>
      </c>
      <c r="S1665" s="146">
        <v>0</v>
      </c>
      <c r="T1665" s="147">
        <f>S1665*H1665</f>
        <v>0</v>
      </c>
      <c r="AR1665" s="148" t="s">
        <v>371</v>
      </c>
      <c r="AT1665" s="148" t="s">
        <v>190</v>
      </c>
      <c r="AU1665" s="148" t="s">
        <v>87</v>
      </c>
      <c r="AY1665" s="17" t="s">
        <v>187</v>
      </c>
      <c r="BE1665" s="149">
        <f>IF(N1665="základní",J1665,0)</f>
        <v>0</v>
      </c>
      <c r="BF1665" s="149">
        <f>IF(N1665="snížená",J1665,0)</f>
        <v>0</v>
      </c>
      <c r="BG1665" s="149">
        <f>IF(N1665="zákl. přenesená",J1665,0)</f>
        <v>0</v>
      </c>
      <c r="BH1665" s="149">
        <f>IF(N1665="sníž. přenesená",J1665,0)</f>
        <v>0</v>
      </c>
      <c r="BI1665" s="149">
        <f>IF(N1665="nulová",J1665,0)</f>
        <v>0</v>
      </c>
      <c r="BJ1665" s="17" t="s">
        <v>85</v>
      </c>
      <c r="BK1665" s="149">
        <f>ROUND(I1665*H1665,2)</f>
        <v>0</v>
      </c>
      <c r="BL1665" s="17" t="s">
        <v>371</v>
      </c>
      <c r="BM1665" s="148" t="s">
        <v>2863</v>
      </c>
    </row>
    <row r="1666" spans="2:65" s="12" customFormat="1" ht="11.25">
      <c r="B1666" s="157"/>
      <c r="D1666" s="150" t="s">
        <v>292</v>
      </c>
      <c r="E1666" s="158" t="s">
        <v>1</v>
      </c>
      <c r="F1666" s="159" t="s">
        <v>1922</v>
      </c>
      <c r="H1666" s="160">
        <v>10.4</v>
      </c>
      <c r="I1666" s="161"/>
      <c r="L1666" s="157"/>
      <c r="M1666" s="162"/>
      <c r="T1666" s="163"/>
      <c r="AT1666" s="158" t="s">
        <v>292</v>
      </c>
      <c r="AU1666" s="158" t="s">
        <v>87</v>
      </c>
      <c r="AV1666" s="12" t="s">
        <v>87</v>
      </c>
      <c r="AW1666" s="12" t="s">
        <v>32</v>
      </c>
      <c r="AX1666" s="12" t="s">
        <v>77</v>
      </c>
      <c r="AY1666" s="158" t="s">
        <v>187</v>
      </c>
    </row>
    <row r="1667" spans="2:65" s="12" customFormat="1" ht="11.25">
      <c r="B1667" s="157"/>
      <c r="D1667" s="150" t="s">
        <v>292</v>
      </c>
      <c r="E1667" s="158" t="s">
        <v>1</v>
      </c>
      <c r="F1667" s="159" t="s">
        <v>986</v>
      </c>
      <c r="H1667" s="160">
        <v>136.69999999999999</v>
      </c>
      <c r="I1667" s="161"/>
      <c r="L1667" s="157"/>
      <c r="M1667" s="162"/>
      <c r="T1667" s="163"/>
      <c r="AT1667" s="158" t="s">
        <v>292</v>
      </c>
      <c r="AU1667" s="158" t="s">
        <v>87</v>
      </c>
      <c r="AV1667" s="12" t="s">
        <v>87</v>
      </c>
      <c r="AW1667" s="12" t="s">
        <v>32</v>
      </c>
      <c r="AX1667" s="12" t="s">
        <v>77</v>
      </c>
      <c r="AY1667" s="158" t="s">
        <v>187</v>
      </c>
    </row>
    <row r="1668" spans="2:65" s="13" customFormat="1" ht="11.25">
      <c r="B1668" s="164"/>
      <c r="D1668" s="150" t="s">
        <v>292</v>
      </c>
      <c r="E1668" s="165" t="s">
        <v>1</v>
      </c>
      <c r="F1668" s="166" t="s">
        <v>296</v>
      </c>
      <c r="H1668" s="167">
        <v>147.1</v>
      </c>
      <c r="I1668" s="168"/>
      <c r="L1668" s="164"/>
      <c r="M1668" s="169"/>
      <c r="T1668" s="170"/>
      <c r="AT1668" s="165" t="s">
        <v>292</v>
      </c>
      <c r="AU1668" s="165" t="s">
        <v>87</v>
      </c>
      <c r="AV1668" s="13" t="s">
        <v>207</v>
      </c>
      <c r="AW1668" s="13" t="s">
        <v>32</v>
      </c>
      <c r="AX1668" s="13" t="s">
        <v>85</v>
      </c>
      <c r="AY1668" s="165" t="s">
        <v>187</v>
      </c>
    </row>
    <row r="1669" spans="2:65" s="1" customFormat="1" ht="33" customHeight="1">
      <c r="B1669" s="136"/>
      <c r="C1669" s="184" t="s">
        <v>2864</v>
      </c>
      <c r="D1669" s="184" t="s">
        <v>377</v>
      </c>
      <c r="E1669" s="185" t="s">
        <v>2865</v>
      </c>
      <c r="F1669" s="186" t="s">
        <v>2866</v>
      </c>
      <c r="G1669" s="187" t="s">
        <v>286</v>
      </c>
      <c r="H1669" s="188">
        <v>154.45500000000001</v>
      </c>
      <c r="I1669" s="189"/>
      <c r="J1669" s="190">
        <f>ROUND(I1669*H1669,2)</f>
        <v>0</v>
      </c>
      <c r="K1669" s="186" t="s">
        <v>1</v>
      </c>
      <c r="L1669" s="191"/>
      <c r="M1669" s="192" t="s">
        <v>1</v>
      </c>
      <c r="N1669" s="193" t="s">
        <v>42</v>
      </c>
      <c r="P1669" s="146">
        <f>O1669*H1669</f>
        <v>0</v>
      </c>
      <c r="Q1669" s="146">
        <v>2.3500000000000001E-3</v>
      </c>
      <c r="R1669" s="146">
        <f>Q1669*H1669</f>
        <v>0.36296925000000002</v>
      </c>
      <c r="S1669" s="146">
        <v>0</v>
      </c>
      <c r="T1669" s="147">
        <f>S1669*H1669</f>
        <v>0</v>
      </c>
      <c r="AR1669" s="148" t="s">
        <v>450</v>
      </c>
      <c r="AT1669" s="148" t="s">
        <v>377</v>
      </c>
      <c r="AU1669" s="148" t="s">
        <v>87</v>
      </c>
      <c r="AY1669" s="17" t="s">
        <v>187</v>
      </c>
      <c r="BE1669" s="149">
        <f>IF(N1669="základní",J1669,0)</f>
        <v>0</v>
      </c>
      <c r="BF1669" s="149">
        <f>IF(N1669="snížená",J1669,0)</f>
        <v>0</v>
      </c>
      <c r="BG1669" s="149">
        <f>IF(N1669="zákl. přenesená",J1669,0)</f>
        <v>0</v>
      </c>
      <c r="BH1669" s="149">
        <f>IF(N1669="sníž. přenesená",J1669,0)</f>
        <v>0</v>
      </c>
      <c r="BI1669" s="149">
        <f>IF(N1669="nulová",J1669,0)</f>
        <v>0</v>
      </c>
      <c r="BJ1669" s="17" t="s">
        <v>85</v>
      </c>
      <c r="BK1669" s="149">
        <f>ROUND(I1669*H1669,2)</f>
        <v>0</v>
      </c>
      <c r="BL1669" s="17" t="s">
        <v>371</v>
      </c>
      <c r="BM1669" s="148" t="s">
        <v>2867</v>
      </c>
    </row>
    <row r="1670" spans="2:65" s="1" customFormat="1" ht="19.5">
      <c r="B1670" s="32"/>
      <c r="D1670" s="150" t="s">
        <v>197</v>
      </c>
      <c r="F1670" s="151" t="s">
        <v>2868</v>
      </c>
      <c r="I1670" s="152"/>
      <c r="L1670" s="32"/>
      <c r="M1670" s="153"/>
      <c r="T1670" s="56"/>
      <c r="AT1670" s="17" t="s">
        <v>197</v>
      </c>
      <c r="AU1670" s="17" t="s">
        <v>87</v>
      </c>
    </row>
    <row r="1671" spans="2:65" s="12" customFormat="1" ht="11.25">
      <c r="B1671" s="157"/>
      <c r="D1671" s="150" t="s">
        <v>292</v>
      </c>
      <c r="E1671" s="158" t="s">
        <v>1</v>
      </c>
      <c r="F1671" s="159" t="s">
        <v>2869</v>
      </c>
      <c r="H1671" s="160">
        <v>154.45500000000001</v>
      </c>
      <c r="I1671" s="161"/>
      <c r="L1671" s="157"/>
      <c r="M1671" s="162"/>
      <c r="T1671" s="163"/>
      <c r="AT1671" s="158" t="s">
        <v>292</v>
      </c>
      <c r="AU1671" s="158" t="s">
        <v>87</v>
      </c>
      <c r="AV1671" s="12" t="s">
        <v>87</v>
      </c>
      <c r="AW1671" s="12" t="s">
        <v>32</v>
      </c>
      <c r="AX1671" s="12" t="s">
        <v>85</v>
      </c>
      <c r="AY1671" s="158" t="s">
        <v>187</v>
      </c>
    </row>
    <row r="1672" spans="2:65" s="1" customFormat="1" ht="16.5" customHeight="1">
      <c r="B1672" s="136"/>
      <c r="C1672" s="137" t="s">
        <v>2870</v>
      </c>
      <c r="D1672" s="137" t="s">
        <v>190</v>
      </c>
      <c r="E1672" s="138" t="s">
        <v>2871</v>
      </c>
      <c r="F1672" s="139" t="s">
        <v>2872</v>
      </c>
      <c r="G1672" s="140" t="s">
        <v>286</v>
      </c>
      <c r="H1672" s="141">
        <v>11.6</v>
      </c>
      <c r="I1672" s="142"/>
      <c r="J1672" s="143">
        <f>ROUND(I1672*H1672,2)</f>
        <v>0</v>
      </c>
      <c r="K1672" s="139" t="s">
        <v>194</v>
      </c>
      <c r="L1672" s="32"/>
      <c r="M1672" s="144" t="s">
        <v>1</v>
      </c>
      <c r="N1672" s="145" t="s">
        <v>42</v>
      </c>
      <c r="P1672" s="146">
        <f>O1672*H1672</f>
        <v>0</v>
      </c>
      <c r="Q1672" s="146">
        <v>5.9999999999999995E-4</v>
      </c>
      <c r="R1672" s="146">
        <f>Q1672*H1672</f>
        <v>6.9599999999999992E-3</v>
      </c>
      <c r="S1672" s="146">
        <v>0</v>
      </c>
      <c r="T1672" s="147">
        <f>S1672*H1672</f>
        <v>0</v>
      </c>
      <c r="AR1672" s="148" t="s">
        <v>371</v>
      </c>
      <c r="AT1672" s="148" t="s">
        <v>190</v>
      </c>
      <c r="AU1672" s="148" t="s">
        <v>87</v>
      </c>
      <c r="AY1672" s="17" t="s">
        <v>187</v>
      </c>
      <c r="BE1672" s="149">
        <f>IF(N1672="základní",J1672,0)</f>
        <v>0</v>
      </c>
      <c r="BF1672" s="149">
        <f>IF(N1672="snížená",J1672,0)</f>
        <v>0</v>
      </c>
      <c r="BG1672" s="149">
        <f>IF(N1672="zákl. přenesená",J1672,0)</f>
        <v>0</v>
      </c>
      <c r="BH1672" s="149">
        <f>IF(N1672="sníž. přenesená",J1672,0)</f>
        <v>0</v>
      </c>
      <c r="BI1672" s="149">
        <f>IF(N1672="nulová",J1672,0)</f>
        <v>0</v>
      </c>
      <c r="BJ1672" s="17" t="s">
        <v>85</v>
      </c>
      <c r="BK1672" s="149">
        <f>ROUND(I1672*H1672,2)</f>
        <v>0</v>
      </c>
      <c r="BL1672" s="17" t="s">
        <v>371</v>
      </c>
      <c r="BM1672" s="148" t="s">
        <v>2873</v>
      </c>
    </row>
    <row r="1673" spans="2:65" s="12" customFormat="1" ht="11.25">
      <c r="B1673" s="157"/>
      <c r="D1673" s="150" t="s">
        <v>292</v>
      </c>
      <c r="E1673" s="158" t="s">
        <v>1</v>
      </c>
      <c r="F1673" s="159" t="s">
        <v>980</v>
      </c>
      <c r="H1673" s="160">
        <v>11.6</v>
      </c>
      <c r="I1673" s="161"/>
      <c r="L1673" s="157"/>
      <c r="M1673" s="162"/>
      <c r="T1673" s="163"/>
      <c r="AT1673" s="158" t="s">
        <v>292</v>
      </c>
      <c r="AU1673" s="158" t="s">
        <v>87</v>
      </c>
      <c r="AV1673" s="12" t="s">
        <v>87</v>
      </c>
      <c r="AW1673" s="12" t="s">
        <v>32</v>
      </c>
      <c r="AX1673" s="12" t="s">
        <v>85</v>
      </c>
      <c r="AY1673" s="158" t="s">
        <v>187</v>
      </c>
    </row>
    <row r="1674" spans="2:65" s="1" customFormat="1" ht="24.2" customHeight="1">
      <c r="B1674" s="136"/>
      <c r="C1674" s="184" t="s">
        <v>2874</v>
      </c>
      <c r="D1674" s="184" t="s">
        <v>377</v>
      </c>
      <c r="E1674" s="185" t="s">
        <v>2875</v>
      </c>
      <c r="F1674" s="186" t="s">
        <v>2876</v>
      </c>
      <c r="G1674" s="187" t="s">
        <v>286</v>
      </c>
      <c r="H1674" s="188">
        <v>12.76</v>
      </c>
      <c r="I1674" s="189"/>
      <c r="J1674" s="190">
        <f>ROUND(I1674*H1674,2)</f>
        <v>0</v>
      </c>
      <c r="K1674" s="186" t="s">
        <v>1</v>
      </c>
      <c r="L1674" s="191"/>
      <c r="M1674" s="192" t="s">
        <v>1</v>
      </c>
      <c r="N1674" s="193" t="s">
        <v>42</v>
      </c>
      <c r="P1674" s="146">
        <f>O1674*H1674</f>
        <v>0</v>
      </c>
      <c r="Q1674" s="146">
        <v>1.7999999999999999E-2</v>
      </c>
      <c r="R1674" s="146">
        <f>Q1674*H1674</f>
        <v>0.22967999999999997</v>
      </c>
      <c r="S1674" s="146">
        <v>0</v>
      </c>
      <c r="T1674" s="147">
        <f>S1674*H1674</f>
        <v>0</v>
      </c>
      <c r="AR1674" s="148" t="s">
        <v>450</v>
      </c>
      <c r="AT1674" s="148" t="s">
        <v>377</v>
      </c>
      <c r="AU1674" s="148" t="s">
        <v>87</v>
      </c>
      <c r="AY1674" s="17" t="s">
        <v>187</v>
      </c>
      <c r="BE1674" s="149">
        <f>IF(N1674="základní",J1674,0)</f>
        <v>0</v>
      </c>
      <c r="BF1674" s="149">
        <f>IF(N1674="snížená",J1674,0)</f>
        <v>0</v>
      </c>
      <c r="BG1674" s="149">
        <f>IF(N1674="zákl. přenesená",J1674,0)</f>
        <v>0</v>
      </c>
      <c r="BH1674" s="149">
        <f>IF(N1674="sníž. přenesená",J1674,0)</f>
        <v>0</v>
      </c>
      <c r="BI1674" s="149">
        <f>IF(N1674="nulová",J1674,0)</f>
        <v>0</v>
      </c>
      <c r="BJ1674" s="17" t="s">
        <v>85</v>
      </c>
      <c r="BK1674" s="149">
        <f>ROUND(I1674*H1674,2)</f>
        <v>0</v>
      </c>
      <c r="BL1674" s="17" t="s">
        <v>371</v>
      </c>
      <c r="BM1674" s="148" t="s">
        <v>2877</v>
      </c>
    </row>
    <row r="1675" spans="2:65" s="1" customFormat="1" ht="19.5">
      <c r="B1675" s="32"/>
      <c r="D1675" s="150" t="s">
        <v>197</v>
      </c>
      <c r="F1675" s="151" t="s">
        <v>2878</v>
      </c>
      <c r="I1675" s="152"/>
      <c r="L1675" s="32"/>
      <c r="M1675" s="153"/>
      <c r="T1675" s="56"/>
      <c r="AT1675" s="17" t="s">
        <v>197</v>
      </c>
      <c r="AU1675" s="17" t="s">
        <v>87</v>
      </c>
    </row>
    <row r="1676" spans="2:65" s="12" customFormat="1" ht="11.25">
      <c r="B1676" s="157"/>
      <c r="D1676" s="150" t="s">
        <v>292</v>
      </c>
      <c r="E1676" s="158" t="s">
        <v>1</v>
      </c>
      <c r="F1676" s="159" t="s">
        <v>2879</v>
      </c>
      <c r="H1676" s="160">
        <v>12.76</v>
      </c>
      <c r="I1676" s="161"/>
      <c r="L1676" s="157"/>
      <c r="M1676" s="162"/>
      <c r="T1676" s="163"/>
      <c r="AT1676" s="158" t="s">
        <v>292</v>
      </c>
      <c r="AU1676" s="158" t="s">
        <v>87</v>
      </c>
      <c r="AV1676" s="12" t="s">
        <v>87</v>
      </c>
      <c r="AW1676" s="12" t="s">
        <v>32</v>
      </c>
      <c r="AX1676" s="12" t="s">
        <v>85</v>
      </c>
      <c r="AY1676" s="158" t="s">
        <v>187</v>
      </c>
    </row>
    <row r="1677" spans="2:65" s="1" customFormat="1" ht="16.5" customHeight="1">
      <c r="B1677" s="136"/>
      <c r="C1677" s="137" t="s">
        <v>2880</v>
      </c>
      <c r="D1677" s="137" t="s">
        <v>190</v>
      </c>
      <c r="E1677" s="138" t="s">
        <v>2881</v>
      </c>
      <c r="F1677" s="139" t="s">
        <v>2882</v>
      </c>
      <c r="G1677" s="140" t="s">
        <v>406</v>
      </c>
      <c r="H1677" s="141">
        <v>182.4</v>
      </c>
      <c r="I1677" s="142"/>
      <c r="J1677" s="143">
        <f>ROUND(I1677*H1677,2)</f>
        <v>0</v>
      </c>
      <c r="K1677" s="139" t="s">
        <v>194</v>
      </c>
      <c r="L1677" s="32"/>
      <c r="M1677" s="144" t="s">
        <v>1</v>
      </c>
      <c r="N1677" s="145" t="s">
        <v>42</v>
      </c>
      <c r="P1677" s="146">
        <f>O1677*H1677</f>
        <v>0</v>
      </c>
      <c r="Q1677" s="146">
        <v>1.0000000000000001E-5</v>
      </c>
      <c r="R1677" s="146">
        <f>Q1677*H1677</f>
        <v>1.8240000000000001E-3</v>
      </c>
      <c r="S1677" s="146">
        <v>0</v>
      </c>
      <c r="T1677" s="147">
        <f>S1677*H1677</f>
        <v>0</v>
      </c>
      <c r="AR1677" s="148" t="s">
        <v>371</v>
      </c>
      <c r="AT1677" s="148" t="s">
        <v>190</v>
      </c>
      <c r="AU1677" s="148" t="s">
        <v>87</v>
      </c>
      <c r="AY1677" s="17" t="s">
        <v>187</v>
      </c>
      <c r="BE1677" s="149">
        <f>IF(N1677="základní",J1677,0)</f>
        <v>0</v>
      </c>
      <c r="BF1677" s="149">
        <f>IF(N1677="snížená",J1677,0)</f>
        <v>0</v>
      </c>
      <c r="BG1677" s="149">
        <f>IF(N1677="zákl. přenesená",J1677,0)</f>
        <v>0</v>
      </c>
      <c r="BH1677" s="149">
        <f>IF(N1677="sníž. přenesená",J1677,0)</f>
        <v>0</v>
      </c>
      <c r="BI1677" s="149">
        <f>IF(N1677="nulová",J1677,0)</f>
        <v>0</v>
      </c>
      <c r="BJ1677" s="17" t="s">
        <v>85</v>
      </c>
      <c r="BK1677" s="149">
        <f>ROUND(I1677*H1677,2)</f>
        <v>0</v>
      </c>
      <c r="BL1677" s="17" t="s">
        <v>371</v>
      </c>
      <c r="BM1677" s="148" t="s">
        <v>2883</v>
      </c>
    </row>
    <row r="1678" spans="2:65" s="12" customFormat="1" ht="11.25">
      <c r="B1678" s="157"/>
      <c r="D1678" s="150" t="s">
        <v>292</v>
      </c>
      <c r="E1678" s="158" t="s">
        <v>1</v>
      </c>
      <c r="F1678" s="159" t="s">
        <v>2884</v>
      </c>
      <c r="H1678" s="160">
        <v>13.5</v>
      </c>
      <c r="I1678" s="161"/>
      <c r="L1678" s="157"/>
      <c r="M1678" s="162"/>
      <c r="T1678" s="163"/>
      <c r="AT1678" s="158" t="s">
        <v>292</v>
      </c>
      <c r="AU1678" s="158" t="s">
        <v>87</v>
      </c>
      <c r="AV1678" s="12" t="s">
        <v>87</v>
      </c>
      <c r="AW1678" s="12" t="s">
        <v>32</v>
      </c>
      <c r="AX1678" s="12" t="s">
        <v>77</v>
      </c>
      <c r="AY1678" s="158" t="s">
        <v>187</v>
      </c>
    </row>
    <row r="1679" spans="2:65" s="12" customFormat="1" ht="11.25">
      <c r="B1679" s="157"/>
      <c r="D1679" s="150" t="s">
        <v>292</v>
      </c>
      <c r="E1679" s="158" t="s">
        <v>1</v>
      </c>
      <c r="F1679" s="159" t="s">
        <v>2885</v>
      </c>
      <c r="H1679" s="160">
        <v>17.5</v>
      </c>
      <c r="I1679" s="161"/>
      <c r="L1679" s="157"/>
      <c r="M1679" s="162"/>
      <c r="T1679" s="163"/>
      <c r="AT1679" s="158" t="s">
        <v>292</v>
      </c>
      <c r="AU1679" s="158" t="s">
        <v>87</v>
      </c>
      <c r="AV1679" s="12" t="s">
        <v>87</v>
      </c>
      <c r="AW1679" s="12" t="s">
        <v>32</v>
      </c>
      <c r="AX1679" s="12" t="s">
        <v>77</v>
      </c>
      <c r="AY1679" s="158" t="s">
        <v>187</v>
      </c>
    </row>
    <row r="1680" spans="2:65" s="15" customFormat="1" ht="11.25">
      <c r="B1680" s="177"/>
      <c r="D1680" s="150" t="s">
        <v>292</v>
      </c>
      <c r="E1680" s="178" t="s">
        <v>1</v>
      </c>
      <c r="F1680" s="179" t="s">
        <v>541</v>
      </c>
      <c r="H1680" s="180">
        <v>31</v>
      </c>
      <c r="I1680" s="181"/>
      <c r="L1680" s="177"/>
      <c r="M1680" s="182"/>
      <c r="T1680" s="183"/>
      <c r="AT1680" s="178" t="s">
        <v>292</v>
      </c>
      <c r="AU1680" s="178" t="s">
        <v>87</v>
      </c>
      <c r="AV1680" s="15" t="s">
        <v>101</v>
      </c>
      <c r="AW1680" s="15" t="s">
        <v>32</v>
      </c>
      <c r="AX1680" s="15" t="s">
        <v>77</v>
      </c>
      <c r="AY1680" s="178" t="s">
        <v>187</v>
      </c>
    </row>
    <row r="1681" spans="2:65" s="12" customFormat="1" ht="11.25">
      <c r="B1681" s="157"/>
      <c r="D1681" s="150" t="s">
        <v>292</v>
      </c>
      <c r="E1681" s="158" t="s">
        <v>1</v>
      </c>
      <c r="F1681" s="159" t="s">
        <v>2886</v>
      </c>
      <c r="H1681" s="160">
        <v>21</v>
      </c>
      <c r="I1681" s="161"/>
      <c r="L1681" s="157"/>
      <c r="M1681" s="162"/>
      <c r="T1681" s="163"/>
      <c r="AT1681" s="158" t="s">
        <v>292</v>
      </c>
      <c r="AU1681" s="158" t="s">
        <v>87</v>
      </c>
      <c r="AV1681" s="12" t="s">
        <v>87</v>
      </c>
      <c r="AW1681" s="12" t="s">
        <v>32</v>
      </c>
      <c r="AX1681" s="12" t="s">
        <v>77</v>
      </c>
      <c r="AY1681" s="158" t="s">
        <v>187</v>
      </c>
    </row>
    <row r="1682" spans="2:65" s="12" customFormat="1" ht="11.25">
      <c r="B1682" s="157"/>
      <c r="D1682" s="150" t="s">
        <v>292</v>
      </c>
      <c r="E1682" s="158" t="s">
        <v>1</v>
      </c>
      <c r="F1682" s="159" t="s">
        <v>2887</v>
      </c>
      <c r="H1682" s="160">
        <v>16.8</v>
      </c>
      <c r="I1682" s="161"/>
      <c r="L1682" s="157"/>
      <c r="M1682" s="162"/>
      <c r="T1682" s="163"/>
      <c r="AT1682" s="158" t="s">
        <v>292</v>
      </c>
      <c r="AU1682" s="158" t="s">
        <v>87</v>
      </c>
      <c r="AV1682" s="12" t="s">
        <v>87</v>
      </c>
      <c r="AW1682" s="12" t="s">
        <v>32</v>
      </c>
      <c r="AX1682" s="12" t="s">
        <v>77</v>
      </c>
      <c r="AY1682" s="158" t="s">
        <v>187</v>
      </c>
    </row>
    <row r="1683" spans="2:65" s="12" customFormat="1" ht="11.25">
      <c r="B1683" s="157"/>
      <c r="D1683" s="150" t="s">
        <v>292</v>
      </c>
      <c r="E1683" s="158" t="s">
        <v>1</v>
      </c>
      <c r="F1683" s="159" t="s">
        <v>2888</v>
      </c>
      <c r="H1683" s="160">
        <v>34</v>
      </c>
      <c r="I1683" s="161"/>
      <c r="L1683" s="157"/>
      <c r="M1683" s="162"/>
      <c r="T1683" s="163"/>
      <c r="AT1683" s="158" t="s">
        <v>292</v>
      </c>
      <c r="AU1683" s="158" t="s">
        <v>87</v>
      </c>
      <c r="AV1683" s="12" t="s">
        <v>87</v>
      </c>
      <c r="AW1683" s="12" t="s">
        <v>32</v>
      </c>
      <c r="AX1683" s="12" t="s">
        <v>77</v>
      </c>
      <c r="AY1683" s="158" t="s">
        <v>187</v>
      </c>
    </row>
    <row r="1684" spans="2:65" s="12" customFormat="1" ht="11.25">
      <c r="B1684" s="157"/>
      <c r="D1684" s="150" t="s">
        <v>292</v>
      </c>
      <c r="E1684" s="158" t="s">
        <v>1</v>
      </c>
      <c r="F1684" s="159" t="s">
        <v>2889</v>
      </c>
      <c r="H1684" s="160">
        <v>16.100000000000001</v>
      </c>
      <c r="I1684" s="161"/>
      <c r="L1684" s="157"/>
      <c r="M1684" s="162"/>
      <c r="T1684" s="163"/>
      <c r="AT1684" s="158" t="s">
        <v>292</v>
      </c>
      <c r="AU1684" s="158" t="s">
        <v>87</v>
      </c>
      <c r="AV1684" s="12" t="s">
        <v>87</v>
      </c>
      <c r="AW1684" s="12" t="s">
        <v>32</v>
      </c>
      <c r="AX1684" s="12" t="s">
        <v>77</v>
      </c>
      <c r="AY1684" s="158" t="s">
        <v>187</v>
      </c>
    </row>
    <row r="1685" spans="2:65" s="12" customFormat="1" ht="11.25">
      <c r="B1685" s="157"/>
      <c r="D1685" s="150" t="s">
        <v>292</v>
      </c>
      <c r="E1685" s="158" t="s">
        <v>1</v>
      </c>
      <c r="F1685" s="159" t="s">
        <v>2890</v>
      </c>
      <c r="H1685" s="160">
        <v>15.8</v>
      </c>
      <c r="I1685" s="161"/>
      <c r="L1685" s="157"/>
      <c r="M1685" s="162"/>
      <c r="T1685" s="163"/>
      <c r="AT1685" s="158" t="s">
        <v>292</v>
      </c>
      <c r="AU1685" s="158" t="s">
        <v>87</v>
      </c>
      <c r="AV1685" s="12" t="s">
        <v>87</v>
      </c>
      <c r="AW1685" s="12" t="s">
        <v>32</v>
      </c>
      <c r="AX1685" s="12" t="s">
        <v>77</v>
      </c>
      <c r="AY1685" s="158" t="s">
        <v>187</v>
      </c>
    </row>
    <row r="1686" spans="2:65" s="12" customFormat="1" ht="11.25">
      <c r="B1686" s="157"/>
      <c r="D1686" s="150" t="s">
        <v>292</v>
      </c>
      <c r="E1686" s="158" t="s">
        <v>1</v>
      </c>
      <c r="F1686" s="159" t="s">
        <v>2891</v>
      </c>
      <c r="H1686" s="160">
        <v>15.8</v>
      </c>
      <c r="I1686" s="161"/>
      <c r="L1686" s="157"/>
      <c r="M1686" s="162"/>
      <c r="T1686" s="163"/>
      <c r="AT1686" s="158" t="s">
        <v>292</v>
      </c>
      <c r="AU1686" s="158" t="s">
        <v>87</v>
      </c>
      <c r="AV1686" s="12" t="s">
        <v>87</v>
      </c>
      <c r="AW1686" s="12" t="s">
        <v>32</v>
      </c>
      <c r="AX1686" s="12" t="s">
        <v>77</v>
      </c>
      <c r="AY1686" s="158" t="s">
        <v>187</v>
      </c>
    </row>
    <row r="1687" spans="2:65" s="12" customFormat="1" ht="11.25">
      <c r="B1687" s="157"/>
      <c r="D1687" s="150" t="s">
        <v>292</v>
      </c>
      <c r="E1687" s="158" t="s">
        <v>1</v>
      </c>
      <c r="F1687" s="159" t="s">
        <v>2892</v>
      </c>
      <c r="H1687" s="160">
        <v>15.8</v>
      </c>
      <c r="I1687" s="161"/>
      <c r="L1687" s="157"/>
      <c r="M1687" s="162"/>
      <c r="T1687" s="163"/>
      <c r="AT1687" s="158" t="s">
        <v>292</v>
      </c>
      <c r="AU1687" s="158" t="s">
        <v>87</v>
      </c>
      <c r="AV1687" s="12" t="s">
        <v>87</v>
      </c>
      <c r="AW1687" s="12" t="s">
        <v>32</v>
      </c>
      <c r="AX1687" s="12" t="s">
        <v>77</v>
      </c>
      <c r="AY1687" s="158" t="s">
        <v>187</v>
      </c>
    </row>
    <row r="1688" spans="2:65" s="12" customFormat="1" ht="11.25">
      <c r="B1688" s="157"/>
      <c r="D1688" s="150" t="s">
        <v>292</v>
      </c>
      <c r="E1688" s="158" t="s">
        <v>1</v>
      </c>
      <c r="F1688" s="159" t="s">
        <v>2893</v>
      </c>
      <c r="H1688" s="160">
        <v>16.100000000000001</v>
      </c>
      <c r="I1688" s="161"/>
      <c r="L1688" s="157"/>
      <c r="M1688" s="162"/>
      <c r="T1688" s="163"/>
      <c r="AT1688" s="158" t="s">
        <v>292</v>
      </c>
      <c r="AU1688" s="158" t="s">
        <v>87</v>
      </c>
      <c r="AV1688" s="12" t="s">
        <v>87</v>
      </c>
      <c r="AW1688" s="12" t="s">
        <v>32</v>
      </c>
      <c r="AX1688" s="12" t="s">
        <v>77</v>
      </c>
      <c r="AY1688" s="158" t="s">
        <v>187</v>
      </c>
    </row>
    <row r="1689" spans="2:65" s="15" customFormat="1" ht="11.25">
      <c r="B1689" s="177"/>
      <c r="D1689" s="150" t="s">
        <v>292</v>
      </c>
      <c r="E1689" s="178" t="s">
        <v>1</v>
      </c>
      <c r="F1689" s="179" t="s">
        <v>557</v>
      </c>
      <c r="H1689" s="180">
        <v>151.4</v>
      </c>
      <c r="I1689" s="181"/>
      <c r="L1689" s="177"/>
      <c r="M1689" s="182"/>
      <c r="T1689" s="183"/>
      <c r="AT1689" s="178" t="s">
        <v>292</v>
      </c>
      <c r="AU1689" s="178" t="s">
        <v>87</v>
      </c>
      <c r="AV1689" s="15" t="s">
        <v>101</v>
      </c>
      <c r="AW1689" s="15" t="s">
        <v>32</v>
      </c>
      <c r="AX1689" s="15" t="s">
        <v>77</v>
      </c>
      <c r="AY1689" s="178" t="s">
        <v>187</v>
      </c>
    </row>
    <row r="1690" spans="2:65" s="13" customFormat="1" ht="11.25">
      <c r="B1690" s="164"/>
      <c r="D1690" s="150" t="s">
        <v>292</v>
      </c>
      <c r="E1690" s="165" t="s">
        <v>1</v>
      </c>
      <c r="F1690" s="166" t="s">
        <v>296</v>
      </c>
      <c r="H1690" s="167">
        <v>182.4</v>
      </c>
      <c r="I1690" s="168"/>
      <c r="L1690" s="164"/>
      <c r="M1690" s="169"/>
      <c r="T1690" s="170"/>
      <c r="AT1690" s="165" t="s">
        <v>292</v>
      </c>
      <c r="AU1690" s="165" t="s">
        <v>87</v>
      </c>
      <c r="AV1690" s="13" t="s">
        <v>207</v>
      </c>
      <c r="AW1690" s="13" t="s">
        <v>32</v>
      </c>
      <c r="AX1690" s="13" t="s">
        <v>85</v>
      </c>
      <c r="AY1690" s="165" t="s">
        <v>187</v>
      </c>
    </row>
    <row r="1691" spans="2:65" s="1" customFormat="1" ht="37.9" customHeight="1">
      <c r="B1691" s="136"/>
      <c r="C1691" s="184" t="s">
        <v>2894</v>
      </c>
      <c r="D1691" s="184" t="s">
        <v>377</v>
      </c>
      <c r="E1691" s="185" t="s">
        <v>2895</v>
      </c>
      <c r="F1691" s="186" t="s">
        <v>2896</v>
      </c>
      <c r="G1691" s="187" t="s">
        <v>406</v>
      </c>
      <c r="H1691" s="188">
        <v>200.64</v>
      </c>
      <c r="I1691" s="189"/>
      <c r="J1691" s="190">
        <f>ROUND(I1691*H1691,2)</f>
        <v>0</v>
      </c>
      <c r="K1691" s="186" t="s">
        <v>1</v>
      </c>
      <c r="L1691" s="191"/>
      <c r="M1691" s="192" t="s">
        <v>1</v>
      </c>
      <c r="N1691" s="193" t="s">
        <v>42</v>
      </c>
      <c r="P1691" s="146">
        <f>O1691*H1691</f>
        <v>0</v>
      </c>
      <c r="Q1691" s="146">
        <v>2.1000000000000001E-4</v>
      </c>
      <c r="R1691" s="146">
        <f>Q1691*H1691</f>
        <v>4.2134399999999995E-2</v>
      </c>
      <c r="S1691" s="146">
        <v>0</v>
      </c>
      <c r="T1691" s="147">
        <f>S1691*H1691</f>
        <v>0</v>
      </c>
      <c r="AR1691" s="148" t="s">
        <v>450</v>
      </c>
      <c r="AT1691" s="148" t="s">
        <v>377</v>
      </c>
      <c r="AU1691" s="148" t="s">
        <v>87</v>
      </c>
      <c r="AY1691" s="17" t="s">
        <v>187</v>
      </c>
      <c r="BE1691" s="149">
        <f>IF(N1691="základní",J1691,0)</f>
        <v>0</v>
      </c>
      <c r="BF1691" s="149">
        <f>IF(N1691="snížená",J1691,0)</f>
        <v>0</v>
      </c>
      <c r="BG1691" s="149">
        <f>IF(N1691="zákl. přenesená",J1691,0)</f>
        <v>0</v>
      </c>
      <c r="BH1691" s="149">
        <f>IF(N1691="sníž. přenesená",J1691,0)</f>
        <v>0</v>
      </c>
      <c r="BI1691" s="149">
        <f>IF(N1691="nulová",J1691,0)</f>
        <v>0</v>
      </c>
      <c r="BJ1691" s="17" t="s">
        <v>85</v>
      </c>
      <c r="BK1691" s="149">
        <f>ROUND(I1691*H1691,2)</f>
        <v>0</v>
      </c>
      <c r="BL1691" s="17" t="s">
        <v>371</v>
      </c>
      <c r="BM1691" s="148" t="s">
        <v>2897</v>
      </c>
    </row>
    <row r="1692" spans="2:65" s="12" customFormat="1" ht="11.25">
      <c r="B1692" s="157"/>
      <c r="D1692" s="150" t="s">
        <v>292</v>
      </c>
      <c r="E1692" s="158" t="s">
        <v>1</v>
      </c>
      <c r="F1692" s="159" t="s">
        <v>2898</v>
      </c>
      <c r="H1692" s="160">
        <v>200.64</v>
      </c>
      <c r="I1692" s="161"/>
      <c r="L1692" s="157"/>
      <c r="M1692" s="162"/>
      <c r="T1692" s="163"/>
      <c r="AT1692" s="158" t="s">
        <v>292</v>
      </c>
      <c r="AU1692" s="158" t="s">
        <v>87</v>
      </c>
      <c r="AV1692" s="12" t="s">
        <v>87</v>
      </c>
      <c r="AW1692" s="12" t="s">
        <v>32</v>
      </c>
      <c r="AX1692" s="12" t="s">
        <v>85</v>
      </c>
      <c r="AY1692" s="158" t="s">
        <v>187</v>
      </c>
    </row>
    <row r="1693" spans="2:65" s="1" customFormat="1" ht="24.2" customHeight="1">
      <c r="B1693" s="136"/>
      <c r="C1693" s="137" t="s">
        <v>2899</v>
      </c>
      <c r="D1693" s="137" t="s">
        <v>190</v>
      </c>
      <c r="E1693" s="138" t="s">
        <v>2900</v>
      </c>
      <c r="F1693" s="139" t="s">
        <v>2901</v>
      </c>
      <c r="G1693" s="140" t="s">
        <v>357</v>
      </c>
      <c r="H1693" s="141">
        <v>2.74</v>
      </c>
      <c r="I1693" s="142"/>
      <c r="J1693" s="143">
        <f>ROUND(I1693*H1693,2)</f>
        <v>0</v>
      </c>
      <c r="K1693" s="139" t="s">
        <v>194</v>
      </c>
      <c r="L1693" s="32"/>
      <c r="M1693" s="144" t="s">
        <v>1</v>
      </c>
      <c r="N1693" s="145" t="s">
        <v>42</v>
      </c>
      <c r="P1693" s="146">
        <f>O1693*H1693</f>
        <v>0</v>
      </c>
      <c r="Q1693" s="146">
        <v>0</v>
      </c>
      <c r="R1693" s="146">
        <f>Q1693*H1693</f>
        <v>0</v>
      </c>
      <c r="S1693" s="146">
        <v>0</v>
      </c>
      <c r="T1693" s="147">
        <f>S1693*H1693</f>
        <v>0</v>
      </c>
      <c r="AR1693" s="148" t="s">
        <v>371</v>
      </c>
      <c r="AT1693" s="148" t="s">
        <v>190</v>
      </c>
      <c r="AU1693" s="148" t="s">
        <v>87</v>
      </c>
      <c r="AY1693" s="17" t="s">
        <v>187</v>
      </c>
      <c r="BE1693" s="149">
        <f>IF(N1693="základní",J1693,0)</f>
        <v>0</v>
      </c>
      <c r="BF1693" s="149">
        <f>IF(N1693="snížená",J1693,0)</f>
        <v>0</v>
      </c>
      <c r="BG1693" s="149">
        <f>IF(N1693="zákl. přenesená",J1693,0)</f>
        <v>0</v>
      </c>
      <c r="BH1693" s="149">
        <f>IF(N1693="sníž. přenesená",J1693,0)</f>
        <v>0</v>
      </c>
      <c r="BI1693" s="149">
        <f>IF(N1693="nulová",J1693,0)</f>
        <v>0</v>
      </c>
      <c r="BJ1693" s="17" t="s">
        <v>85</v>
      </c>
      <c r="BK1693" s="149">
        <f>ROUND(I1693*H1693,2)</f>
        <v>0</v>
      </c>
      <c r="BL1693" s="17" t="s">
        <v>371</v>
      </c>
      <c r="BM1693" s="148" t="s">
        <v>2902</v>
      </c>
    </row>
    <row r="1694" spans="2:65" s="11" customFormat="1" ht="22.9" customHeight="1">
      <c r="B1694" s="124"/>
      <c r="D1694" s="125" t="s">
        <v>76</v>
      </c>
      <c r="E1694" s="134" t="s">
        <v>2903</v>
      </c>
      <c r="F1694" s="134" t="s">
        <v>2904</v>
      </c>
      <c r="I1694" s="127"/>
      <c r="J1694" s="135">
        <f>BK1694</f>
        <v>0</v>
      </c>
      <c r="L1694" s="124"/>
      <c r="M1694" s="129"/>
      <c r="P1694" s="130">
        <f>SUM(P1695:P1733)</f>
        <v>0</v>
      </c>
      <c r="R1694" s="130">
        <f>SUM(R1695:R1733)</f>
        <v>3.7863694600000004</v>
      </c>
      <c r="T1694" s="131">
        <f>SUM(T1695:T1733)</f>
        <v>0</v>
      </c>
      <c r="AR1694" s="125" t="s">
        <v>87</v>
      </c>
      <c r="AT1694" s="132" t="s">
        <v>76</v>
      </c>
      <c r="AU1694" s="132" t="s">
        <v>85</v>
      </c>
      <c r="AY1694" s="125" t="s">
        <v>187</v>
      </c>
      <c r="BK1694" s="133">
        <f>SUM(BK1695:BK1733)</f>
        <v>0</v>
      </c>
    </row>
    <row r="1695" spans="2:65" s="1" customFormat="1" ht="16.5" customHeight="1">
      <c r="B1695" s="136"/>
      <c r="C1695" s="137" t="s">
        <v>2905</v>
      </c>
      <c r="D1695" s="137" t="s">
        <v>190</v>
      </c>
      <c r="E1695" s="138" t="s">
        <v>2906</v>
      </c>
      <c r="F1695" s="139" t="s">
        <v>2907</v>
      </c>
      <c r="G1695" s="140" t="s">
        <v>286</v>
      </c>
      <c r="H1695" s="141">
        <v>158.11000000000001</v>
      </c>
      <c r="I1695" s="142"/>
      <c r="J1695" s="143">
        <f>ROUND(I1695*H1695,2)</f>
        <v>0</v>
      </c>
      <c r="K1695" s="139" t="s">
        <v>194</v>
      </c>
      <c r="L1695" s="32"/>
      <c r="M1695" s="144" t="s">
        <v>1</v>
      </c>
      <c r="N1695" s="145" t="s">
        <v>42</v>
      </c>
      <c r="P1695" s="146">
        <f>O1695*H1695</f>
        <v>0</v>
      </c>
      <c r="Q1695" s="146">
        <v>0</v>
      </c>
      <c r="R1695" s="146">
        <f>Q1695*H1695</f>
        <v>0</v>
      </c>
      <c r="S1695" s="146">
        <v>0</v>
      </c>
      <c r="T1695" s="147">
        <f>S1695*H1695</f>
        <v>0</v>
      </c>
      <c r="AR1695" s="148" t="s">
        <v>371</v>
      </c>
      <c r="AT1695" s="148" t="s">
        <v>190</v>
      </c>
      <c r="AU1695" s="148" t="s">
        <v>87</v>
      </c>
      <c r="AY1695" s="17" t="s">
        <v>187</v>
      </c>
      <c r="BE1695" s="149">
        <f>IF(N1695="základní",J1695,0)</f>
        <v>0</v>
      </c>
      <c r="BF1695" s="149">
        <f>IF(N1695="snížená",J1695,0)</f>
        <v>0</v>
      </c>
      <c r="BG1695" s="149">
        <f>IF(N1695="zákl. přenesená",J1695,0)</f>
        <v>0</v>
      </c>
      <c r="BH1695" s="149">
        <f>IF(N1695="sníž. přenesená",J1695,0)</f>
        <v>0</v>
      </c>
      <c r="BI1695" s="149">
        <f>IF(N1695="nulová",J1695,0)</f>
        <v>0</v>
      </c>
      <c r="BJ1695" s="17" t="s">
        <v>85</v>
      </c>
      <c r="BK1695" s="149">
        <f>ROUND(I1695*H1695,2)</f>
        <v>0</v>
      </c>
      <c r="BL1695" s="17" t="s">
        <v>371</v>
      </c>
      <c r="BM1695" s="148" t="s">
        <v>2908</v>
      </c>
    </row>
    <row r="1696" spans="2:65" s="1" customFormat="1" ht="16.5" customHeight="1">
      <c r="B1696" s="136"/>
      <c r="C1696" s="137" t="s">
        <v>2909</v>
      </c>
      <c r="D1696" s="137" t="s">
        <v>190</v>
      </c>
      <c r="E1696" s="138" t="s">
        <v>2910</v>
      </c>
      <c r="F1696" s="139" t="s">
        <v>2911</v>
      </c>
      <c r="G1696" s="140" t="s">
        <v>286</v>
      </c>
      <c r="H1696" s="141">
        <v>158.11000000000001</v>
      </c>
      <c r="I1696" s="142"/>
      <c r="J1696" s="143">
        <f>ROUND(I1696*H1696,2)</f>
        <v>0</v>
      </c>
      <c r="K1696" s="139" t="s">
        <v>194</v>
      </c>
      <c r="L1696" s="32"/>
      <c r="M1696" s="144" t="s">
        <v>1</v>
      </c>
      <c r="N1696" s="145" t="s">
        <v>42</v>
      </c>
      <c r="P1696" s="146">
        <f>O1696*H1696</f>
        <v>0</v>
      </c>
      <c r="Q1696" s="146">
        <v>2.9999999999999997E-4</v>
      </c>
      <c r="R1696" s="146">
        <f>Q1696*H1696</f>
        <v>4.7433000000000003E-2</v>
      </c>
      <c r="S1696" s="146">
        <v>0</v>
      </c>
      <c r="T1696" s="147">
        <f>S1696*H1696</f>
        <v>0</v>
      </c>
      <c r="AR1696" s="148" t="s">
        <v>371</v>
      </c>
      <c r="AT1696" s="148" t="s">
        <v>190</v>
      </c>
      <c r="AU1696" s="148" t="s">
        <v>87</v>
      </c>
      <c r="AY1696" s="17" t="s">
        <v>187</v>
      </c>
      <c r="BE1696" s="149">
        <f>IF(N1696="základní",J1696,0)</f>
        <v>0</v>
      </c>
      <c r="BF1696" s="149">
        <f>IF(N1696="snížená",J1696,0)</f>
        <v>0</v>
      </c>
      <c r="BG1696" s="149">
        <f>IF(N1696="zákl. přenesená",J1696,0)</f>
        <v>0</v>
      </c>
      <c r="BH1696" s="149">
        <f>IF(N1696="sníž. přenesená",J1696,0)</f>
        <v>0</v>
      </c>
      <c r="BI1696" s="149">
        <f>IF(N1696="nulová",J1696,0)</f>
        <v>0</v>
      </c>
      <c r="BJ1696" s="17" t="s">
        <v>85</v>
      </c>
      <c r="BK1696" s="149">
        <f>ROUND(I1696*H1696,2)</f>
        <v>0</v>
      </c>
      <c r="BL1696" s="17" t="s">
        <v>371</v>
      </c>
      <c r="BM1696" s="148" t="s">
        <v>2912</v>
      </c>
    </row>
    <row r="1697" spans="2:65" s="1" customFormat="1" ht="33" customHeight="1">
      <c r="B1697" s="136"/>
      <c r="C1697" s="137" t="s">
        <v>2913</v>
      </c>
      <c r="D1697" s="137" t="s">
        <v>190</v>
      </c>
      <c r="E1697" s="138" t="s">
        <v>2914</v>
      </c>
      <c r="F1697" s="139" t="s">
        <v>2915</v>
      </c>
      <c r="G1697" s="140" t="s">
        <v>286</v>
      </c>
      <c r="H1697" s="141">
        <v>158.11000000000001</v>
      </c>
      <c r="I1697" s="142"/>
      <c r="J1697" s="143">
        <f>ROUND(I1697*H1697,2)</f>
        <v>0</v>
      </c>
      <c r="K1697" s="139" t="s">
        <v>194</v>
      </c>
      <c r="L1697" s="32"/>
      <c r="M1697" s="144" t="s">
        <v>1</v>
      </c>
      <c r="N1697" s="145" t="s">
        <v>42</v>
      </c>
      <c r="P1697" s="146">
        <f>O1697*H1697</f>
        <v>0</v>
      </c>
      <c r="Q1697" s="146">
        <v>5.3800000000000002E-3</v>
      </c>
      <c r="R1697" s="146">
        <f>Q1697*H1697</f>
        <v>0.85063180000000016</v>
      </c>
      <c r="S1697" s="146">
        <v>0</v>
      </c>
      <c r="T1697" s="147">
        <f>S1697*H1697</f>
        <v>0</v>
      </c>
      <c r="AR1697" s="148" t="s">
        <v>371</v>
      </c>
      <c r="AT1697" s="148" t="s">
        <v>190</v>
      </c>
      <c r="AU1697" s="148" t="s">
        <v>87</v>
      </c>
      <c r="AY1697" s="17" t="s">
        <v>187</v>
      </c>
      <c r="BE1697" s="149">
        <f>IF(N1697="základní",J1697,0)</f>
        <v>0</v>
      </c>
      <c r="BF1697" s="149">
        <f>IF(N1697="snížená",J1697,0)</f>
        <v>0</v>
      </c>
      <c r="BG1697" s="149">
        <f>IF(N1697="zákl. přenesená",J1697,0)</f>
        <v>0</v>
      </c>
      <c r="BH1697" s="149">
        <f>IF(N1697="sníž. přenesená",J1697,0)</f>
        <v>0</v>
      </c>
      <c r="BI1697" s="149">
        <f>IF(N1697="nulová",J1697,0)</f>
        <v>0</v>
      </c>
      <c r="BJ1697" s="17" t="s">
        <v>85</v>
      </c>
      <c r="BK1697" s="149">
        <f>ROUND(I1697*H1697,2)</f>
        <v>0</v>
      </c>
      <c r="BL1697" s="17" t="s">
        <v>371</v>
      </c>
      <c r="BM1697" s="148" t="s">
        <v>2916</v>
      </c>
    </row>
    <row r="1698" spans="2:65" s="12" customFormat="1" ht="11.25">
      <c r="B1698" s="157"/>
      <c r="D1698" s="150" t="s">
        <v>292</v>
      </c>
      <c r="E1698" s="158" t="s">
        <v>1</v>
      </c>
      <c r="F1698" s="159" t="s">
        <v>2917</v>
      </c>
      <c r="H1698" s="160">
        <v>17.64</v>
      </c>
      <c r="I1698" s="161"/>
      <c r="L1698" s="157"/>
      <c r="M1698" s="162"/>
      <c r="T1698" s="163"/>
      <c r="AT1698" s="158" t="s">
        <v>292</v>
      </c>
      <c r="AU1698" s="158" t="s">
        <v>87</v>
      </c>
      <c r="AV1698" s="12" t="s">
        <v>87</v>
      </c>
      <c r="AW1698" s="12" t="s">
        <v>32</v>
      </c>
      <c r="AX1698" s="12" t="s">
        <v>77</v>
      </c>
      <c r="AY1698" s="158" t="s">
        <v>187</v>
      </c>
    </row>
    <row r="1699" spans="2:65" s="12" customFormat="1" ht="11.25">
      <c r="B1699" s="157"/>
      <c r="D1699" s="150" t="s">
        <v>292</v>
      </c>
      <c r="E1699" s="158" t="s">
        <v>1</v>
      </c>
      <c r="F1699" s="159" t="s">
        <v>2918</v>
      </c>
      <c r="H1699" s="160">
        <v>22.91</v>
      </c>
      <c r="I1699" s="161"/>
      <c r="L1699" s="157"/>
      <c r="M1699" s="162"/>
      <c r="T1699" s="163"/>
      <c r="AT1699" s="158" t="s">
        <v>292</v>
      </c>
      <c r="AU1699" s="158" t="s">
        <v>87</v>
      </c>
      <c r="AV1699" s="12" t="s">
        <v>87</v>
      </c>
      <c r="AW1699" s="12" t="s">
        <v>32</v>
      </c>
      <c r="AX1699" s="12" t="s">
        <v>77</v>
      </c>
      <c r="AY1699" s="158" t="s">
        <v>187</v>
      </c>
    </row>
    <row r="1700" spans="2:65" s="12" customFormat="1" ht="11.25">
      <c r="B1700" s="157"/>
      <c r="D1700" s="150" t="s">
        <v>292</v>
      </c>
      <c r="E1700" s="158" t="s">
        <v>1</v>
      </c>
      <c r="F1700" s="159" t="s">
        <v>2919</v>
      </c>
      <c r="H1700" s="160">
        <v>35.9</v>
      </c>
      <c r="I1700" s="161"/>
      <c r="L1700" s="157"/>
      <c r="M1700" s="162"/>
      <c r="T1700" s="163"/>
      <c r="AT1700" s="158" t="s">
        <v>292</v>
      </c>
      <c r="AU1700" s="158" t="s">
        <v>87</v>
      </c>
      <c r="AV1700" s="12" t="s">
        <v>87</v>
      </c>
      <c r="AW1700" s="12" t="s">
        <v>32</v>
      </c>
      <c r="AX1700" s="12" t="s">
        <v>77</v>
      </c>
      <c r="AY1700" s="158" t="s">
        <v>187</v>
      </c>
    </row>
    <row r="1701" spans="2:65" s="12" customFormat="1" ht="11.25">
      <c r="B1701" s="157"/>
      <c r="D1701" s="150" t="s">
        <v>292</v>
      </c>
      <c r="E1701" s="158" t="s">
        <v>1</v>
      </c>
      <c r="F1701" s="159" t="s">
        <v>2920</v>
      </c>
      <c r="H1701" s="160">
        <v>23.62</v>
      </c>
      <c r="I1701" s="161"/>
      <c r="L1701" s="157"/>
      <c r="M1701" s="162"/>
      <c r="T1701" s="163"/>
      <c r="AT1701" s="158" t="s">
        <v>292</v>
      </c>
      <c r="AU1701" s="158" t="s">
        <v>87</v>
      </c>
      <c r="AV1701" s="12" t="s">
        <v>87</v>
      </c>
      <c r="AW1701" s="12" t="s">
        <v>32</v>
      </c>
      <c r="AX1701" s="12" t="s">
        <v>77</v>
      </c>
      <c r="AY1701" s="158" t="s">
        <v>187</v>
      </c>
    </row>
    <row r="1702" spans="2:65" s="12" customFormat="1" ht="33.75">
      <c r="B1702" s="157"/>
      <c r="D1702" s="150" t="s">
        <v>292</v>
      </c>
      <c r="E1702" s="158" t="s">
        <v>1</v>
      </c>
      <c r="F1702" s="159" t="s">
        <v>2921</v>
      </c>
      <c r="H1702" s="160">
        <v>40.58</v>
      </c>
      <c r="I1702" s="161"/>
      <c r="L1702" s="157"/>
      <c r="M1702" s="162"/>
      <c r="T1702" s="163"/>
      <c r="AT1702" s="158" t="s">
        <v>292</v>
      </c>
      <c r="AU1702" s="158" t="s">
        <v>87</v>
      </c>
      <c r="AV1702" s="12" t="s">
        <v>87</v>
      </c>
      <c r="AW1702" s="12" t="s">
        <v>32</v>
      </c>
      <c r="AX1702" s="12" t="s">
        <v>77</v>
      </c>
      <c r="AY1702" s="158" t="s">
        <v>187</v>
      </c>
    </row>
    <row r="1703" spans="2:65" s="15" customFormat="1" ht="11.25">
      <c r="B1703" s="177"/>
      <c r="D1703" s="150" t="s">
        <v>292</v>
      </c>
      <c r="E1703" s="178" t="s">
        <v>1</v>
      </c>
      <c r="F1703" s="179" t="s">
        <v>541</v>
      </c>
      <c r="H1703" s="180">
        <v>140.65</v>
      </c>
      <c r="I1703" s="181"/>
      <c r="L1703" s="177"/>
      <c r="M1703" s="182"/>
      <c r="T1703" s="183"/>
      <c r="AT1703" s="178" t="s">
        <v>292</v>
      </c>
      <c r="AU1703" s="178" t="s">
        <v>87</v>
      </c>
      <c r="AV1703" s="15" t="s">
        <v>101</v>
      </c>
      <c r="AW1703" s="15" t="s">
        <v>32</v>
      </c>
      <c r="AX1703" s="15" t="s">
        <v>77</v>
      </c>
      <c r="AY1703" s="178" t="s">
        <v>187</v>
      </c>
    </row>
    <row r="1704" spans="2:65" s="12" customFormat="1" ht="11.25">
      <c r="B1704" s="157"/>
      <c r="D1704" s="150" t="s">
        <v>292</v>
      </c>
      <c r="E1704" s="158" t="s">
        <v>1</v>
      </c>
      <c r="F1704" s="159" t="s">
        <v>2922</v>
      </c>
      <c r="H1704" s="160">
        <v>17.46</v>
      </c>
      <c r="I1704" s="161"/>
      <c r="L1704" s="157"/>
      <c r="M1704" s="162"/>
      <c r="T1704" s="163"/>
      <c r="AT1704" s="158" t="s">
        <v>292</v>
      </c>
      <c r="AU1704" s="158" t="s">
        <v>87</v>
      </c>
      <c r="AV1704" s="12" t="s">
        <v>87</v>
      </c>
      <c r="AW1704" s="12" t="s">
        <v>32</v>
      </c>
      <c r="AX1704" s="12" t="s">
        <v>77</v>
      </c>
      <c r="AY1704" s="158" t="s">
        <v>187</v>
      </c>
    </row>
    <row r="1705" spans="2:65" s="15" customFormat="1" ht="11.25">
      <c r="B1705" s="177"/>
      <c r="D1705" s="150" t="s">
        <v>292</v>
      </c>
      <c r="E1705" s="178" t="s">
        <v>1</v>
      </c>
      <c r="F1705" s="179" t="s">
        <v>557</v>
      </c>
      <c r="H1705" s="180">
        <v>17.46</v>
      </c>
      <c r="I1705" s="181"/>
      <c r="L1705" s="177"/>
      <c r="M1705" s="182"/>
      <c r="T1705" s="183"/>
      <c r="AT1705" s="178" t="s">
        <v>292</v>
      </c>
      <c r="AU1705" s="178" t="s">
        <v>87</v>
      </c>
      <c r="AV1705" s="15" t="s">
        <v>101</v>
      </c>
      <c r="AW1705" s="15" t="s">
        <v>32</v>
      </c>
      <c r="AX1705" s="15" t="s">
        <v>77</v>
      </c>
      <c r="AY1705" s="178" t="s">
        <v>187</v>
      </c>
    </row>
    <row r="1706" spans="2:65" s="13" customFormat="1" ht="11.25">
      <c r="B1706" s="164"/>
      <c r="D1706" s="150" t="s">
        <v>292</v>
      </c>
      <c r="E1706" s="165" t="s">
        <v>1</v>
      </c>
      <c r="F1706" s="166" t="s">
        <v>296</v>
      </c>
      <c r="H1706" s="167">
        <v>158.11000000000001</v>
      </c>
      <c r="I1706" s="168"/>
      <c r="L1706" s="164"/>
      <c r="M1706" s="169"/>
      <c r="T1706" s="170"/>
      <c r="AT1706" s="165" t="s">
        <v>292</v>
      </c>
      <c r="AU1706" s="165" t="s">
        <v>87</v>
      </c>
      <c r="AV1706" s="13" t="s">
        <v>207</v>
      </c>
      <c r="AW1706" s="13" t="s">
        <v>32</v>
      </c>
      <c r="AX1706" s="13" t="s">
        <v>85</v>
      </c>
      <c r="AY1706" s="165" t="s">
        <v>187</v>
      </c>
    </row>
    <row r="1707" spans="2:65" s="1" customFormat="1" ht="24.2" customHeight="1">
      <c r="B1707" s="136"/>
      <c r="C1707" s="184" t="s">
        <v>2923</v>
      </c>
      <c r="D1707" s="184" t="s">
        <v>377</v>
      </c>
      <c r="E1707" s="185" t="s">
        <v>2924</v>
      </c>
      <c r="F1707" s="186" t="s">
        <v>2925</v>
      </c>
      <c r="G1707" s="187" t="s">
        <v>286</v>
      </c>
      <c r="H1707" s="188">
        <v>23.43</v>
      </c>
      <c r="I1707" s="189"/>
      <c r="J1707" s="190">
        <f>ROUND(I1707*H1707,2)</f>
        <v>0</v>
      </c>
      <c r="K1707" s="186" t="s">
        <v>1</v>
      </c>
      <c r="L1707" s="191"/>
      <c r="M1707" s="192" t="s">
        <v>1</v>
      </c>
      <c r="N1707" s="193" t="s">
        <v>42</v>
      </c>
      <c r="P1707" s="146">
        <f>O1707*H1707</f>
        <v>0</v>
      </c>
      <c r="Q1707" s="146">
        <v>1.6E-2</v>
      </c>
      <c r="R1707" s="146">
        <f>Q1707*H1707</f>
        <v>0.37487999999999999</v>
      </c>
      <c r="S1707" s="146">
        <v>0</v>
      </c>
      <c r="T1707" s="147">
        <f>S1707*H1707</f>
        <v>0</v>
      </c>
      <c r="AR1707" s="148" t="s">
        <v>450</v>
      </c>
      <c r="AT1707" s="148" t="s">
        <v>377</v>
      </c>
      <c r="AU1707" s="148" t="s">
        <v>87</v>
      </c>
      <c r="AY1707" s="17" t="s">
        <v>187</v>
      </c>
      <c r="BE1707" s="149">
        <f>IF(N1707="základní",J1707,0)</f>
        <v>0</v>
      </c>
      <c r="BF1707" s="149">
        <f>IF(N1707="snížená",J1707,0)</f>
        <v>0</v>
      </c>
      <c r="BG1707" s="149">
        <f>IF(N1707="zákl. přenesená",J1707,0)</f>
        <v>0</v>
      </c>
      <c r="BH1707" s="149">
        <f>IF(N1707="sníž. přenesená",J1707,0)</f>
        <v>0</v>
      </c>
      <c r="BI1707" s="149">
        <f>IF(N1707="nulová",J1707,0)</f>
        <v>0</v>
      </c>
      <c r="BJ1707" s="17" t="s">
        <v>85</v>
      </c>
      <c r="BK1707" s="149">
        <f>ROUND(I1707*H1707,2)</f>
        <v>0</v>
      </c>
      <c r="BL1707" s="17" t="s">
        <v>371</v>
      </c>
      <c r="BM1707" s="148" t="s">
        <v>2926</v>
      </c>
    </row>
    <row r="1708" spans="2:65" s="1" customFormat="1" ht="19.5">
      <c r="B1708" s="32"/>
      <c r="D1708" s="150" t="s">
        <v>197</v>
      </c>
      <c r="F1708" s="151" t="s">
        <v>2927</v>
      </c>
      <c r="I1708" s="152"/>
      <c r="L1708" s="32"/>
      <c r="M1708" s="153"/>
      <c r="T1708" s="56"/>
      <c r="AT1708" s="17" t="s">
        <v>197</v>
      </c>
      <c r="AU1708" s="17" t="s">
        <v>87</v>
      </c>
    </row>
    <row r="1709" spans="2:65" s="12" customFormat="1" ht="11.25">
      <c r="B1709" s="157"/>
      <c r="D1709" s="150" t="s">
        <v>292</v>
      </c>
      <c r="E1709" s="158" t="s">
        <v>1</v>
      </c>
      <c r="F1709" s="159" t="s">
        <v>2928</v>
      </c>
      <c r="H1709" s="160">
        <v>23.43</v>
      </c>
      <c r="I1709" s="161"/>
      <c r="L1709" s="157"/>
      <c r="M1709" s="162"/>
      <c r="T1709" s="163"/>
      <c r="AT1709" s="158" t="s">
        <v>292</v>
      </c>
      <c r="AU1709" s="158" t="s">
        <v>87</v>
      </c>
      <c r="AV1709" s="12" t="s">
        <v>87</v>
      </c>
      <c r="AW1709" s="12" t="s">
        <v>32</v>
      </c>
      <c r="AX1709" s="12" t="s">
        <v>85</v>
      </c>
      <c r="AY1709" s="158" t="s">
        <v>187</v>
      </c>
    </row>
    <row r="1710" spans="2:65" s="1" customFormat="1" ht="24.2" customHeight="1">
      <c r="B1710" s="136"/>
      <c r="C1710" s="184" t="s">
        <v>2929</v>
      </c>
      <c r="D1710" s="184" t="s">
        <v>377</v>
      </c>
      <c r="E1710" s="185" t="s">
        <v>2930</v>
      </c>
      <c r="F1710" s="186" t="s">
        <v>2931</v>
      </c>
      <c r="G1710" s="187" t="s">
        <v>286</v>
      </c>
      <c r="H1710" s="188">
        <v>32.67</v>
      </c>
      <c r="I1710" s="189"/>
      <c r="J1710" s="190">
        <f>ROUND(I1710*H1710,2)</f>
        <v>0</v>
      </c>
      <c r="K1710" s="186" t="s">
        <v>1</v>
      </c>
      <c r="L1710" s="191"/>
      <c r="M1710" s="192" t="s">
        <v>1</v>
      </c>
      <c r="N1710" s="193" t="s">
        <v>42</v>
      </c>
      <c r="P1710" s="146">
        <f>O1710*H1710</f>
        <v>0</v>
      </c>
      <c r="Q1710" s="146">
        <v>1.6E-2</v>
      </c>
      <c r="R1710" s="146">
        <f>Q1710*H1710</f>
        <v>0.52272000000000007</v>
      </c>
      <c r="S1710" s="146">
        <v>0</v>
      </c>
      <c r="T1710" s="147">
        <f>S1710*H1710</f>
        <v>0</v>
      </c>
      <c r="AR1710" s="148" t="s">
        <v>450</v>
      </c>
      <c r="AT1710" s="148" t="s">
        <v>377</v>
      </c>
      <c r="AU1710" s="148" t="s">
        <v>87</v>
      </c>
      <c r="AY1710" s="17" t="s">
        <v>187</v>
      </c>
      <c r="BE1710" s="149">
        <f>IF(N1710="základní",J1710,0)</f>
        <v>0</v>
      </c>
      <c r="BF1710" s="149">
        <f>IF(N1710="snížená",J1710,0)</f>
        <v>0</v>
      </c>
      <c r="BG1710" s="149">
        <f>IF(N1710="zákl. přenesená",J1710,0)</f>
        <v>0</v>
      </c>
      <c r="BH1710" s="149">
        <f>IF(N1710="sníž. přenesená",J1710,0)</f>
        <v>0</v>
      </c>
      <c r="BI1710" s="149">
        <f>IF(N1710="nulová",J1710,0)</f>
        <v>0</v>
      </c>
      <c r="BJ1710" s="17" t="s">
        <v>85</v>
      </c>
      <c r="BK1710" s="149">
        <f>ROUND(I1710*H1710,2)</f>
        <v>0</v>
      </c>
      <c r="BL1710" s="17" t="s">
        <v>371</v>
      </c>
      <c r="BM1710" s="148" t="s">
        <v>2932</v>
      </c>
    </row>
    <row r="1711" spans="2:65" s="1" customFormat="1" ht="19.5">
      <c r="B1711" s="32"/>
      <c r="D1711" s="150" t="s">
        <v>197</v>
      </c>
      <c r="F1711" s="151" t="s">
        <v>2927</v>
      </c>
      <c r="I1711" s="152"/>
      <c r="L1711" s="32"/>
      <c r="M1711" s="153"/>
      <c r="T1711" s="56"/>
      <c r="AT1711" s="17" t="s">
        <v>197</v>
      </c>
      <c r="AU1711" s="17" t="s">
        <v>87</v>
      </c>
    </row>
    <row r="1712" spans="2:65" s="12" customFormat="1" ht="11.25">
      <c r="B1712" s="157"/>
      <c r="D1712" s="150" t="s">
        <v>292</v>
      </c>
      <c r="E1712" s="158" t="s">
        <v>1</v>
      </c>
      <c r="F1712" s="159" t="s">
        <v>2933</v>
      </c>
      <c r="H1712" s="160">
        <v>32.67</v>
      </c>
      <c r="I1712" s="161"/>
      <c r="L1712" s="157"/>
      <c r="M1712" s="162"/>
      <c r="T1712" s="163"/>
      <c r="AT1712" s="158" t="s">
        <v>292</v>
      </c>
      <c r="AU1712" s="158" t="s">
        <v>87</v>
      </c>
      <c r="AV1712" s="12" t="s">
        <v>87</v>
      </c>
      <c r="AW1712" s="12" t="s">
        <v>32</v>
      </c>
      <c r="AX1712" s="12" t="s">
        <v>85</v>
      </c>
      <c r="AY1712" s="158" t="s">
        <v>187</v>
      </c>
    </row>
    <row r="1713" spans="2:65" s="1" customFormat="1" ht="24.2" customHeight="1">
      <c r="B1713" s="136"/>
      <c r="C1713" s="184" t="s">
        <v>2934</v>
      </c>
      <c r="D1713" s="184" t="s">
        <v>377</v>
      </c>
      <c r="E1713" s="185" t="s">
        <v>2935</v>
      </c>
      <c r="F1713" s="186" t="s">
        <v>2936</v>
      </c>
      <c r="G1713" s="187" t="s">
        <v>286</v>
      </c>
      <c r="H1713" s="188">
        <v>5.72</v>
      </c>
      <c r="I1713" s="189"/>
      <c r="J1713" s="190">
        <f>ROUND(I1713*H1713,2)</f>
        <v>0</v>
      </c>
      <c r="K1713" s="186" t="s">
        <v>1</v>
      </c>
      <c r="L1713" s="191"/>
      <c r="M1713" s="192" t="s">
        <v>1</v>
      </c>
      <c r="N1713" s="193" t="s">
        <v>42</v>
      </c>
      <c r="P1713" s="146">
        <f>O1713*H1713</f>
        <v>0</v>
      </c>
      <c r="Q1713" s="146">
        <v>1.6E-2</v>
      </c>
      <c r="R1713" s="146">
        <f>Q1713*H1713</f>
        <v>9.1520000000000004E-2</v>
      </c>
      <c r="S1713" s="146">
        <v>0</v>
      </c>
      <c r="T1713" s="147">
        <f>S1713*H1713</f>
        <v>0</v>
      </c>
      <c r="AR1713" s="148" t="s">
        <v>450</v>
      </c>
      <c r="AT1713" s="148" t="s">
        <v>377</v>
      </c>
      <c r="AU1713" s="148" t="s">
        <v>87</v>
      </c>
      <c r="AY1713" s="17" t="s">
        <v>187</v>
      </c>
      <c r="BE1713" s="149">
        <f>IF(N1713="základní",J1713,0)</f>
        <v>0</v>
      </c>
      <c r="BF1713" s="149">
        <f>IF(N1713="snížená",J1713,0)</f>
        <v>0</v>
      </c>
      <c r="BG1713" s="149">
        <f>IF(N1713="zákl. přenesená",J1713,0)</f>
        <v>0</v>
      </c>
      <c r="BH1713" s="149">
        <f>IF(N1713="sníž. přenesená",J1713,0)</f>
        <v>0</v>
      </c>
      <c r="BI1713" s="149">
        <f>IF(N1713="nulová",J1713,0)</f>
        <v>0</v>
      </c>
      <c r="BJ1713" s="17" t="s">
        <v>85</v>
      </c>
      <c r="BK1713" s="149">
        <f>ROUND(I1713*H1713,2)</f>
        <v>0</v>
      </c>
      <c r="BL1713" s="17" t="s">
        <v>371</v>
      </c>
      <c r="BM1713" s="148" t="s">
        <v>2937</v>
      </c>
    </row>
    <row r="1714" spans="2:65" s="1" customFormat="1" ht="19.5">
      <c r="B1714" s="32"/>
      <c r="D1714" s="150" t="s">
        <v>197</v>
      </c>
      <c r="F1714" s="151" t="s">
        <v>2927</v>
      </c>
      <c r="I1714" s="152"/>
      <c r="L1714" s="32"/>
      <c r="M1714" s="153"/>
      <c r="T1714" s="56"/>
      <c r="AT1714" s="17" t="s">
        <v>197</v>
      </c>
      <c r="AU1714" s="17" t="s">
        <v>87</v>
      </c>
    </row>
    <row r="1715" spans="2:65" s="12" customFormat="1" ht="11.25">
      <c r="B1715" s="157"/>
      <c r="D1715" s="150" t="s">
        <v>292</v>
      </c>
      <c r="E1715" s="158" t="s">
        <v>1</v>
      </c>
      <c r="F1715" s="159" t="s">
        <v>2938</v>
      </c>
      <c r="H1715" s="160">
        <v>5.72</v>
      </c>
      <c r="I1715" s="161"/>
      <c r="L1715" s="157"/>
      <c r="M1715" s="162"/>
      <c r="T1715" s="163"/>
      <c r="AT1715" s="158" t="s">
        <v>292</v>
      </c>
      <c r="AU1715" s="158" t="s">
        <v>87</v>
      </c>
      <c r="AV1715" s="12" t="s">
        <v>87</v>
      </c>
      <c r="AW1715" s="12" t="s">
        <v>32</v>
      </c>
      <c r="AX1715" s="12" t="s">
        <v>85</v>
      </c>
      <c r="AY1715" s="158" t="s">
        <v>187</v>
      </c>
    </row>
    <row r="1716" spans="2:65" s="1" customFormat="1" ht="24.2" customHeight="1">
      <c r="B1716" s="136"/>
      <c r="C1716" s="184" t="s">
        <v>2939</v>
      </c>
      <c r="D1716" s="184" t="s">
        <v>377</v>
      </c>
      <c r="E1716" s="185" t="s">
        <v>2940</v>
      </c>
      <c r="F1716" s="186" t="s">
        <v>2941</v>
      </c>
      <c r="G1716" s="187" t="s">
        <v>286</v>
      </c>
      <c r="H1716" s="188">
        <v>33.659999999999997</v>
      </c>
      <c r="I1716" s="189"/>
      <c r="J1716" s="190">
        <f>ROUND(I1716*H1716,2)</f>
        <v>0</v>
      </c>
      <c r="K1716" s="186" t="s">
        <v>1</v>
      </c>
      <c r="L1716" s="191"/>
      <c r="M1716" s="192" t="s">
        <v>1</v>
      </c>
      <c r="N1716" s="193" t="s">
        <v>42</v>
      </c>
      <c r="P1716" s="146">
        <f>O1716*H1716</f>
        <v>0</v>
      </c>
      <c r="Q1716" s="146">
        <v>1.6E-2</v>
      </c>
      <c r="R1716" s="146">
        <f>Q1716*H1716</f>
        <v>0.53855999999999993</v>
      </c>
      <c r="S1716" s="146">
        <v>0</v>
      </c>
      <c r="T1716" s="147">
        <f>S1716*H1716</f>
        <v>0</v>
      </c>
      <c r="AR1716" s="148" t="s">
        <v>450</v>
      </c>
      <c r="AT1716" s="148" t="s">
        <v>377</v>
      </c>
      <c r="AU1716" s="148" t="s">
        <v>87</v>
      </c>
      <c r="AY1716" s="17" t="s">
        <v>187</v>
      </c>
      <c r="BE1716" s="149">
        <f>IF(N1716="základní",J1716,0)</f>
        <v>0</v>
      </c>
      <c r="BF1716" s="149">
        <f>IF(N1716="snížená",J1716,0)</f>
        <v>0</v>
      </c>
      <c r="BG1716" s="149">
        <f>IF(N1716="zákl. přenesená",J1716,0)</f>
        <v>0</v>
      </c>
      <c r="BH1716" s="149">
        <f>IF(N1716="sníž. přenesená",J1716,0)</f>
        <v>0</v>
      </c>
      <c r="BI1716" s="149">
        <f>IF(N1716="nulová",J1716,0)</f>
        <v>0</v>
      </c>
      <c r="BJ1716" s="17" t="s">
        <v>85</v>
      </c>
      <c r="BK1716" s="149">
        <f>ROUND(I1716*H1716,2)</f>
        <v>0</v>
      </c>
      <c r="BL1716" s="17" t="s">
        <v>371</v>
      </c>
      <c r="BM1716" s="148" t="s">
        <v>2942</v>
      </c>
    </row>
    <row r="1717" spans="2:65" s="1" customFormat="1" ht="19.5">
      <c r="B1717" s="32"/>
      <c r="D1717" s="150" t="s">
        <v>197</v>
      </c>
      <c r="F1717" s="151" t="s">
        <v>2927</v>
      </c>
      <c r="I1717" s="152"/>
      <c r="L1717" s="32"/>
      <c r="M1717" s="153"/>
      <c r="T1717" s="56"/>
      <c r="AT1717" s="17" t="s">
        <v>197</v>
      </c>
      <c r="AU1717" s="17" t="s">
        <v>87</v>
      </c>
    </row>
    <row r="1718" spans="2:65" s="12" customFormat="1" ht="11.25">
      <c r="B1718" s="157"/>
      <c r="D1718" s="150" t="s">
        <v>292</v>
      </c>
      <c r="E1718" s="158" t="s">
        <v>1</v>
      </c>
      <c r="F1718" s="159" t="s">
        <v>2943</v>
      </c>
      <c r="H1718" s="160">
        <v>33.659999999999997</v>
      </c>
      <c r="I1718" s="161"/>
      <c r="L1718" s="157"/>
      <c r="M1718" s="162"/>
      <c r="T1718" s="163"/>
      <c r="AT1718" s="158" t="s">
        <v>292</v>
      </c>
      <c r="AU1718" s="158" t="s">
        <v>87</v>
      </c>
      <c r="AV1718" s="12" t="s">
        <v>87</v>
      </c>
      <c r="AW1718" s="12" t="s">
        <v>32</v>
      </c>
      <c r="AX1718" s="12" t="s">
        <v>85</v>
      </c>
      <c r="AY1718" s="158" t="s">
        <v>187</v>
      </c>
    </row>
    <row r="1719" spans="2:65" s="1" customFormat="1" ht="24.2" customHeight="1">
      <c r="B1719" s="136"/>
      <c r="C1719" s="184" t="s">
        <v>2944</v>
      </c>
      <c r="D1719" s="184" t="s">
        <v>377</v>
      </c>
      <c r="E1719" s="185" t="s">
        <v>2945</v>
      </c>
      <c r="F1719" s="186" t="s">
        <v>2946</v>
      </c>
      <c r="G1719" s="187" t="s">
        <v>286</v>
      </c>
      <c r="H1719" s="188">
        <v>11.11</v>
      </c>
      <c r="I1719" s="189"/>
      <c r="J1719" s="190">
        <f>ROUND(I1719*H1719,2)</f>
        <v>0</v>
      </c>
      <c r="K1719" s="186" t="s">
        <v>1</v>
      </c>
      <c r="L1719" s="191"/>
      <c r="M1719" s="192" t="s">
        <v>1</v>
      </c>
      <c r="N1719" s="193" t="s">
        <v>42</v>
      </c>
      <c r="P1719" s="146">
        <f>O1719*H1719</f>
        <v>0</v>
      </c>
      <c r="Q1719" s="146">
        <v>1.6E-2</v>
      </c>
      <c r="R1719" s="146">
        <f>Q1719*H1719</f>
        <v>0.17776</v>
      </c>
      <c r="S1719" s="146">
        <v>0</v>
      </c>
      <c r="T1719" s="147">
        <f>S1719*H1719</f>
        <v>0</v>
      </c>
      <c r="AR1719" s="148" t="s">
        <v>450</v>
      </c>
      <c r="AT1719" s="148" t="s">
        <v>377</v>
      </c>
      <c r="AU1719" s="148" t="s">
        <v>87</v>
      </c>
      <c r="AY1719" s="17" t="s">
        <v>187</v>
      </c>
      <c r="BE1719" s="149">
        <f>IF(N1719="základní",J1719,0)</f>
        <v>0</v>
      </c>
      <c r="BF1719" s="149">
        <f>IF(N1719="snížená",J1719,0)</f>
        <v>0</v>
      </c>
      <c r="BG1719" s="149">
        <f>IF(N1719="zákl. přenesená",J1719,0)</f>
        <v>0</v>
      </c>
      <c r="BH1719" s="149">
        <f>IF(N1719="sníž. přenesená",J1719,0)</f>
        <v>0</v>
      </c>
      <c r="BI1719" s="149">
        <f>IF(N1719="nulová",J1719,0)</f>
        <v>0</v>
      </c>
      <c r="BJ1719" s="17" t="s">
        <v>85</v>
      </c>
      <c r="BK1719" s="149">
        <f>ROUND(I1719*H1719,2)</f>
        <v>0</v>
      </c>
      <c r="BL1719" s="17" t="s">
        <v>371</v>
      </c>
      <c r="BM1719" s="148" t="s">
        <v>2947</v>
      </c>
    </row>
    <row r="1720" spans="2:65" s="1" customFormat="1" ht="19.5">
      <c r="B1720" s="32"/>
      <c r="D1720" s="150" t="s">
        <v>197</v>
      </c>
      <c r="F1720" s="151" t="s">
        <v>2927</v>
      </c>
      <c r="I1720" s="152"/>
      <c r="L1720" s="32"/>
      <c r="M1720" s="153"/>
      <c r="T1720" s="56"/>
      <c r="AT1720" s="17" t="s">
        <v>197</v>
      </c>
      <c r="AU1720" s="17" t="s">
        <v>87</v>
      </c>
    </row>
    <row r="1721" spans="2:65" s="12" customFormat="1" ht="11.25">
      <c r="B1721" s="157"/>
      <c r="D1721" s="150" t="s">
        <v>292</v>
      </c>
      <c r="E1721" s="158" t="s">
        <v>1</v>
      </c>
      <c r="F1721" s="159" t="s">
        <v>2948</v>
      </c>
      <c r="H1721" s="160">
        <v>11.11</v>
      </c>
      <c r="I1721" s="161"/>
      <c r="L1721" s="157"/>
      <c r="M1721" s="162"/>
      <c r="T1721" s="163"/>
      <c r="AT1721" s="158" t="s">
        <v>292</v>
      </c>
      <c r="AU1721" s="158" t="s">
        <v>87</v>
      </c>
      <c r="AV1721" s="12" t="s">
        <v>87</v>
      </c>
      <c r="AW1721" s="12" t="s">
        <v>32</v>
      </c>
      <c r="AX1721" s="12" t="s">
        <v>85</v>
      </c>
      <c r="AY1721" s="158" t="s">
        <v>187</v>
      </c>
    </row>
    <row r="1722" spans="2:65" s="1" customFormat="1" ht="24.2" customHeight="1">
      <c r="B1722" s="136"/>
      <c r="C1722" s="184" t="s">
        <v>2949</v>
      </c>
      <c r="D1722" s="184" t="s">
        <v>377</v>
      </c>
      <c r="E1722" s="185" t="s">
        <v>2950</v>
      </c>
      <c r="F1722" s="186" t="s">
        <v>2951</v>
      </c>
      <c r="G1722" s="187" t="s">
        <v>286</v>
      </c>
      <c r="H1722" s="188">
        <v>41.8</v>
      </c>
      <c r="I1722" s="189"/>
      <c r="J1722" s="190">
        <f>ROUND(I1722*H1722,2)</f>
        <v>0</v>
      </c>
      <c r="K1722" s="186" t="s">
        <v>1</v>
      </c>
      <c r="L1722" s="191"/>
      <c r="M1722" s="192" t="s">
        <v>1</v>
      </c>
      <c r="N1722" s="193" t="s">
        <v>42</v>
      </c>
      <c r="P1722" s="146">
        <f>O1722*H1722</f>
        <v>0</v>
      </c>
      <c r="Q1722" s="146">
        <v>1.6E-2</v>
      </c>
      <c r="R1722" s="146">
        <f>Q1722*H1722</f>
        <v>0.66879999999999995</v>
      </c>
      <c r="S1722" s="146">
        <v>0</v>
      </c>
      <c r="T1722" s="147">
        <f>S1722*H1722</f>
        <v>0</v>
      </c>
      <c r="AR1722" s="148" t="s">
        <v>450</v>
      </c>
      <c r="AT1722" s="148" t="s">
        <v>377</v>
      </c>
      <c r="AU1722" s="148" t="s">
        <v>87</v>
      </c>
      <c r="AY1722" s="17" t="s">
        <v>187</v>
      </c>
      <c r="BE1722" s="149">
        <f>IF(N1722="základní",J1722,0)</f>
        <v>0</v>
      </c>
      <c r="BF1722" s="149">
        <f>IF(N1722="snížená",J1722,0)</f>
        <v>0</v>
      </c>
      <c r="BG1722" s="149">
        <f>IF(N1722="zákl. přenesená",J1722,0)</f>
        <v>0</v>
      </c>
      <c r="BH1722" s="149">
        <f>IF(N1722="sníž. přenesená",J1722,0)</f>
        <v>0</v>
      </c>
      <c r="BI1722" s="149">
        <f>IF(N1722="nulová",J1722,0)</f>
        <v>0</v>
      </c>
      <c r="BJ1722" s="17" t="s">
        <v>85</v>
      </c>
      <c r="BK1722" s="149">
        <f>ROUND(I1722*H1722,2)</f>
        <v>0</v>
      </c>
      <c r="BL1722" s="17" t="s">
        <v>371</v>
      </c>
      <c r="BM1722" s="148" t="s">
        <v>2952</v>
      </c>
    </row>
    <row r="1723" spans="2:65" s="1" customFormat="1" ht="19.5">
      <c r="B1723" s="32"/>
      <c r="D1723" s="150" t="s">
        <v>197</v>
      </c>
      <c r="F1723" s="151" t="s">
        <v>2927</v>
      </c>
      <c r="I1723" s="152"/>
      <c r="L1723" s="32"/>
      <c r="M1723" s="153"/>
      <c r="T1723" s="56"/>
      <c r="AT1723" s="17" t="s">
        <v>197</v>
      </c>
      <c r="AU1723" s="17" t="s">
        <v>87</v>
      </c>
    </row>
    <row r="1724" spans="2:65" s="12" customFormat="1" ht="11.25">
      <c r="B1724" s="157"/>
      <c r="D1724" s="150" t="s">
        <v>292</v>
      </c>
      <c r="E1724" s="158" t="s">
        <v>1</v>
      </c>
      <c r="F1724" s="159" t="s">
        <v>2953</v>
      </c>
      <c r="H1724" s="160">
        <v>41.8</v>
      </c>
      <c r="I1724" s="161"/>
      <c r="L1724" s="157"/>
      <c r="M1724" s="162"/>
      <c r="T1724" s="163"/>
      <c r="AT1724" s="158" t="s">
        <v>292</v>
      </c>
      <c r="AU1724" s="158" t="s">
        <v>87</v>
      </c>
      <c r="AV1724" s="12" t="s">
        <v>87</v>
      </c>
      <c r="AW1724" s="12" t="s">
        <v>32</v>
      </c>
      <c r="AX1724" s="12" t="s">
        <v>85</v>
      </c>
      <c r="AY1724" s="158" t="s">
        <v>187</v>
      </c>
    </row>
    <row r="1725" spans="2:65" s="1" customFormat="1" ht="24.2" customHeight="1">
      <c r="B1725" s="136"/>
      <c r="C1725" s="184" t="s">
        <v>2954</v>
      </c>
      <c r="D1725" s="184" t="s">
        <v>377</v>
      </c>
      <c r="E1725" s="185" t="s">
        <v>2955</v>
      </c>
      <c r="F1725" s="186" t="s">
        <v>2956</v>
      </c>
      <c r="G1725" s="187" t="s">
        <v>286</v>
      </c>
      <c r="H1725" s="188">
        <v>25.63</v>
      </c>
      <c r="I1725" s="189"/>
      <c r="J1725" s="190">
        <f>ROUND(I1725*H1725,2)</f>
        <v>0</v>
      </c>
      <c r="K1725" s="186" t="s">
        <v>1</v>
      </c>
      <c r="L1725" s="191"/>
      <c r="M1725" s="192" t="s">
        <v>1</v>
      </c>
      <c r="N1725" s="193" t="s">
        <v>42</v>
      </c>
      <c r="P1725" s="146">
        <f>O1725*H1725</f>
        <v>0</v>
      </c>
      <c r="Q1725" s="146">
        <v>1.6E-2</v>
      </c>
      <c r="R1725" s="146">
        <f>Q1725*H1725</f>
        <v>0.41008</v>
      </c>
      <c r="S1725" s="146">
        <v>0</v>
      </c>
      <c r="T1725" s="147">
        <f>S1725*H1725</f>
        <v>0</v>
      </c>
      <c r="AR1725" s="148" t="s">
        <v>450</v>
      </c>
      <c r="AT1725" s="148" t="s">
        <v>377</v>
      </c>
      <c r="AU1725" s="148" t="s">
        <v>87</v>
      </c>
      <c r="AY1725" s="17" t="s">
        <v>187</v>
      </c>
      <c r="BE1725" s="149">
        <f>IF(N1725="základní",J1725,0)</f>
        <v>0</v>
      </c>
      <c r="BF1725" s="149">
        <f>IF(N1725="snížená",J1725,0)</f>
        <v>0</v>
      </c>
      <c r="BG1725" s="149">
        <f>IF(N1725="zákl. přenesená",J1725,0)</f>
        <v>0</v>
      </c>
      <c r="BH1725" s="149">
        <f>IF(N1725="sníž. přenesená",J1725,0)</f>
        <v>0</v>
      </c>
      <c r="BI1725" s="149">
        <f>IF(N1725="nulová",J1725,0)</f>
        <v>0</v>
      </c>
      <c r="BJ1725" s="17" t="s">
        <v>85</v>
      </c>
      <c r="BK1725" s="149">
        <f>ROUND(I1725*H1725,2)</f>
        <v>0</v>
      </c>
      <c r="BL1725" s="17" t="s">
        <v>371</v>
      </c>
      <c r="BM1725" s="148" t="s">
        <v>2957</v>
      </c>
    </row>
    <row r="1726" spans="2:65" s="1" customFormat="1" ht="19.5">
      <c r="B1726" s="32"/>
      <c r="D1726" s="150" t="s">
        <v>197</v>
      </c>
      <c r="F1726" s="151" t="s">
        <v>2927</v>
      </c>
      <c r="I1726" s="152"/>
      <c r="L1726" s="32"/>
      <c r="M1726" s="153"/>
      <c r="T1726" s="56"/>
      <c r="AT1726" s="17" t="s">
        <v>197</v>
      </c>
      <c r="AU1726" s="17" t="s">
        <v>87</v>
      </c>
    </row>
    <row r="1727" spans="2:65" s="12" customFormat="1" ht="11.25">
      <c r="B1727" s="157"/>
      <c r="D1727" s="150" t="s">
        <v>292</v>
      </c>
      <c r="E1727" s="158" t="s">
        <v>1</v>
      </c>
      <c r="F1727" s="159" t="s">
        <v>2958</v>
      </c>
      <c r="H1727" s="160">
        <v>25.63</v>
      </c>
      <c r="I1727" s="161"/>
      <c r="L1727" s="157"/>
      <c r="M1727" s="162"/>
      <c r="T1727" s="163"/>
      <c r="AT1727" s="158" t="s">
        <v>292</v>
      </c>
      <c r="AU1727" s="158" t="s">
        <v>87</v>
      </c>
      <c r="AV1727" s="12" t="s">
        <v>87</v>
      </c>
      <c r="AW1727" s="12" t="s">
        <v>32</v>
      </c>
      <c r="AX1727" s="12" t="s">
        <v>85</v>
      </c>
      <c r="AY1727" s="158" t="s">
        <v>187</v>
      </c>
    </row>
    <row r="1728" spans="2:65" s="1" customFormat="1" ht="24.2" customHeight="1">
      <c r="B1728" s="136"/>
      <c r="C1728" s="137" t="s">
        <v>2959</v>
      </c>
      <c r="D1728" s="137" t="s">
        <v>190</v>
      </c>
      <c r="E1728" s="138" t="s">
        <v>2960</v>
      </c>
      <c r="F1728" s="139" t="s">
        <v>2961</v>
      </c>
      <c r="G1728" s="140" t="s">
        <v>286</v>
      </c>
      <c r="H1728" s="141">
        <v>1.8480000000000001</v>
      </c>
      <c r="I1728" s="142"/>
      <c r="J1728" s="143">
        <f>ROUND(I1728*H1728,2)</f>
        <v>0</v>
      </c>
      <c r="K1728" s="139" t="s">
        <v>194</v>
      </c>
      <c r="L1728" s="32"/>
      <c r="M1728" s="144" t="s">
        <v>1</v>
      </c>
      <c r="N1728" s="145" t="s">
        <v>42</v>
      </c>
      <c r="P1728" s="146">
        <f>O1728*H1728</f>
        <v>0</v>
      </c>
      <c r="Q1728" s="146">
        <v>1.42E-3</v>
      </c>
      <c r="R1728" s="146">
        <f>Q1728*H1728</f>
        <v>2.6241600000000004E-3</v>
      </c>
      <c r="S1728" s="146">
        <v>0</v>
      </c>
      <c r="T1728" s="147">
        <f>S1728*H1728</f>
        <v>0</v>
      </c>
      <c r="AR1728" s="148" t="s">
        <v>371</v>
      </c>
      <c r="AT1728" s="148" t="s">
        <v>190</v>
      </c>
      <c r="AU1728" s="148" t="s">
        <v>87</v>
      </c>
      <c r="AY1728" s="17" t="s">
        <v>187</v>
      </c>
      <c r="BE1728" s="149">
        <f>IF(N1728="základní",J1728,0)</f>
        <v>0</v>
      </c>
      <c r="BF1728" s="149">
        <f>IF(N1728="snížená",J1728,0)</f>
        <v>0</v>
      </c>
      <c r="BG1728" s="149">
        <f>IF(N1728="zákl. přenesená",J1728,0)</f>
        <v>0</v>
      </c>
      <c r="BH1728" s="149">
        <f>IF(N1728="sníž. přenesená",J1728,0)</f>
        <v>0</v>
      </c>
      <c r="BI1728" s="149">
        <f>IF(N1728="nulová",J1728,0)</f>
        <v>0</v>
      </c>
      <c r="BJ1728" s="17" t="s">
        <v>85</v>
      </c>
      <c r="BK1728" s="149">
        <f>ROUND(I1728*H1728,2)</f>
        <v>0</v>
      </c>
      <c r="BL1728" s="17" t="s">
        <v>371</v>
      </c>
      <c r="BM1728" s="148" t="s">
        <v>2962</v>
      </c>
    </row>
    <row r="1729" spans="2:65" s="12" customFormat="1" ht="11.25">
      <c r="B1729" s="157"/>
      <c r="D1729" s="150" t="s">
        <v>292</v>
      </c>
      <c r="E1729" s="158" t="s">
        <v>1</v>
      </c>
      <c r="F1729" s="159" t="s">
        <v>2963</v>
      </c>
      <c r="H1729" s="160">
        <v>1.8480000000000001</v>
      </c>
      <c r="I1729" s="161"/>
      <c r="L1729" s="157"/>
      <c r="M1729" s="162"/>
      <c r="T1729" s="163"/>
      <c r="AT1729" s="158" t="s">
        <v>292</v>
      </c>
      <c r="AU1729" s="158" t="s">
        <v>87</v>
      </c>
      <c r="AV1729" s="12" t="s">
        <v>87</v>
      </c>
      <c r="AW1729" s="12" t="s">
        <v>32</v>
      </c>
      <c r="AX1729" s="12" t="s">
        <v>85</v>
      </c>
      <c r="AY1729" s="158" t="s">
        <v>187</v>
      </c>
    </row>
    <row r="1730" spans="2:65" s="1" customFormat="1" ht="21.75" customHeight="1">
      <c r="B1730" s="136"/>
      <c r="C1730" s="184" t="s">
        <v>2964</v>
      </c>
      <c r="D1730" s="184" t="s">
        <v>377</v>
      </c>
      <c r="E1730" s="185" t="s">
        <v>2965</v>
      </c>
      <c r="F1730" s="186" t="s">
        <v>2966</v>
      </c>
      <c r="G1730" s="187" t="s">
        <v>660</v>
      </c>
      <c r="H1730" s="188">
        <v>3</v>
      </c>
      <c r="I1730" s="189"/>
      <c r="J1730" s="190">
        <f>ROUND(I1730*H1730,2)</f>
        <v>0</v>
      </c>
      <c r="K1730" s="186" t="s">
        <v>1</v>
      </c>
      <c r="L1730" s="191"/>
      <c r="M1730" s="192" t="s">
        <v>1</v>
      </c>
      <c r="N1730" s="193" t="s">
        <v>42</v>
      </c>
      <c r="P1730" s="146">
        <f>O1730*H1730</f>
        <v>0</v>
      </c>
      <c r="Q1730" s="146">
        <v>0</v>
      </c>
      <c r="R1730" s="146">
        <f>Q1730*H1730</f>
        <v>0</v>
      </c>
      <c r="S1730" s="146">
        <v>0</v>
      </c>
      <c r="T1730" s="147">
        <f>S1730*H1730</f>
        <v>0</v>
      </c>
      <c r="AR1730" s="148" t="s">
        <v>450</v>
      </c>
      <c r="AT1730" s="148" t="s">
        <v>377</v>
      </c>
      <c r="AU1730" s="148" t="s">
        <v>87</v>
      </c>
      <c r="AY1730" s="17" t="s">
        <v>187</v>
      </c>
      <c r="BE1730" s="149">
        <f>IF(N1730="základní",J1730,0)</f>
        <v>0</v>
      </c>
      <c r="BF1730" s="149">
        <f>IF(N1730="snížená",J1730,0)</f>
        <v>0</v>
      </c>
      <c r="BG1730" s="149">
        <f>IF(N1730="zákl. přenesená",J1730,0)</f>
        <v>0</v>
      </c>
      <c r="BH1730" s="149">
        <f>IF(N1730="sníž. přenesená",J1730,0)</f>
        <v>0</v>
      </c>
      <c r="BI1730" s="149">
        <f>IF(N1730="nulová",J1730,0)</f>
        <v>0</v>
      </c>
      <c r="BJ1730" s="17" t="s">
        <v>85</v>
      </c>
      <c r="BK1730" s="149">
        <f>ROUND(I1730*H1730,2)</f>
        <v>0</v>
      </c>
      <c r="BL1730" s="17" t="s">
        <v>371</v>
      </c>
      <c r="BM1730" s="148" t="s">
        <v>2967</v>
      </c>
    </row>
    <row r="1731" spans="2:65" s="1" customFormat="1" ht="37.9" customHeight="1">
      <c r="B1731" s="136"/>
      <c r="C1731" s="137" t="s">
        <v>2968</v>
      </c>
      <c r="D1731" s="137" t="s">
        <v>190</v>
      </c>
      <c r="E1731" s="138" t="s">
        <v>2969</v>
      </c>
      <c r="F1731" s="139" t="s">
        <v>2970</v>
      </c>
      <c r="G1731" s="140" t="s">
        <v>286</v>
      </c>
      <c r="H1731" s="141">
        <v>158.11000000000001</v>
      </c>
      <c r="I1731" s="142"/>
      <c r="J1731" s="143">
        <f>ROUND(I1731*H1731,2)</f>
        <v>0</v>
      </c>
      <c r="K1731" s="139" t="s">
        <v>1</v>
      </c>
      <c r="L1731" s="32"/>
      <c r="M1731" s="144" t="s">
        <v>1</v>
      </c>
      <c r="N1731" s="145" t="s">
        <v>42</v>
      </c>
      <c r="P1731" s="146">
        <f>O1731*H1731</f>
        <v>0</v>
      </c>
      <c r="Q1731" s="146">
        <v>5.5000000000000003E-4</v>
      </c>
      <c r="R1731" s="146">
        <f>Q1731*H1731</f>
        <v>8.696050000000001E-2</v>
      </c>
      <c r="S1731" s="146">
        <v>0</v>
      </c>
      <c r="T1731" s="147">
        <f>S1731*H1731</f>
        <v>0</v>
      </c>
      <c r="AR1731" s="148" t="s">
        <v>371</v>
      </c>
      <c r="AT1731" s="148" t="s">
        <v>190</v>
      </c>
      <c r="AU1731" s="148" t="s">
        <v>87</v>
      </c>
      <c r="AY1731" s="17" t="s">
        <v>187</v>
      </c>
      <c r="BE1731" s="149">
        <f>IF(N1731="základní",J1731,0)</f>
        <v>0</v>
      </c>
      <c r="BF1731" s="149">
        <f>IF(N1731="snížená",J1731,0)</f>
        <v>0</v>
      </c>
      <c r="BG1731" s="149">
        <f>IF(N1731="zákl. přenesená",J1731,0)</f>
        <v>0</v>
      </c>
      <c r="BH1731" s="149">
        <f>IF(N1731="sníž. přenesená",J1731,0)</f>
        <v>0</v>
      </c>
      <c r="BI1731" s="149">
        <f>IF(N1731="nulová",J1731,0)</f>
        <v>0</v>
      </c>
      <c r="BJ1731" s="17" t="s">
        <v>85</v>
      </c>
      <c r="BK1731" s="149">
        <f>ROUND(I1731*H1731,2)</f>
        <v>0</v>
      </c>
      <c r="BL1731" s="17" t="s">
        <v>371</v>
      </c>
      <c r="BM1731" s="148" t="s">
        <v>2971</v>
      </c>
    </row>
    <row r="1732" spans="2:65" s="1" customFormat="1" ht="16.5" customHeight="1">
      <c r="B1732" s="136"/>
      <c r="C1732" s="137" t="s">
        <v>2972</v>
      </c>
      <c r="D1732" s="137" t="s">
        <v>190</v>
      </c>
      <c r="E1732" s="138" t="s">
        <v>2973</v>
      </c>
      <c r="F1732" s="139" t="s">
        <v>2974</v>
      </c>
      <c r="G1732" s="140" t="s">
        <v>406</v>
      </c>
      <c r="H1732" s="141">
        <v>160</v>
      </c>
      <c r="I1732" s="142"/>
      <c r="J1732" s="143">
        <f>ROUND(I1732*H1732,2)</f>
        <v>0</v>
      </c>
      <c r="K1732" s="139" t="s">
        <v>194</v>
      </c>
      <c r="L1732" s="32"/>
      <c r="M1732" s="144" t="s">
        <v>1</v>
      </c>
      <c r="N1732" s="145" t="s">
        <v>42</v>
      </c>
      <c r="P1732" s="146">
        <f>O1732*H1732</f>
        <v>0</v>
      </c>
      <c r="Q1732" s="146">
        <v>9.0000000000000006E-5</v>
      </c>
      <c r="R1732" s="146">
        <f>Q1732*H1732</f>
        <v>1.4400000000000001E-2</v>
      </c>
      <c r="S1732" s="146">
        <v>0</v>
      </c>
      <c r="T1732" s="147">
        <f>S1732*H1732</f>
        <v>0</v>
      </c>
      <c r="AR1732" s="148" t="s">
        <v>371</v>
      </c>
      <c r="AT1732" s="148" t="s">
        <v>190</v>
      </c>
      <c r="AU1732" s="148" t="s">
        <v>87</v>
      </c>
      <c r="AY1732" s="17" t="s">
        <v>187</v>
      </c>
      <c r="BE1732" s="149">
        <f>IF(N1732="základní",J1732,0)</f>
        <v>0</v>
      </c>
      <c r="BF1732" s="149">
        <f>IF(N1732="snížená",J1732,0)</f>
        <v>0</v>
      </c>
      <c r="BG1732" s="149">
        <f>IF(N1732="zákl. přenesená",J1732,0)</f>
        <v>0</v>
      </c>
      <c r="BH1732" s="149">
        <f>IF(N1732="sníž. přenesená",J1732,0)</f>
        <v>0</v>
      </c>
      <c r="BI1732" s="149">
        <f>IF(N1732="nulová",J1732,0)</f>
        <v>0</v>
      </c>
      <c r="BJ1732" s="17" t="s">
        <v>85</v>
      </c>
      <c r="BK1732" s="149">
        <f>ROUND(I1732*H1732,2)</f>
        <v>0</v>
      </c>
      <c r="BL1732" s="17" t="s">
        <v>371</v>
      </c>
      <c r="BM1732" s="148" t="s">
        <v>2975</v>
      </c>
    </row>
    <row r="1733" spans="2:65" s="1" customFormat="1" ht="24.2" customHeight="1">
      <c r="B1733" s="136"/>
      <c r="C1733" s="137" t="s">
        <v>2976</v>
      </c>
      <c r="D1733" s="137" t="s">
        <v>190</v>
      </c>
      <c r="E1733" s="138" t="s">
        <v>2977</v>
      </c>
      <c r="F1733" s="139" t="s">
        <v>2978</v>
      </c>
      <c r="G1733" s="140" t="s">
        <v>357</v>
      </c>
      <c r="H1733" s="141">
        <v>3.786</v>
      </c>
      <c r="I1733" s="142"/>
      <c r="J1733" s="143">
        <f>ROUND(I1733*H1733,2)</f>
        <v>0</v>
      </c>
      <c r="K1733" s="139" t="s">
        <v>194</v>
      </c>
      <c r="L1733" s="32"/>
      <c r="M1733" s="144" t="s">
        <v>1</v>
      </c>
      <c r="N1733" s="145" t="s">
        <v>42</v>
      </c>
      <c r="P1733" s="146">
        <f>O1733*H1733</f>
        <v>0</v>
      </c>
      <c r="Q1733" s="146">
        <v>0</v>
      </c>
      <c r="R1733" s="146">
        <f>Q1733*H1733</f>
        <v>0</v>
      </c>
      <c r="S1733" s="146">
        <v>0</v>
      </c>
      <c r="T1733" s="147">
        <f>S1733*H1733</f>
        <v>0</v>
      </c>
      <c r="AR1733" s="148" t="s">
        <v>371</v>
      </c>
      <c r="AT1733" s="148" t="s">
        <v>190</v>
      </c>
      <c r="AU1733" s="148" t="s">
        <v>87</v>
      </c>
      <c r="AY1733" s="17" t="s">
        <v>187</v>
      </c>
      <c r="BE1733" s="149">
        <f>IF(N1733="základní",J1733,0)</f>
        <v>0</v>
      </c>
      <c r="BF1733" s="149">
        <f>IF(N1733="snížená",J1733,0)</f>
        <v>0</v>
      </c>
      <c r="BG1733" s="149">
        <f>IF(N1733="zákl. přenesená",J1733,0)</f>
        <v>0</v>
      </c>
      <c r="BH1733" s="149">
        <f>IF(N1733="sníž. přenesená",J1733,0)</f>
        <v>0</v>
      </c>
      <c r="BI1733" s="149">
        <f>IF(N1733="nulová",J1733,0)</f>
        <v>0</v>
      </c>
      <c r="BJ1733" s="17" t="s">
        <v>85</v>
      </c>
      <c r="BK1733" s="149">
        <f>ROUND(I1733*H1733,2)</f>
        <v>0</v>
      </c>
      <c r="BL1733" s="17" t="s">
        <v>371</v>
      </c>
      <c r="BM1733" s="148" t="s">
        <v>2979</v>
      </c>
    </row>
    <row r="1734" spans="2:65" s="11" customFormat="1" ht="22.9" customHeight="1">
      <c r="B1734" s="124"/>
      <c r="D1734" s="125" t="s">
        <v>76</v>
      </c>
      <c r="E1734" s="134" t="s">
        <v>2980</v>
      </c>
      <c r="F1734" s="134" t="s">
        <v>2981</v>
      </c>
      <c r="I1734" s="127"/>
      <c r="J1734" s="135">
        <f>BK1734</f>
        <v>0</v>
      </c>
      <c r="L1734" s="124"/>
      <c r="M1734" s="129"/>
      <c r="P1734" s="130">
        <f>SUM(P1735:P1768)</f>
        <v>0</v>
      </c>
      <c r="R1734" s="130">
        <f>SUM(R1735:R1768)</f>
        <v>0.38229999999999997</v>
      </c>
      <c r="T1734" s="131">
        <f>SUM(T1735:T1768)</f>
        <v>0</v>
      </c>
      <c r="AR1734" s="125" t="s">
        <v>87</v>
      </c>
      <c r="AT1734" s="132" t="s">
        <v>76</v>
      </c>
      <c r="AU1734" s="132" t="s">
        <v>85</v>
      </c>
      <c r="AY1734" s="125" t="s">
        <v>187</v>
      </c>
      <c r="BK1734" s="133">
        <f>SUM(BK1735:BK1768)</f>
        <v>0</v>
      </c>
    </row>
    <row r="1735" spans="2:65" s="1" customFormat="1" ht="24.2" customHeight="1">
      <c r="B1735" s="136"/>
      <c r="C1735" s="137" t="s">
        <v>2982</v>
      </c>
      <c r="D1735" s="137" t="s">
        <v>190</v>
      </c>
      <c r="E1735" s="138" t="s">
        <v>2983</v>
      </c>
      <c r="F1735" s="139" t="s">
        <v>2984</v>
      </c>
      <c r="G1735" s="140" t="s">
        <v>286</v>
      </c>
      <c r="H1735" s="141">
        <v>890</v>
      </c>
      <c r="I1735" s="142"/>
      <c r="J1735" s="143">
        <f>ROUND(I1735*H1735,2)</f>
        <v>0</v>
      </c>
      <c r="K1735" s="139" t="s">
        <v>194</v>
      </c>
      <c r="L1735" s="32"/>
      <c r="M1735" s="144" t="s">
        <v>1</v>
      </c>
      <c r="N1735" s="145" t="s">
        <v>42</v>
      </c>
      <c r="P1735" s="146">
        <f>O1735*H1735</f>
        <v>0</v>
      </c>
      <c r="Q1735" s="146">
        <v>0</v>
      </c>
      <c r="R1735" s="146">
        <f>Q1735*H1735</f>
        <v>0</v>
      </c>
      <c r="S1735" s="146">
        <v>0</v>
      </c>
      <c r="T1735" s="147">
        <f>S1735*H1735</f>
        <v>0</v>
      </c>
      <c r="AR1735" s="148" t="s">
        <v>371</v>
      </c>
      <c r="AT1735" s="148" t="s">
        <v>190</v>
      </c>
      <c r="AU1735" s="148" t="s">
        <v>87</v>
      </c>
      <c r="AY1735" s="17" t="s">
        <v>187</v>
      </c>
      <c r="BE1735" s="149">
        <f>IF(N1735="základní",J1735,0)</f>
        <v>0</v>
      </c>
      <c r="BF1735" s="149">
        <f>IF(N1735="snížená",J1735,0)</f>
        <v>0</v>
      </c>
      <c r="BG1735" s="149">
        <f>IF(N1735="zákl. přenesená",J1735,0)</f>
        <v>0</v>
      </c>
      <c r="BH1735" s="149">
        <f>IF(N1735="sníž. přenesená",J1735,0)</f>
        <v>0</v>
      </c>
      <c r="BI1735" s="149">
        <f>IF(N1735="nulová",J1735,0)</f>
        <v>0</v>
      </c>
      <c r="BJ1735" s="17" t="s">
        <v>85</v>
      </c>
      <c r="BK1735" s="149">
        <f>ROUND(I1735*H1735,2)</f>
        <v>0</v>
      </c>
      <c r="BL1735" s="17" t="s">
        <v>371</v>
      </c>
      <c r="BM1735" s="148" t="s">
        <v>2985</v>
      </c>
    </row>
    <row r="1736" spans="2:65" s="1" customFormat="1" ht="24.2" customHeight="1">
      <c r="B1736" s="136"/>
      <c r="C1736" s="137" t="s">
        <v>2986</v>
      </c>
      <c r="D1736" s="137" t="s">
        <v>190</v>
      </c>
      <c r="E1736" s="138" t="s">
        <v>2987</v>
      </c>
      <c r="F1736" s="139" t="s">
        <v>2988</v>
      </c>
      <c r="G1736" s="140" t="s">
        <v>286</v>
      </c>
      <c r="H1736" s="141">
        <v>890</v>
      </c>
      <c r="I1736" s="142"/>
      <c r="J1736" s="143">
        <f>ROUND(I1736*H1736,2)</f>
        <v>0</v>
      </c>
      <c r="K1736" s="139" t="s">
        <v>194</v>
      </c>
      <c r="L1736" s="32"/>
      <c r="M1736" s="144" t="s">
        <v>1</v>
      </c>
      <c r="N1736" s="145" t="s">
        <v>42</v>
      </c>
      <c r="P1736" s="146">
        <f>O1736*H1736</f>
        <v>0</v>
      </c>
      <c r="Q1736" s="146">
        <v>1.2E-4</v>
      </c>
      <c r="R1736" s="146">
        <f>Q1736*H1736</f>
        <v>0.10680000000000001</v>
      </c>
      <c r="S1736" s="146">
        <v>0</v>
      </c>
      <c r="T1736" s="147">
        <f>S1736*H1736</f>
        <v>0</v>
      </c>
      <c r="AR1736" s="148" t="s">
        <v>371</v>
      </c>
      <c r="AT1736" s="148" t="s">
        <v>190</v>
      </c>
      <c r="AU1736" s="148" t="s">
        <v>87</v>
      </c>
      <c r="AY1736" s="17" t="s">
        <v>187</v>
      </c>
      <c r="BE1736" s="149">
        <f>IF(N1736="základní",J1736,0)</f>
        <v>0</v>
      </c>
      <c r="BF1736" s="149">
        <f>IF(N1736="snížená",J1736,0)</f>
        <v>0</v>
      </c>
      <c r="BG1736" s="149">
        <f>IF(N1736="zákl. přenesená",J1736,0)</f>
        <v>0</v>
      </c>
      <c r="BH1736" s="149">
        <f>IF(N1736="sníž. přenesená",J1736,0)</f>
        <v>0</v>
      </c>
      <c r="BI1736" s="149">
        <f>IF(N1736="nulová",J1736,0)</f>
        <v>0</v>
      </c>
      <c r="BJ1736" s="17" t="s">
        <v>85</v>
      </c>
      <c r="BK1736" s="149">
        <f>ROUND(I1736*H1736,2)</f>
        <v>0</v>
      </c>
      <c r="BL1736" s="17" t="s">
        <v>371</v>
      </c>
      <c r="BM1736" s="148" t="s">
        <v>2989</v>
      </c>
    </row>
    <row r="1737" spans="2:65" s="12" customFormat="1" ht="11.25">
      <c r="B1737" s="157"/>
      <c r="D1737" s="150" t="s">
        <v>292</v>
      </c>
      <c r="E1737" s="158" t="s">
        <v>1</v>
      </c>
      <c r="F1737" s="159" t="s">
        <v>2990</v>
      </c>
      <c r="H1737" s="160">
        <v>10.8</v>
      </c>
      <c r="I1737" s="161"/>
      <c r="L1737" s="157"/>
      <c r="M1737" s="162"/>
      <c r="T1737" s="163"/>
      <c r="AT1737" s="158" t="s">
        <v>292</v>
      </c>
      <c r="AU1737" s="158" t="s">
        <v>87</v>
      </c>
      <c r="AV1737" s="12" t="s">
        <v>87</v>
      </c>
      <c r="AW1737" s="12" t="s">
        <v>32</v>
      </c>
      <c r="AX1737" s="12" t="s">
        <v>77</v>
      </c>
      <c r="AY1737" s="158" t="s">
        <v>187</v>
      </c>
    </row>
    <row r="1738" spans="2:65" s="12" customFormat="1" ht="11.25">
      <c r="B1738" s="157"/>
      <c r="D1738" s="150" t="s">
        <v>292</v>
      </c>
      <c r="E1738" s="158" t="s">
        <v>1</v>
      </c>
      <c r="F1738" s="159" t="s">
        <v>2991</v>
      </c>
      <c r="H1738" s="160">
        <v>51.24</v>
      </c>
      <c r="I1738" s="161"/>
      <c r="L1738" s="157"/>
      <c r="M1738" s="162"/>
      <c r="T1738" s="163"/>
      <c r="AT1738" s="158" t="s">
        <v>292</v>
      </c>
      <c r="AU1738" s="158" t="s">
        <v>87</v>
      </c>
      <c r="AV1738" s="12" t="s">
        <v>87</v>
      </c>
      <c r="AW1738" s="12" t="s">
        <v>32</v>
      </c>
      <c r="AX1738" s="12" t="s">
        <v>77</v>
      </c>
      <c r="AY1738" s="158" t="s">
        <v>187</v>
      </c>
    </row>
    <row r="1739" spans="2:65" s="12" customFormat="1" ht="11.25">
      <c r="B1739" s="157"/>
      <c r="D1739" s="150" t="s">
        <v>292</v>
      </c>
      <c r="E1739" s="158" t="s">
        <v>1</v>
      </c>
      <c r="F1739" s="159" t="s">
        <v>2992</v>
      </c>
      <c r="H1739" s="160">
        <v>0</v>
      </c>
      <c r="I1739" s="161"/>
      <c r="L1739" s="157"/>
      <c r="M1739" s="162"/>
      <c r="T1739" s="163"/>
      <c r="AT1739" s="158" t="s">
        <v>292</v>
      </c>
      <c r="AU1739" s="158" t="s">
        <v>87</v>
      </c>
      <c r="AV1739" s="12" t="s">
        <v>87</v>
      </c>
      <c r="AW1739" s="12" t="s">
        <v>32</v>
      </c>
      <c r="AX1739" s="12" t="s">
        <v>77</v>
      </c>
      <c r="AY1739" s="158" t="s">
        <v>187</v>
      </c>
    </row>
    <row r="1740" spans="2:65" s="12" customFormat="1" ht="11.25">
      <c r="B1740" s="157"/>
      <c r="D1740" s="150" t="s">
        <v>292</v>
      </c>
      <c r="E1740" s="158" t="s">
        <v>1</v>
      </c>
      <c r="F1740" s="159" t="s">
        <v>2993</v>
      </c>
      <c r="H1740" s="160">
        <v>53.76</v>
      </c>
      <c r="I1740" s="161"/>
      <c r="L1740" s="157"/>
      <c r="M1740" s="162"/>
      <c r="T1740" s="163"/>
      <c r="AT1740" s="158" t="s">
        <v>292</v>
      </c>
      <c r="AU1740" s="158" t="s">
        <v>87</v>
      </c>
      <c r="AV1740" s="12" t="s">
        <v>87</v>
      </c>
      <c r="AW1740" s="12" t="s">
        <v>32</v>
      </c>
      <c r="AX1740" s="12" t="s">
        <v>77</v>
      </c>
      <c r="AY1740" s="158" t="s">
        <v>187</v>
      </c>
    </row>
    <row r="1741" spans="2:65" s="12" customFormat="1" ht="11.25">
      <c r="B1741" s="157"/>
      <c r="D1741" s="150" t="s">
        <v>292</v>
      </c>
      <c r="E1741" s="158" t="s">
        <v>1</v>
      </c>
      <c r="F1741" s="159" t="s">
        <v>2994</v>
      </c>
      <c r="H1741" s="160">
        <v>0</v>
      </c>
      <c r="I1741" s="161"/>
      <c r="L1741" s="157"/>
      <c r="M1741" s="162"/>
      <c r="T1741" s="163"/>
      <c r="AT1741" s="158" t="s">
        <v>292</v>
      </c>
      <c r="AU1741" s="158" t="s">
        <v>87</v>
      </c>
      <c r="AV1741" s="12" t="s">
        <v>87</v>
      </c>
      <c r="AW1741" s="12" t="s">
        <v>32</v>
      </c>
      <c r="AX1741" s="12" t="s">
        <v>77</v>
      </c>
      <c r="AY1741" s="158" t="s">
        <v>187</v>
      </c>
    </row>
    <row r="1742" spans="2:65" s="12" customFormat="1" ht="11.25">
      <c r="B1742" s="157"/>
      <c r="D1742" s="150" t="s">
        <v>292</v>
      </c>
      <c r="E1742" s="158" t="s">
        <v>1</v>
      </c>
      <c r="F1742" s="159" t="s">
        <v>2995</v>
      </c>
      <c r="H1742" s="160">
        <v>30.42</v>
      </c>
      <c r="I1742" s="161"/>
      <c r="L1742" s="157"/>
      <c r="M1742" s="162"/>
      <c r="T1742" s="163"/>
      <c r="AT1742" s="158" t="s">
        <v>292</v>
      </c>
      <c r="AU1742" s="158" t="s">
        <v>87</v>
      </c>
      <c r="AV1742" s="12" t="s">
        <v>87</v>
      </c>
      <c r="AW1742" s="12" t="s">
        <v>32</v>
      </c>
      <c r="AX1742" s="12" t="s">
        <v>77</v>
      </c>
      <c r="AY1742" s="158" t="s">
        <v>187</v>
      </c>
    </row>
    <row r="1743" spans="2:65" s="12" customFormat="1" ht="11.25">
      <c r="B1743" s="157"/>
      <c r="D1743" s="150" t="s">
        <v>292</v>
      </c>
      <c r="E1743" s="158" t="s">
        <v>1</v>
      </c>
      <c r="F1743" s="159" t="s">
        <v>2996</v>
      </c>
      <c r="H1743" s="160">
        <v>27.56</v>
      </c>
      <c r="I1743" s="161"/>
      <c r="L1743" s="157"/>
      <c r="M1743" s="162"/>
      <c r="T1743" s="163"/>
      <c r="AT1743" s="158" t="s">
        <v>292</v>
      </c>
      <c r="AU1743" s="158" t="s">
        <v>87</v>
      </c>
      <c r="AV1743" s="12" t="s">
        <v>87</v>
      </c>
      <c r="AW1743" s="12" t="s">
        <v>32</v>
      </c>
      <c r="AX1743" s="12" t="s">
        <v>77</v>
      </c>
      <c r="AY1743" s="158" t="s">
        <v>187</v>
      </c>
    </row>
    <row r="1744" spans="2:65" s="12" customFormat="1" ht="11.25">
      <c r="B1744" s="157"/>
      <c r="D1744" s="150" t="s">
        <v>292</v>
      </c>
      <c r="E1744" s="158" t="s">
        <v>1</v>
      </c>
      <c r="F1744" s="159" t="s">
        <v>2997</v>
      </c>
      <c r="H1744" s="160">
        <v>33.020000000000003</v>
      </c>
      <c r="I1744" s="161"/>
      <c r="L1744" s="157"/>
      <c r="M1744" s="162"/>
      <c r="T1744" s="163"/>
      <c r="AT1744" s="158" t="s">
        <v>292</v>
      </c>
      <c r="AU1744" s="158" t="s">
        <v>87</v>
      </c>
      <c r="AV1744" s="12" t="s">
        <v>87</v>
      </c>
      <c r="AW1744" s="12" t="s">
        <v>32</v>
      </c>
      <c r="AX1744" s="12" t="s">
        <v>77</v>
      </c>
      <c r="AY1744" s="158" t="s">
        <v>187</v>
      </c>
    </row>
    <row r="1745" spans="2:51" s="12" customFormat="1" ht="11.25">
      <c r="B1745" s="157"/>
      <c r="D1745" s="150" t="s">
        <v>292</v>
      </c>
      <c r="E1745" s="158" t="s">
        <v>1</v>
      </c>
      <c r="F1745" s="159" t="s">
        <v>2998</v>
      </c>
      <c r="H1745" s="160">
        <v>33.5</v>
      </c>
      <c r="I1745" s="161"/>
      <c r="L1745" s="157"/>
      <c r="M1745" s="162"/>
      <c r="T1745" s="163"/>
      <c r="AT1745" s="158" t="s">
        <v>292</v>
      </c>
      <c r="AU1745" s="158" t="s">
        <v>87</v>
      </c>
      <c r="AV1745" s="12" t="s">
        <v>87</v>
      </c>
      <c r="AW1745" s="12" t="s">
        <v>32</v>
      </c>
      <c r="AX1745" s="12" t="s">
        <v>77</v>
      </c>
      <c r="AY1745" s="158" t="s">
        <v>187</v>
      </c>
    </row>
    <row r="1746" spans="2:51" s="12" customFormat="1" ht="11.25">
      <c r="B1746" s="157"/>
      <c r="D1746" s="150" t="s">
        <v>292</v>
      </c>
      <c r="E1746" s="158" t="s">
        <v>1</v>
      </c>
      <c r="F1746" s="159" t="s">
        <v>2999</v>
      </c>
      <c r="H1746" s="160">
        <v>38.75</v>
      </c>
      <c r="I1746" s="161"/>
      <c r="L1746" s="157"/>
      <c r="M1746" s="162"/>
      <c r="T1746" s="163"/>
      <c r="AT1746" s="158" t="s">
        <v>292</v>
      </c>
      <c r="AU1746" s="158" t="s">
        <v>87</v>
      </c>
      <c r="AV1746" s="12" t="s">
        <v>87</v>
      </c>
      <c r="AW1746" s="12" t="s">
        <v>32</v>
      </c>
      <c r="AX1746" s="12" t="s">
        <v>77</v>
      </c>
      <c r="AY1746" s="158" t="s">
        <v>187</v>
      </c>
    </row>
    <row r="1747" spans="2:51" s="12" customFormat="1" ht="11.25">
      <c r="B1747" s="157"/>
      <c r="D1747" s="150" t="s">
        <v>292</v>
      </c>
      <c r="E1747" s="158" t="s">
        <v>1</v>
      </c>
      <c r="F1747" s="159" t="s">
        <v>3000</v>
      </c>
      <c r="H1747" s="160">
        <v>62.44</v>
      </c>
      <c r="I1747" s="161"/>
      <c r="L1747" s="157"/>
      <c r="M1747" s="162"/>
      <c r="T1747" s="163"/>
      <c r="AT1747" s="158" t="s">
        <v>292</v>
      </c>
      <c r="AU1747" s="158" t="s">
        <v>87</v>
      </c>
      <c r="AV1747" s="12" t="s">
        <v>87</v>
      </c>
      <c r="AW1747" s="12" t="s">
        <v>32</v>
      </c>
      <c r="AX1747" s="12" t="s">
        <v>77</v>
      </c>
      <c r="AY1747" s="158" t="s">
        <v>187</v>
      </c>
    </row>
    <row r="1748" spans="2:51" s="12" customFormat="1" ht="11.25">
      <c r="B1748" s="157"/>
      <c r="D1748" s="150" t="s">
        <v>292</v>
      </c>
      <c r="E1748" s="158" t="s">
        <v>1</v>
      </c>
      <c r="F1748" s="159" t="s">
        <v>3001</v>
      </c>
      <c r="H1748" s="160">
        <v>59.5</v>
      </c>
      <c r="I1748" s="161"/>
      <c r="L1748" s="157"/>
      <c r="M1748" s="162"/>
      <c r="T1748" s="163"/>
      <c r="AT1748" s="158" t="s">
        <v>292</v>
      </c>
      <c r="AU1748" s="158" t="s">
        <v>87</v>
      </c>
      <c r="AV1748" s="12" t="s">
        <v>87</v>
      </c>
      <c r="AW1748" s="12" t="s">
        <v>32</v>
      </c>
      <c r="AX1748" s="12" t="s">
        <v>77</v>
      </c>
      <c r="AY1748" s="158" t="s">
        <v>187</v>
      </c>
    </row>
    <row r="1749" spans="2:51" s="15" customFormat="1" ht="11.25">
      <c r="B1749" s="177"/>
      <c r="D1749" s="150" t="s">
        <v>292</v>
      </c>
      <c r="E1749" s="178" t="s">
        <v>1</v>
      </c>
      <c r="F1749" s="179" t="s">
        <v>541</v>
      </c>
      <c r="H1749" s="180">
        <v>400.99</v>
      </c>
      <c r="I1749" s="181"/>
      <c r="L1749" s="177"/>
      <c r="M1749" s="182"/>
      <c r="T1749" s="183"/>
      <c r="AT1749" s="178" t="s">
        <v>292</v>
      </c>
      <c r="AU1749" s="178" t="s">
        <v>87</v>
      </c>
      <c r="AV1749" s="15" t="s">
        <v>101</v>
      </c>
      <c r="AW1749" s="15" t="s">
        <v>32</v>
      </c>
      <c r="AX1749" s="15" t="s">
        <v>77</v>
      </c>
      <c r="AY1749" s="178" t="s">
        <v>187</v>
      </c>
    </row>
    <row r="1750" spans="2:51" s="12" customFormat="1" ht="11.25">
      <c r="B1750" s="157"/>
      <c r="D1750" s="150" t="s">
        <v>292</v>
      </c>
      <c r="E1750" s="158" t="s">
        <v>1</v>
      </c>
      <c r="F1750" s="159" t="s">
        <v>3002</v>
      </c>
      <c r="H1750" s="160">
        <v>57.75</v>
      </c>
      <c r="I1750" s="161"/>
      <c r="L1750" s="157"/>
      <c r="M1750" s="162"/>
      <c r="T1750" s="163"/>
      <c r="AT1750" s="158" t="s">
        <v>292</v>
      </c>
      <c r="AU1750" s="158" t="s">
        <v>87</v>
      </c>
      <c r="AV1750" s="12" t="s">
        <v>87</v>
      </c>
      <c r="AW1750" s="12" t="s">
        <v>32</v>
      </c>
      <c r="AX1750" s="12" t="s">
        <v>77</v>
      </c>
      <c r="AY1750" s="158" t="s">
        <v>187</v>
      </c>
    </row>
    <row r="1751" spans="2:51" s="12" customFormat="1" ht="11.25">
      <c r="B1751" s="157"/>
      <c r="D1751" s="150" t="s">
        <v>292</v>
      </c>
      <c r="E1751" s="158" t="s">
        <v>1</v>
      </c>
      <c r="F1751" s="159" t="s">
        <v>3003</v>
      </c>
      <c r="H1751" s="160">
        <v>46.2</v>
      </c>
      <c r="I1751" s="161"/>
      <c r="L1751" s="157"/>
      <c r="M1751" s="162"/>
      <c r="T1751" s="163"/>
      <c r="AT1751" s="158" t="s">
        <v>292</v>
      </c>
      <c r="AU1751" s="158" t="s">
        <v>87</v>
      </c>
      <c r="AV1751" s="12" t="s">
        <v>87</v>
      </c>
      <c r="AW1751" s="12" t="s">
        <v>32</v>
      </c>
      <c r="AX1751" s="12" t="s">
        <v>77</v>
      </c>
      <c r="AY1751" s="158" t="s">
        <v>187</v>
      </c>
    </row>
    <row r="1752" spans="2:51" s="12" customFormat="1" ht="11.25">
      <c r="B1752" s="157"/>
      <c r="D1752" s="150" t="s">
        <v>292</v>
      </c>
      <c r="E1752" s="158" t="s">
        <v>1</v>
      </c>
      <c r="F1752" s="159" t="s">
        <v>3004</v>
      </c>
      <c r="H1752" s="160">
        <v>45.6</v>
      </c>
      <c r="I1752" s="161"/>
      <c r="L1752" s="157"/>
      <c r="M1752" s="162"/>
      <c r="T1752" s="163"/>
      <c r="AT1752" s="158" t="s">
        <v>292</v>
      </c>
      <c r="AU1752" s="158" t="s">
        <v>87</v>
      </c>
      <c r="AV1752" s="12" t="s">
        <v>87</v>
      </c>
      <c r="AW1752" s="12" t="s">
        <v>32</v>
      </c>
      <c r="AX1752" s="12" t="s">
        <v>77</v>
      </c>
      <c r="AY1752" s="158" t="s">
        <v>187</v>
      </c>
    </row>
    <row r="1753" spans="2:51" s="12" customFormat="1" ht="11.25">
      <c r="B1753" s="157"/>
      <c r="D1753" s="150" t="s">
        <v>292</v>
      </c>
      <c r="E1753" s="158" t="s">
        <v>1</v>
      </c>
      <c r="F1753" s="159" t="s">
        <v>3005</v>
      </c>
      <c r="H1753" s="160">
        <v>133.75</v>
      </c>
      <c r="I1753" s="161"/>
      <c r="L1753" s="157"/>
      <c r="M1753" s="162"/>
      <c r="T1753" s="163"/>
      <c r="AT1753" s="158" t="s">
        <v>292</v>
      </c>
      <c r="AU1753" s="158" t="s">
        <v>87</v>
      </c>
      <c r="AV1753" s="12" t="s">
        <v>87</v>
      </c>
      <c r="AW1753" s="12" t="s">
        <v>32</v>
      </c>
      <c r="AX1753" s="12" t="s">
        <v>77</v>
      </c>
      <c r="AY1753" s="158" t="s">
        <v>187</v>
      </c>
    </row>
    <row r="1754" spans="2:51" s="12" customFormat="1" ht="11.25">
      <c r="B1754" s="157"/>
      <c r="D1754" s="150" t="s">
        <v>292</v>
      </c>
      <c r="E1754" s="158" t="s">
        <v>1</v>
      </c>
      <c r="F1754" s="159" t="s">
        <v>3006</v>
      </c>
      <c r="H1754" s="160">
        <v>0</v>
      </c>
      <c r="I1754" s="161"/>
      <c r="L1754" s="157"/>
      <c r="M1754" s="162"/>
      <c r="T1754" s="163"/>
      <c r="AT1754" s="158" t="s">
        <v>292</v>
      </c>
      <c r="AU1754" s="158" t="s">
        <v>87</v>
      </c>
      <c r="AV1754" s="12" t="s">
        <v>87</v>
      </c>
      <c r="AW1754" s="12" t="s">
        <v>32</v>
      </c>
      <c r="AX1754" s="12" t="s">
        <v>77</v>
      </c>
      <c r="AY1754" s="158" t="s">
        <v>187</v>
      </c>
    </row>
    <row r="1755" spans="2:51" s="12" customFormat="1" ht="11.25">
      <c r="B1755" s="157"/>
      <c r="D1755" s="150" t="s">
        <v>292</v>
      </c>
      <c r="E1755" s="158" t="s">
        <v>1</v>
      </c>
      <c r="F1755" s="159" t="s">
        <v>3007</v>
      </c>
      <c r="H1755" s="160">
        <v>44.55</v>
      </c>
      <c r="I1755" s="161"/>
      <c r="L1755" s="157"/>
      <c r="M1755" s="162"/>
      <c r="T1755" s="163"/>
      <c r="AT1755" s="158" t="s">
        <v>292</v>
      </c>
      <c r="AU1755" s="158" t="s">
        <v>87</v>
      </c>
      <c r="AV1755" s="12" t="s">
        <v>87</v>
      </c>
      <c r="AW1755" s="12" t="s">
        <v>32</v>
      </c>
      <c r="AX1755" s="12" t="s">
        <v>77</v>
      </c>
      <c r="AY1755" s="158" t="s">
        <v>187</v>
      </c>
    </row>
    <row r="1756" spans="2:51" s="12" customFormat="1" ht="11.25">
      <c r="B1756" s="157"/>
      <c r="D1756" s="150" t="s">
        <v>292</v>
      </c>
      <c r="E1756" s="158" t="s">
        <v>1</v>
      </c>
      <c r="F1756" s="159" t="s">
        <v>3008</v>
      </c>
      <c r="H1756" s="160">
        <v>43.725000000000001</v>
      </c>
      <c r="I1756" s="161"/>
      <c r="L1756" s="157"/>
      <c r="M1756" s="162"/>
      <c r="T1756" s="163"/>
      <c r="AT1756" s="158" t="s">
        <v>292</v>
      </c>
      <c r="AU1756" s="158" t="s">
        <v>87</v>
      </c>
      <c r="AV1756" s="12" t="s">
        <v>87</v>
      </c>
      <c r="AW1756" s="12" t="s">
        <v>32</v>
      </c>
      <c r="AX1756" s="12" t="s">
        <v>77</v>
      </c>
      <c r="AY1756" s="158" t="s">
        <v>187</v>
      </c>
    </row>
    <row r="1757" spans="2:51" s="12" customFormat="1" ht="11.25">
      <c r="B1757" s="157"/>
      <c r="D1757" s="150" t="s">
        <v>292</v>
      </c>
      <c r="E1757" s="158" t="s">
        <v>1</v>
      </c>
      <c r="F1757" s="159" t="s">
        <v>3009</v>
      </c>
      <c r="H1757" s="160">
        <v>43.725000000000001</v>
      </c>
      <c r="I1757" s="161"/>
      <c r="L1757" s="157"/>
      <c r="M1757" s="162"/>
      <c r="T1757" s="163"/>
      <c r="AT1757" s="158" t="s">
        <v>292</v>
      </c>
      <c r="AU1757" s="158" t="s">
        <v>87</v>
      </c>
      <c r="AV1757" s="12" t="s">
        <v>87</v>
      </c>
      <c r="AW1757" s="12" t="s">
        <v>32</v>
      </c>
      <c r="AX1757" s="12" t="s">
        <v>77</v>
      </c>
      <c r="AY1757" s="158" t="s">
        <v>187</v>
      </c>
    </row>
    <row r="1758" spans="2:51" s="12" customFormat="1" ht="11.25">
      <c r="B1758" s="157"/>
      <c r="D1758" s="150" t="s">
        <v>292</v>
      </c>
      <c r="E1758" s="158" t="s">
        <v>1</v>
      </c>
      <c r="F1758" s="159" t="s">
        <v>3010</v>
      </c>
      <c r="H1758" s="160">
        <v>43.725000000000001</v>
      </c>
      <c r="I1758" s="161"/>
      <c r="L1758" s="157"/>
      <c r="M1758" s="162"/>
      <c r="T1758" s="163"/>
      <c r="AT1758" s="158" t="s">
        <v>292</v>
      </c>
      <c r="AU1758" s="158" t="s">
        <v>87</v>
      </c>
      <c r="AV1758" s="12" t="s">
        <v>87</v>
      </c>
      <c r="AW1758" s="12" t="s">
        <v>32</v>
      </c>
      <c r="AX1758" s="12" t="s">
        <v>77</v>
      </c>
      <c r="AY1758" s="158" t="s">
        <v>187</v>
      </c>
    </row>
    <row r="1759" spans="2:51" s="12" customFormat="1" ht="11.25">
      <c r="B1759" s="157"/>
      <c r="D1759" s="150" t="s">
        <v>292</v>
      </c>
      <c r="E1759" s="158" t="s">
        <v>1</v>
      </c>
      <c r="F1759" s="159" t="s">
        <v>3011</v>
      </c>
      <c r="H1759" s="160">
        <v>44.55</v>
      </c>
      <c r="I1759" s="161"/>
      <c r="L1759" s="157"/>
      <c r="M1759" s="162"/>
      <c r="T1759" s="163"/>
      <c r="AT1759" s="158" t="s">
        <v>292</v>
      </c>
      <c r="AU1759" s="158" t="s">
        <v>87</v>
      </c>
      <c r="AV1759" s="12" t="s">
        <v>87</v>
      </c>
      <c r="AW1759" s="12" t="s">
        <v>32</v>
      </c>
      <c r="AX1759" s="12" t="s">
        <v>77</v>
      </c>
      <c r="AY1759" s="158" t="s">
        <v>187</v>
      </c>
    </row>
    <row r="1760" spans="2:51" s="12" customFormat="1" ht="11.25">
      <c r="B1760" s="157"/>
      <c r="D1760" s="150" t="s">
        <v>292</v>
      </c>
      <c r="E1760" s="158" t="s">
        <v>1</v>
      </c>
      <c r="F1760" s="159" t="s">
        <v>3012</v>
      </c>
      <c r="H1760" s="160">
        <v>14.1</v>
      </c>
      <c r="I1760" s="161"/>
      <c r="L1760" s="157"/>
      <c r="M1760" s="162"/>
      <c r="T1760" s="163"/>
      <c r="AT1760" s="158" t="s">
        <v>292</v>
      </c>
      <c r="AU1760" s="158" t="s">
        <v>87</v>
      </c>
      <c r="AV1760" s="12" t="s">
        <v>87</v>
      </c>
      <c r="AW1760" s="12" t="s">
        <v>32</v>
      </c>
      <c r="AX1760" s="12" t="s">
        <v>77</v>
      </c>
      <c r="AY1760" s="158" t="s">
        <v>187</v>
      </c>
    </row>
    <row r="1761" spans="2:65" s="15" customFormat="1" ht="11.25">
      <c r="B1761" s="177"/>
      <c r="D1761" s="150" t="s">
        <v>292</v>
      </c>
      <c r="E1761" s="178" t="s">
        <v>1</v>
      </c>
      <c r="F1761" s="179" t="s">
        <v>557</v>
      </c>
      <c r="H1761" s="180">
        <v>517.67499999999995</v>
      </c>
      <c r="I1761" s="181"/>
      <c r="L1761" s="177"/>
      <c r="M1761" s="182"/>
      <c r="T1761" s="183"/>
      <c r="AT1761" s="178" t="s">
        <v>292</v>
      </c>
      <c r="AU1761" s="178" t="s">
        <v>87</v>
      </c>
      <c r="AV1761" s="15" t="s">
        <v>101</v>
      </c>
      <c r="AW1761" s="15" t="s">
        <v>32</v>
      </c>
      <c r="AX1761" s="15" t="s">
        <v>77</v>
      </c>
      <c r="AY1761" s="178" t="s">
        <v>187</v>
      </c>
    </row>
    <row r="1762" spans="2:65" s="12" customFormat="1" ht="11.25">
      <c r="B1762" s="157"/>
      <c r="D1762" s="150" t="s">
        <v>292</v>
      </c>
      <c r="E1762" s="158" t="s">
        <v>1</v>
      </c>
      <c r="F1762" s="159" t="s">
        <v>3013</v>
      </c>
      <c r="H1762" s="160">
        <v>75.599999999999994</v>
      </c>
      <c r="I1762" s="161"/>
      <c r="L1762" s="157"/>
      <c r="M1762" s="162"/>
      <c r="T1762" s="163"/>
      <c r="AT1762" s="158" t="s">
        <v>292</v>
      </c>
      <c r="AU1762" s="158" t="s">
        <v>87</v>
      </c>
      <c r="AV1762" s="12" t="s">
        <v>87</v>
      </c>
      <c r="AW1762" s="12" t="s">
        <v>32</v>
      </c>
      <c r="AX1762" s="12" t="s">
        <v>77</v>
      </c>
      <c r="AY1762" s="158" t="s">
        <v>187</v>
      </c>
    </row>
    <row r="1763" spans="2:65" s="12" customFormat="1" ht="11.25">
      <c r="B1763" s="157"/>
      <c r="D1763" s="150" t="s">
        <v>292</v>
      </c>
      <c r="E1763" s="158" t="s">
        <v>1</v>
      </c>
      <c r="F1763" s="159" t="s">
        <v>3014</v>
      </c>
      <c r="H1763" s="160">
        <v>-104.265</v>
      </c>
      <c r="I1763" s="161"/>
      <c r="L1763" s="157"/>
      <c r="M1763" s="162"/>
      <c r="T1763" s="163"/>
      <c r="AT1763" s="158" t="s">
        <v>292</v>
      </c>
      <c r="AU1763" s="158" t="s">
        <v>87</v>
      </c>
      <c r="AV1763" s="12" t="s">
        <v>87</v>
      </c>
      <c r="AW1763" s="12" t="s">
        <v>32</v>
      </c>
      <c r="AX1763" s="12" t="s">
        <v>77</v>
      </c>
      <c r="AY1763" s="158" t="s">
        <v>187</v>
      </c>
    </row>
    <row r="1764" spans="2:65" s="13" customFormat="1" ht="11.25">
      <c r="B1764" s="164"/>
      <c r="D1764" s="150" t="s">
        <v>292</v>
      </c>
      <c r="E1764" s="165" t="s">
        <v>1</v>
      </c>
      <c r="F1764" s="166" t="s">
        <v>296</v>
      </c>
      <c r="H1764" s="167">
        <v>890</v>
      </c>
      <c r="I1764" s="168"/>
      <c r="L1764" s="164"/>
      <c r="M1764" s="169"/>
      <c r="T1764" s="170"/>
      <c r="AT1764" s="165" t="s">
        <v>292</v>
      </c>
      <c r="AU1764" s="165" t="s">
        <v>87</v>
      </c>
      <c r="AV1764" s="13" t="s">
        <v>207</v>
      </c>
      <c r="AW1764" s="13" t="s">
        <v>32</v>
      </c>
      <c r="AX1764" s="13" t="s">
        <v>85</v>
      </c>
      <c r="AY1764" s="165" t="s">
        <v>187</v>
      </c>
    </row>
    <row r="1765" spans="2:65" s="1" customFormat="1" ht="33" customHeight="1">
      <c r="B1765" s="136"/>
      <c r="C1765" s="137" t="s">
        <v>3015</v>
      </c>
      <c r="D1765" s="137" t="s">
        <v>190</v>
      </c>
      <c r="E1765" s="138" t="s">
        <v>3016</v>
      </c>
      <c r="F1765" s="139" t="s">
        <v>3017</v>
      </c>
      <c r="G1765" s="140" t="s">
        <v>286</v>
      </c>
      <c r="H1765" s="141">
        <v>890</v>
      </c>
      <c r="I1765" s="142"/>
      <c r="J1765" s="143">
        <f>ROUND(I1765*H1765,2)</f>
        <v>0</v>
      </c>
      <c r="K1765" s="139" t="s">
        <v>194</v>
      </c>
      <c r="L1765" s="32"/>
      <c r="M1765" s="144" t="s">
        <v>1</v>
      </c>
      <c r="N1765" s="145" t="s">
        <v>42</v>
      </c>
      <c r="P1765" s="146">
        <f>O1765*H1765</f>
        <v>0</v>
      </c>
      <c r="Q1765" s="146">
        <v>2.9E-4</v>
      </c>
      <c r="R1765" s="146">
        <f>Q1765*H1765</f>
        <v>0.2581</v>
      </c>
      <c r="S1765" s="146">
        <v>0</v>
      </c>
      <c r="T1765" s="147">
        <f>S1765*H1765</f>
        <v>0</v>
      </c>
      <c r="AR1765" s="148" t="s">
        <v>371</v>
      </c>
      <c r="AT1765" s="148" t="s">
        <v>190</v>
      </c>
      <c r="AU1765" s="148" t="s">
        <v>87</v>
      </c>
      <c r="AY1765" s="17" t="s">
        <v>187</v>
      </c>
      <c r="BE1765" s="149">
        <f>IF(N1765="základní",J1765,0)</f>
        <v>0</v>
      </c>
      <c r="BF1765" s="149">
        <f>IF(N1765="snížená",J1765,0)</f>
        <v>0</v>
      </c>
      <c r="BG1765" s="149">
        <f>IF(N1765="zákl. přenesená",J1765,0)</f>
        <v>0</v>
      </c>
      <c r="BH1765" s="149">
        <f>IF(N1765="sníž. přenesená",J1765,0)</f>
        <v>0</v>
      </c>
      <c r="BI1765" s="149">
        <f>IF(N1765="nulová",J1765,0)</f>
        <v>0</v>
      </c>
      <c r="BJ1765" s="17" t="s">
        <v>85</v>
      </c>
      <c r="BK1765" s="149">
        <f>ROUND(I1765*H1765,2)</f>
        <v>0</v>
      </c>
      <c r="BL1765" s="17" t="s">
        <v>371</v>
      </c>
      <c r="BM1765" s="148" t="s">
        <v>3018</v>
      </c>
    </row>
    <row r="1766" spans="2:65" s="1" customFormat="1" ht="19.5">
      <c r="B1766" s="32"/>
      <c r="D1766" s="150" t="s">
        <v>197</v>
      </c>
      <c r="F1766" s="151" t="s">
        <v>3019</v>
      </c>
      <c r="I1766" s="152"/>
      <c r="L1766" s="32"/>
      <c r="M1766" s="153"/>
      <c r="T1766" s="56"/>
      <c r="AT1766" s="17" t="s">
        <v>197</v>
      </c>
      <c r="AU1766" s="17" t="s">
        <v>87</v>
      </c>
    </row>
    <row r="1767" spans="2:65" s="1" customFormat="1" ht="33" customHeight="1">
      <c r="B1767" s="136"/>
      <c r="C1767" s="137" t="s">
        <v>3020</v>
      </c>
      <c r="D1767" s="137" t="s">
        <v>190</v>
      </c>
      <c r="E1767" s="138" t="s">
        <v>3021</v>
      </c>
      <c r="F1767" s="139" t="s">
        <v>3022</v>
      </c>
      <c r="G1767" s="140" t="s">
        <v>286</v>
      </c>
      <c r="H1767" s="141">
        <v>580</v>
      </c>
      <c r="I1767" s="142"/>
      <c r="J1767" s="143">
        <f>ROUND(I1767*H1767,2)</f>
        <v>0</v>
      </c>
      <c r="K1767" s="139" t="s">
        <v>194</v>
      </c>
      <c r="L1767" s="32"/>
      <c r="M1767" s="144" t="s">
        <v>1</v>
      </c>
      <c r="N1767" s="145" t="s">
        <v>42</v>
      </c>
      <c r="P1767" s="146">
        <f>O1767*H1767</f>
        <v>0</v>
      </c>
      <c r="Q1767" s="146">
        <v>3.0000000000000001E-5</v>
      </c>
      <c r="R1767" s="146">
        <f>Q1767*H1767</f>
        <v>1.7399999999999999E-2</v>
      </c>
      <c r="S1767" s="146">
        <v>0</v>
      </c>
      <c r="T1767" s="147">
        <f>S1767*H1767</f>
        <v>0</v>
      </c>
      <c r="AR1767" s="148" t="s">
        <v>371</v>
      </c>
      <c r="AT1767" s="148" t="s">
        <v>190</v>
      </c>
      <c r="AU1767" s="148" t="s">
        <v>87</v>
      </c>
      <c r="AY1767" s="17" t="s">
        <v>187</v>
      </c>
      <c r="BE1767" s="149">
        <f>IF(N1767="základní",J1767,0)</f>
        <v>0</v>
      </c>
      <c r="BF1767" s="149">
        <f>IF(N1767="snížená",J1767,0)</f>
        <v>0</v>
      </c>
      <c r="BG1767" s="149">
        <f>IF(N1767="zákl. přenesená",J1767,0)</f>
        <v>0</v>
      </c>
      <c r="BH1767" s="149">
        <f>IF(N1767="sníž. přenesená",J1767,0)</f>
        <v>0</v>
      </c>
      <c r="BI1767" s="149">
        <f>IF(N1767="nulová",J1767,0)</f>
        <v>0</v>
      </c>
      <c r="BJ1767" s="17" t="s">
        <v>85</v>
      </c>
      <c r="BK1767" s="149">
        <f>ROUND(I1767*H1767,2)</f>
        <v>0</v>
      </c>
      <c r="BL1767" s="17" t="s">
        <v>371</v>
      </c>
      <c r="BM1767" s="148" t="s">
        <v>3023</v>
      </c>
    </row>
    <row r="1768" spans="2:65" s="1" customFormat="1" ht="19.5">
      <c r="B1768" s="32"/>
      <c r="D1768" s="150" t="s">
        <v>197</v>
      </c>
      <c r="F1768" s="151" t="s">
        <v>3024</v>
      </c>
      <c r="I1768" s="152"/>
      <c r="L1768" s="32"/>
      <c r="M1768" s="153"/>
      <c r="T1768" s="56"/>
      <c r="AT1768" s="17" t="s">
        <v>197</v>
      </c>
      <c r="AU1768" s="17" t="s">
        <v>87</v>
      </c>
    </row>
    <row r="1769" spans="2:65" s="11" customFormat="1" ht="22.9" customHeight="1">
      <c r="B1769" s="124"/>
      <c r="D1769" s="125" t="s">
        <v>76</v>
      </c>
      <c r="E1769" s="134" t="s">
        <v>3025</v>
      </c>
      <c r="F1769" s="134" t="s">
        <v>3026</v>
      </c>
      <c r="I1769" s="127"/>
      <c r="J1769" s="135">
        <f>BK1769</f>
        <v>0</v>
      </c>
      <c r="L1769" s="124"/>
      <c r="M1769" s="129"/>
      <c r="P1769" s="130">
        <f>SUM(P1770:P1797)</f>
        <v>0</v>
      </c>
      <c r="R1769" s="130">
        <f>SUM(R1770:R1797)</f>
        <v>0.30781599999999998</v>
      </c>
      <c r="T1769" s="131">
        <f>SUM(T1770:T1797)</f>
        <v>0</v>
      </c>
      <c r="AR1769" s="125" t="s">
        <v>87</v>
      </c>
      <c r="AT1769" s="132" t="s">
        <v>76</v>
      </c>
      <c r="AU1769" s="132" t="s">
        <v>85</v>
      </c>
      <c r="AY1769" s="125" t="s">
        <v>187</v>
      </c>
      <c r="BK1769" s="133">
        <f>SUM(BK1770:BK1797)</f>
        <v>0</v>
      </c>
    </row>
    <row r="1770" spans="2:65" s="1" customFormat="1" ht="44.25" customHeight="1">
      <c r="B1770" s="136"/>
      <c r="C1770" s="137" t="s">
        <v>3027</v>
      </c>
      <c r="D1770" s="137" t="s">
        <v>190</v>
      </c>
      <c r="E1770" s="138" t="s">
        <v>3028</v>
      </c>
      <c r="F1770" s="139" t="s">
        <v>3029</v>
      </c>
      <c r="G1770" s="140" t="s">
        <v>660</v>
      </c>
      <c r="H1770" s="141">
        <v>2</v>
      </c>
      <c r="I1770" s="142"/>
      <c r="J1770" s="143">
        <f>ROUND(I1770*H1770,2)</f>
        <v>0</v>
      </c>
      <c r="K1770" s="139" t="s">
        <v>194</v>
      </c>
      <c r="L1770" s="32"/>
      <c r="M1770" s="144" t="s">
        <v>1</v>
      </c>
      <c r="N1770" s="145" t="s">
        <v>42</v>
      </c>
      <c r="P1770" s="146">
        <f>O1770*H1770</f>
        <v>0</v>
      </c>
      <c r="Q1770" s="146">
        <v>0</v>
      </c>
      <c r="R1770" s="146">
        <f>Q1770*H1770</f>
        <v>0</v>
      </c>
      <c r="S1770" s="146">
        <v>0</v>
      </c>
      <c r="T1770" s="147">
        <f>S1770*H1770</f>
        <v>0</v>
      </c>
      <c r="AR1770" s="148" t="s">
        <v>371</v>
      </c>
      <c r="AT1770" s="148" t="s">
        <v>190</v>
      </c>
      <c r="AU1770" s="148" t="s">
        <v>87</v>
      </c>
      <c r="AY1770" s="17" t="s">
        <v>187</v>
      </c>
      <c r="BE1770" s="149">
        <f>IF(N1770="základní",J1770,0)</f>
        <v>0</v>
      </c>
      <c r="BF1770" s="149">
        <f>IF(N1770="snížená",J1770,0)</f>
        <v>0</v>
      </c>
      <c r="BG1770" s="149">
        <f>IF(N1770="zákl. přenesená",J1770,0)</f>
        <v>0</v>
      </c>
      <c r="BH1770" s="149">
        <f>IF(N1770="sníž. přenesená",J1770,0)</f>
        <v>0</v>
      </c>
      <c r="BI1770" s="149">
        <f>IF(N1770="nulová",J1770,0)</f>
        <v>0</v>
      </c>
      <c r="BJ1770" s="17" t="s">
        <v>85</v>
      </c>
      <c r="BK1770" s="149">
        <f>ROUND(I1770*H1770,2)</f>
        <v>0</v>
      </c>
      <c r="BL1770" s="17" t="s">
        <v>371</v>
      </c>
      <c r="BM1770" s="148" t="s">
        <v>3030</v>
      </c>
    </row>
    <row r="1771" spans="2:65" s="12" customFormat="1" ht="11.25">
      <c r="B1771" s="157"/>
      <c r="D1771" s="150" t="s">
        <v>292</v>
      </c>
      <c r="E1771" s="158" t="s">
        <v>1</v>
      </c>
      <c r="F1771" s="159" t="s">
        <v>3031</v>
      </c>
      <c r="H1771" s="160">
        <v>2</v>
      </c>
      <c r="I1771" s="161"/>
      <c r="L1771" s="157"/>
      <c r="M1771" s="162"/>
      <c r="T1771" s="163"/>
      <c r="AT1771" s="158" t="s">
        <v>292</v>
      </c>
      <c r="AU1771" s="158" t="s">
        <v>87</v>
      </c>
      <c r="AV1771" s="12" t="s">
        <v>87</v>
      </c>
      <c r="AW1771" s="12" t="s">
        <v>32</v>
      </c>
      <c r="AX1771" s="12" t="s">
        <v>85</v>
      </c>
      <c r="AY1771" s="158" t="s">
        <v>187</v>
      </c>
    </row>
    <row r="1772" spans="2:65" s="1" customFormat="1" ht="24.2" customHeight="1">
      <c r="B1772" s="136"/>
      <c r="C1772" s="184" t="s">
        <v>3032</v>
      </c>
      <c r="D1772" s="184" t="s">
        <v>377</v>
      </c>
      <c r="E1772" s="185" t="s">
        <v>3033</v>
      </c>
      <c r="F1772" s="186" t="s">
        <v>3034</v>
      </c>
      <c r="G1772" s="187" t="s">
        <v>286</v>
      </c>
      <c r="H1772" s="188">
        <v>12.25</v>
      </c>
      <c r="I1772" s="189"/>
      <c r="J1772" s="190">
        <f>ROUND(I1772*H1772,2)</f>
        <v>0</v>
      </c>
      <c r="K1772" s="186" t="s">
        <v>194</v>
      </c>
      <c r="L1772" s="191"/>
      <c r="M1772" s="192" t="s">
        <v>1</v>
      </c>
      <c r="N1772" s="193" t="s">
        <v>42</v>
      </c>
      <c r="P1772" s="146">
        <f>O1772*H1772</f>
        <v>0</v>
      </c>
      <c r="Q1772" s="146">
        <v>1E-3</v>
      </c>
      <c r="R1772" s="146">
        <f>Q1772*H1772</f>
        <v>1.225E-2</v>
      </c>
      <c r="S1772" s="146">
        <v>0</v>
      </c>
      <c r="T1772" s="147">
        <f>S1772*H1772</f>
        <v>0</v>
      </c>
      <c r="AR1772" s="148" t="s">
        <v>450</v>
      </c>
      <c r="AT1772" s="148" t="s">
        <v>377</v>
      </c>
      <c r="AU1772" s="148" t="s">
        <v>87</v>
      </c>
      <c r="AY1772" s="17" t="s">
        <v>187</v>
      </c>
      <c r="BE1772" s="149">
        <f>IF(N1772="základní",J1772,0)</f>
        <v>0</v>
      </c>
      <c r="BF1772" s="149">
        <f>IF(N1772="snížená",J1772,0)</f>
        <v>0</v>
      </c>
      <c r="BG1772" s="149">
        <f>IF(N1772="zákl. přenesená",J1772,0)</f>
        <v>0</v>
      </c>
      <c r="BH1772" s="149">
        <f>IF(N1772="sníž. přenesená",J1772,0)</f>
        <v>0</v>
      </c>
      <c r="BI1772" s="149">
        <f>IF(N1772="nulová",J1772,0)</f>
        <v>0</v>
      </c>
      <c r="BJ1772" s="17" t="s">
        <v>85</v>
      </c>
      <c r="BK1772" s="149">
        <f>ROUND(I1772*H1772,2)</f>
        <v>0</v>
      </c>
      <c r="BL1772" s="17" t="s">
        <v>371</v>
      </c>
      <c r="BM1772" s="148" t="s">
        <v>3035</v>
      </c>
    </row>
    <row r="1773" spans="2:65" s="1" customFormat="1" ht="29.25">
      <c r="B1773" s="32"/>
      <c r="D1773" s="150" t="s">
        <v>197</v>
      </c>
      <c r="F1773" s="151" t="s">
        <v>3036</v>
      </c>
      <c r="I1773" s="152"/>
      <c r="L1773" s="32"/>
      <c r="M1773" s="153"/>
      <c r="T1773" s="56"/>
      <c r="AT1773" s="17" t="s">
        <v>197</v>
      </c>
      <c r="AU1773" s="17" t="s">
        <v>87</v>
      </c>
    </row>
    <row r="1774" spans="2:65" s="12" customFormat="1" ht="11.25">
      <c r="B1774" s="157"/>
      <c r="D1774" s="150" t="s">
        <v>292</v>
      </c>
      <c r="E1774" s="158" t="s">
        <v>1</v>
      </c>
      <c r="F1774" s="159" t="s">
        <v>3037</v>
      </c>
      <c r="H1774" s="160">
        <v>12.25</v>
      </c>
      <c r="I1774" s="161"/>
      <c r="L1774" s="157"/>
      <c r="M1774" s="162"/>
      <c r="T1774" s="163"/>
      <c r="AT1774" s="158" t="s">
        <v>292</v>
      </c>
      <c r="AU1774" s="158" t="s">
        <v>87</v>
      </c>
      <c r="AV1774" s="12" t="s">
        <v>87</v>
      </c>
      <c r="AW1774" s="12" t="s">
        <v>32</v>
      </c>
      <c r="AX1774" s="12" t="s">
        <v>85</v>
      </c>
      <c r="AY1774" s="158" t="s">
        <v>187</v>
      </c>
    </row>
    <row r="1775" spans="2:65" s="1" customFormat="1" ht="21.75" customHeight="1">
      <c r="B1775" s="136"/>
      <c r="C1775" s="184" t="s">
        <v>3038</v>
      </c>
      <c r="D1775" s="184" t="s">
        <v>377</v>
      </c>
      <c r="E1775" s="185" t="s">
        <v>3039</v>
      </c>
      <c r="F1775" s="186" t="s">
        <v>3040</v>
      </c>
      <c r="G1775" s="187" t="s">
        <v>660</v>
      </c>
      <c r="H1775" s="188">
        <v>2</v>
      </c>
      <c r="I1775" s="189"/>
      <c r="J1775" s="190">
        <f>ROUND(I1775*H1775,2)</f>
        <v>0</v>
      </c>
      <c r="K1775" s="186" t="s">
        <v>1</v>
      </c>
      <c r="L1775" s="191"/>
      <c r="M1775" s="192" t="s">
        <v>1</v>
      </c>
      <c r="N1775" s="193" t="s">
        <v>42</v>
      </c>
      <c r="P1775" s="146">
        <f>O1775*H1775</f>
        <v>0</v>
      </c>
      <c r="Q1775" s="146">
        <v>1E-3</v>
      </c>
      <c r="R1775" s="146">
        <f>Q1775*H1775</f>
        <v>2E-3</v>
      </c>
      <c r="S1775" s="146">
        <v>0</v>
      </c>
      <c r="T1775" s="147">
        <f>S1775*H1775</f>
        <v>0</v>
      </c>
      <c r="AR1775" s="148" t="s">
        <v>450</v>
      </c>
      <c r="AT1775" s="148" t="s">
        <v>377</v>
      </c>
      <c r="AU1775" s="148" t="s">
        <v>87</v>
      </c>
      <c r="AY1775" s="17" t="s">
        <v>187</v>
      </c>
      <c r="BE1775" s="149">
        <f>IF(N1775="základní",J1775,0)</f>
        <v>0</v>
      </c>
      <c r="BF1775" s="149">
        <f>IF(N1775="snížená",J1775,0)</f>
        <v>0</v>
      </c>
      <c r="BG1775" s="149">
        <f>IF(N1775="zákl. přenesená",J1775,0)</f>
        <v>0</v>
      </c>
      <c r="BH1775" s="149">
        <f>IF(N1775="sníž. přenesená",J1775,0)</f>
        <v>0</v>
      </c>
      <c r="BI1775" s="149">
        <f>IF(N1775="nulová",J1775,0)</f>
        <v>0</v>
      </c>
      <c r="BJ1775" s="17" t="s">
        <v>85</v>
      </c>
      <c r="BK1775" s="149">
        <f>ROUND(I1775*H1775,2)</f>
        <v>0</v>
      </c>
      <c r="BL1775" s="17" t="s">
        <v>371</v>
      </c>
      <c r="BM1775" s="148" t="s">
        <v>3041</v>
      </c>
    </row>
    <row r="1776" spans="2:65" s="1" customFormat="1" ht="37.9" customHeight="1">
      <c r="B1776" s="136"/>
      <c r="C1776" s="137" t="s">
        <v>3042</v>
      </c>
      <c r="D1776" s="137" t="s">
        <v>190</v>
      </c>
      <c r="E1776" s="138" t="s">
        <v>3043</v>
      </c>
      <c r="F1776" s="139" t="s">
        <v>3044</v>
      </c>
      <c r="G1776" s="140" t="s">
        <v>660</v>
      </c>
      <c r="H1776" s="141">
        <v>2</v>
      </c>
      <c r="I1776" s="142"/>
      <c r="J1776" s="143">
        <f>ROUND(I1776*H1776,2)</f>
        <v>0</v>
      </c>
      <c r="K1776" s="139" t="s">
        <v>194</v>
      </c>
      <c r="L1776" s="32"/>
      <c r="M1776" s="144" t="s">
        <v>1</v>
      </c>
      <c r="N1776" s="145" t="s">
        <v>42</v>
      </c>
      <c r="P1776" s="146">
        <f>O1776*H1776</f>
        <v>0</v>
      </c>
      <c r="Q1776" s="146">
        <v>0</v>
      </c>
      <c r="R1776" s="146">
        <f>Q1776*H1776</f>
        <v>0</v>
      </c>
      <c r="S1776" s="146">
        <v>0</v>
      </c>
      <c r="T1776" s="147">
        <f>S1776*H1776</f>
        <v>0</v>
      </c>
      <c r="AR1776" s="148" t="s">
        <v>371</v>
      </c>
      <c r="AT1776" s="148" t="s">
        <v>190</v>
      </c>
      <c r="AU1776" s="148" t="s">
        <v>87</v>
      </c>
      <c r="AY1776" s="17" t="s">
        <v>187</v>
      </c>
      <c r="BE1776" s="149">
        <f>IF(N1776="základní",J1776,0)</f>
        <v>0</v>
      </c>
      <c r="BF1776" s="149">
        <f>IF(N1776="snížená",J1776,0)</f>
        <v>0</v>
      </c>
      <c r="BG1776" s="149">
        <f>IF(N1776="zákl. přenesená",J1776,0)</f>
        <v>0</v>
      </c>
      <c r="BH1776" s="149">
        <f>IF(N1776="sníž. přenesená",J1776,0)</f>
        <v>0</v>
      </c>
      <c r="BI1776" s="149">
        <f>IF(N1776="nulová",J1776,0)</f>
        <v>0</v>
      </c>
      <c r="BJ1776" s="17" t="s">
        <v>85</v>
      </c>
      <c r="BK1776" s="149">
        <f>ROUND(I1776*H1776,2)</f>
        <v>0</v>
      </c>
      <c r="BL1776" s="17" t="s">
        <v>371</v>
      </c>
      <c r="BM1776" s="148" t="s">
        <v>3045</v>
      </c>
    </row>
    <row r="1777" spans="2:65" s="1" customFormat="1" ht="33" customHeight="1">
      <c r="B1777" s="136"/>
      <c r="C1777" s="184" t="s">
        <v>3046</v>
      </c>
      <c r="D1777" s="184" t="s">
        <v>377</v>
      </c>
      <c r="E1777" s="185" t="s">
        <v>3047</v>
      </c>
      <c r="F1777" s="186" t="s">
        <v>3048</v>
      </c>
      <c r="G1777" s="187" t="s">
        <v>660</v>
      </c>
      <c r="H1777" s="188">
        <v>2</v>
      </c>
      <c r="I1777" s="189"/>
      <c r="J1777" s="190">
        <f>ROUND(I1777*H1777,2)</f>
        <v>0</v>
      </c>
      <c r="K1777" s="186" t="s">
        <v>1</v>
      </c>
      <c r="L1777" s="191"/>
      <c r="M1777" s="192" t="s">
        <v>1</v>
      </c>
      <c r="N1777" s="193" t="s">
        <v>42</v>
      </c>
      <c r="P1777" s="146">
        <f>O1777*H1777</f>
        <v>0</v>
      </c>
      <c r="Q1777" s="146">
        <v>1E-3</v>
      </c>
      <c r="R1777" s="146">
        <f>Q1777*H1777</f>
        <v>2E-3</v>
      </c>
      <c r="S1777" s="146">
        <v>0</v>
      </c>
      <c r="T1777" s="147">
        <f>S1777*H1777</f>
        <v>0</v>
      </c>
      <c r="AR1777" s="148" t="s">
        <v>450</v>
      </c>
      <c r="AT1777" s="148" t="s">
        <v>377</v>
      </c>
      <c r="AU1777" s="148" t="s">
        <v>87</v>
      </c>
      <c r="AY1777" s="17" t="s">
        <v>187</v>
      </c>
      <c r="BE1777" s="149">
        <f>IF(N1777="základní",J1777,0)</f>
        <v>0</v>
      </c>
      <c r="BF1777" s="149">
        <f>IF(N1777="snížená",J1777,0)</f>
        <v>0</v>
      </c>
      <c r="BG1777" s="149">
        <f>IF(N1777="zákl. přenesená",J1777,0)</f>
        <v>0</v>
      </c>
      <c r="BH1777" s="149">
        <f>IF(N1777="sníž. přenesená",J1777,0)</f>
        <v>0</v>
      </c>
      <c r="BI1777" s="149">
        <f>IF(N1777="nulová",J1777,0)</f>
        <v>0</v>
      </c>
      <c r="BJ1777" s="17" t="s">
        <v>85</v>
      </c>
      <c r="BK1777" s="149">
        <f>ROUND(I1777*H1777,2)</f>
        <v>0</v>
      </c>
      <c r="BL1777" s="17" t="s">
        <v>371</v>
      </c>
      <c r="BM1777" s="148" t="s">
        <v>3049</v>
      </c>
    </row>
    <row r="1778" spans="2:65" s="1" customFormat="1" ht="21.75" customHeight="1">
      <c r="B1778" s="136"/>
      <c r="C1778" s="137" t="s">
        <v>3050</v>
      </c>
      <c r="D1778" s="137" t="s">
        <v>190</v>
      </c>
      <c r="E1778" s="138" t="s">
        <v>3051</v>
      </c>
      <c r="F1778" s="139" t="s">
        <v>3052</v>
      </c>
      <c r="G1778" s="140" t="s">
        <v>660</v>
      </c>
      <c r="H1778" s="141">
        <v>27.562999999999999</v>
      </c>
      <c r="I1778" s="142"/>
      <c r="J1778" s="143">
        <f>ROUND(I1778*H1778,2)</f>
        <v>0</v>
      </c>
      <c r="K1778" s="139" t="s">
        <v>1</v>
      </c>
      <c r="L1778" s="32"/>
      <c r="M1778" s="144" t="s">
        <v>1</v>
      </c>
      <c r="N1778" s="145" t="s">
        <v>42</v>
      </c>
      <c r="P1778" s="146">
        <f>O1778*H1778</f>
        <v>0</v>
      </c>
      <c r="Q1778" s="146">
        <v>0</v>
      </c>
      <c r="R1778" s="146">
        <f>Q1778*H1778</f>
        <v>0</v>
      </c>
      <c r="S1778" s="146">
        <v>0</v>
      </c>
      <c r="T1778" s="147">
        <f>S1778*H1778</f>
        <v>0</v>
      </c>
      <c r="AR1778" s="148" t="s">
        <v>371</v>
      </c>
      <c r="AT1778" s="148" t="s">
        <v>190</v>
      </c>
      <c r="AU1778" s="148" t="s">
        <v>87</v>
      </c>
      <c r="AY1778" s="17" t="s">
        <v>187</v>
      </c>
      <c r="BE1778" s="149">
        <f>IF(N1778="základní",J1778,0)</f>
        <v>0</v>
      </c>
      <c r="BF1778" s="149">
        <f>IF(N1778="snížená",J1778,0)</f>
        <v>0</v>
      </c>
      <c r="BG1778" s="149">
        <f>IF(N1778="zákl. přenesená",J1778,0)</f>
        <v>0</v>
      </c>
      <c r="BH1778" s="149">
        <f>IF(N1778="sníž. přenesená",J1778,0)</f>
        <v>0</v>
      </c>
      <c r="BI1778" s="149">
        <f>IF(N1778="nulová",J1778,0)</f>
        <v>0</v>
      </c>
      <c r="BJ1778" s="17" t="s">
        <v>85</v>
      </c>
      <c r="BK1778" s="149">
        <f>ROUND(I1778*H1778,2)</f>
        <v>0</v>
      </c>
      <c r="BL1778" s="17" t="s">
        <v>371</v>
      </c>
      <c r="BM1778" s="148" t="s">
        <v>3053</v>
      </c>
    </row>
    <row r="1779" spans="2:65" s="12" customFormat="1" ht="11.25">
      <c r="B1779" s="157"/>
      <c r="D1779" s="150" t="s">
        <v>292</v>
      </c>
      <c r="E1779" s="158" t="s">
        <v>1</v>
      </c>
      <c r="F1779" s="159" t="s">
        <v>3054</v>
      </c>
      <c r="H1779" s="160">
        <v>15.313000000000001</v>
      </c>
      <c r="I1779" s="161"/>
      <c r="L1779" s="157"/>
      <c r="M1779" s="162"/>
      <c r="T1779" s="163"/>
      <c r="AT1779" s="158" t="s">
        <v>292</v>
      </c>
      <c r="AU1779" s="158" t="s">
        <v>87</v>
      </c>
      <c r="AV1779" s="12" t="s">
        <v>87</v>
      </c>
      <c r="AW1779" s="12" t="s">
        <v>32</v>
      </c>
      <c r="AX1779" s="12" t="s">
        <v>77</v>
      </c>
      <c r="AY1779" s="158" t="s">
        <v>187</v>
      </c>
    </row>
    <row r="1780" spans="2:65" s="12" customFormat="1" ht="11.25">
      <c r="B1780" s="157"/>
      <c r="D1780" s="150" t="s">
        <v>292</v>
      </c>
      <c r="E1780" s="158" t="s">
        <v>1</v>
      </c>
      <c r="F1780" s="159" t="s">
        <v>3037</v>
      </c>
      <c r="H1780" s="160">
        <v>12.25</v>
      </c>
      <c r="I1780" s="161"/>
      <c r="L1780" s="157"/>
      <c r="M1780" s="162"/>
      <c r="T1780" s="163"/>
      <c r="AT1780" s="158" t="s">
        <v>292</v>
      </c>
      <c r="AU1780" s="158" t="s">
        <v>87</v>
      </c>
      <c r="AV1780" s="12" t="s">
        <v>87</v>
      </c>
      <c r="AW1780" s="12" t="s">
        <v>32</v>
      </c>
      <c r="AX1780" s="12" t="s">
        <v>77</v>
      </c>
      <c r="AY1780" s="158" t="s">
        <v>187</v>
      </c>
    </row>
    <row r="1781" spans="2:65" s="13" customFormat="1" ht="11.25">
      <c r="B1781" s="164"/>
      <c r="D1781" s="150" t="s">
        <v>292</v>
      </c>
      <c r="E1781" s="165" t="s">
        <v>1</v>
      </c>
      <c r="F1781" s="166" t="s">
        <v>296</v>
      </c>
      <c r="H1781" s="167">
        <v>27.562999999999999</v>
      </c>
      <c r="I1781" s="168"/>
      <c r="L1781" s="164"/>
      <c r="M1781" s="169"/>
      <c r="T1781" s="170"/>
      <c r="AT1781" s="165" t="s">
        <v>292</v>
      </c>
      <c r="AU1781" s="165" t="s">
        <v>87</v>
      </c>
      <c r="AV1781" s="13" t="s">
        <v>207</v>
      </c>
      <c r="AW1781" s="13" t="s">
        <v>32</v>
      </c>
      <c r="AX1781" s="13" t="s">
        <v>85</v>
      </c>
      <c r="AY1781" s="165" t="s">
        <v>187</v>
      </c>
    </row>
    <row r="1782" spans="2:65" s="1" customFormat="1" ht="24.2" customHeight="1">
      <c r="B1782" s="136"/>
      <c r="C1782" s="184" t="s">
        <v>3055</v>
      </c>
      <c r="D1782" s="184" t="s">
        <v>377</v>
      </c>
      <c r="E1782" s="185" t="s">
        <v>3056</v>
      </c>
      <c r="F1782" s="186" t="s">
        <v>3057</v>
      </c>
      <c r="G1782" s="187" t="s">
        <v>286</v>
      </c>
      <c r="H1782" s="188">
        <v>27.562999999999999</v>
      </c>
      <c r="I1782" s="189"/>
      <c r="J1782" s="190">
        <f>ROUND(I1782*H1782,2)</f>
        <v>0</v>
      </c>
      <c r="K1782" s="186" t="s">
        <v>1</v>
      </c>
      <c r="L1782" s="191"/>
      <c r="M1782" s="192" t="s">
        <v>1</v>
      </c>
      <c r="N1782" s="193" t="s">
        <v>42</v>
      </c>
      <c r="P1782" s="146">
        <f>O1782*H1782</f>
        <v>0</v>
      </c>
      <c r="Q1782" s="146">
        <v>0</v>
      </c>
      <c r="R1782" s="146">
        <f>Q1782*H1782</f>
        <v>0</v>
      </c>
      <c r="S1782" s="146">
        <v>0</v>
      </c>
      <c r="T1782" s="147">
        <f>S1782*H1782</f>
        <v>0</v>
      </c>
      <c r="AR1782" s="148" t="s">
        <v>450</v>
      </c>
      <c r="AT1782" s="148" t="s">
        <v>377</v>
      </c>
      <c r="AU1782" s="148" t="s">
        <v>87</v>
      </c>
      <c r="AY1782" s="17" t="s">
        <v>187</v>
      </c>
      <c r="BE1782" s="149">
        <f>IF(N1782="základní",J1782,0)</f>
        <v>0</v>
      </c>
      <c r="BF1782" s="149">
        <f>IF(N1782="snížená",J1782,0)</f>
        <v>0</v>
      </c>
      <c r="BG1782" s="149">
        <f>IF(N1782="zákl. přenesená",J1782,0)</f>
        <v>0</v>
      </c>
      <c r="BH1782" s="149">
        <f>IF(N1782="sníž. přenesená",J1782,0)</f>
        <v>0</v>
      </c>
      <c r="BI1782" s="149">
        <f>IF(N1782="nulová",J1782,0)</f>
        <v>0</v>
      </c>
      <c r="BJ1782" s="17" t="s">
        <v>85</v>
      </c>
      <c r="BK1782" s="149">
        <f>ROUND(I1782*H1782,2)</f>
        <v>0</v>
      </c>
      <c r="BL1782" s="17" t="s">
        <v>371</v>
      </c>
      <c r="BM1782" s="148" t="s">
        <v>3058</v>
      </c>
    </row>
    <row r="1783" spans="2:65" s="12" customFormat="1" ht="11.25">
      <c r="B1783" s="157"/>
      <c r="D1783" s="150" t="s">
        <v>292</v>
      </c>
      <c r="E1783" s="158" t="s">
        <v>1</v>
      </c>
      <c r="F1783" s="159" t="s">
        <v>3054</v>
      </c>
      <c r="H1783" s="160">
        <v>15.313000000000001</v>
      </c>
      <c r="I1783" s="161"/>
      <c r="L1783" s="157"/>
      <c r="M1783" s="162"/>
      <c r="T1783" s="163"/>
      <c r="AT1783" s="158" t="s">
        <v>292</v>
      </c>
      <c r="AU1783" s="158" t="s">
        <v>87</v>
      </c>
      <c r="AV1783" s="12" t="s">
        <v>87</v>
      </c>
      <c r="AW1783" s="12" t="s">
        <v>32</v>
      </c>
      <c r="AX1783" s="12" t="s">
        <v>77</v>
      </c>
      <c r="AY1783" s="158" t="s">
        <v>187</v>
      </c>
    </row>
    <row r="1784" spans="2:65" s="12" customFormat="1" ht="11.25">
      <c r="B1784" s="157"/>
      <c r="D1784" s="150" t="s">
        <v>292</v>
      </c>
      <c r="E1784" s="158" t="s">
        <v>1</v>
      </c>
      <c r="F1784" s="159" t="s">
        <v>3037</v>
      </c>
      <c r="H1784" s="160">
        <v>12.25</v>
      </c>
      <c r="I1784" s="161"/>
      <c r="L1784" s="157"/>
      <c r="M1784" s="162"/>
      <c r="T1784" s="163"/>
      <c r="AT1784" s="158" t="s">
        <v>292</v>
      </c>
      <c r="AU1784" s="158" t="s">
        <v>87</v>
      </c>
      <c r="AV1784" s="12" t="s">
        <v>87</v>
      </c>
      <c r="AW1784" s="12" t="s">
        <v>32</v>
      </c>
      <c r="AX1784" s="12" t="s">
        <v>77</v>
      </c>
      <c r="AY1784" s="158" t="s">
        <v>187</v>
      </c>
    </row>
    <row r="1785" spans="2:65" s="13" customFormat="1" ht="11.25">
      <c r="B1785" s="164"/>
      <c r="D1785" s="150" t="s">
        <v>292</v>
      </c>
      <c r="E1785" s="165" t="s">
        <v>1</v>
      </c>
      <c r="F1785" s="166" t="s">
        <v>296</v>
      </c>
      <c r="H1785" s="167">
        <v>27.562999999999999</v>
      </c>
      <c r="I1785" s="168"/>
      <c r="L1785" s="164"/>
      <c r="M1785" s="169"/>
      <c r="T1785" s="170"/>
      <c r="AT1785" s="165" t="s">
        <v>292</v>
      </c>
      <c r="AU1785" s="165" t="s">
        <v>87</v>
      </c>
      <c r="AV1785" s="13" t="s">
        <v>207</v>
      </c>
      <c r="AW1785" s="13" t="s">
        <v>32</v>
      </c>
      <c r="AX1785" s="13" t="s">
        <v>85</v>
      </c>
      <c r="AY1785" s="165" t="s">
        <v>187</v>
      </c>
    </row>
    <row r="1786" spans="2:65" s="1" customFormat="1" ht="24.2" customHeight="1">
      <c r="B1786" s="136"/>
      <c r="C1786" s="137" t="s">
        <v>3059</v>
      </c>
      <c r="D1786" s="137" t="s">
        <v>190</v>
      </c>
      <c r="E1786" s="138" t="s">
        <v>3060</v>
      </c>
      <c r="F1786" s="139" t="s">
        <v>3061</v>
      </c>
      <c r="G1786" s="140" t="s">
        <v>660</v>
      </c>
      <c r="H1786" s="141">
        <v>53.012</v>
      </c>
      <c r="I1786" s="142"/>
      <c r="J1786" s="143">
        <f>ROUND(I1786*H1786,2)</f>
        <v>0</v>
      </c>
      <c r="K1786" s="139" t="s">
        <v>194</v>
      </c>
      <c r="L1786" s="32"/>
      <c r="M1786" s="144" t="s">
        <v>1</v>
      </c>
      <c r="N1786" s="145" t="s">
        <v>42</v>
      </c>
      <c r="P1786" s="146">
        <f>O1786*H1786</f>
        <v>0</v>
      </c>
      <c r="Q1786" s="146">
        <v>0</v>
      </c>
      <c r="R1786" s="146">
        <f>Q1786*H1786</f>
        <v>0</v>
      </c>
      <c r="S1786" s="146">
        <v>0</v>
      </c>
      <c r="T1786" s="147">
        <f>S1786*H1786</f>
        <v>0</v>
      </c>
      <c r="AR1786" s="148" t="s">
        <v>371</v>
      </c>
      <c r="AT1786" s="148" t="s">
        <v>190</v>
      </c>
      <c r="AU1786" s="148" t="s">
        <v>87</v>
      </c>
      <c r="AY1786" s="17" t="s">
        <v>187</v>
      </c>
      <c r="BE1786" s="149">
        <f>IF(N1786="základní",J1786,0)</f>
        <v>0</v>
      </c>
      <c r="BF1786" s="149">
        <f>IF(N1786="snížená",J1786,0)</f>
        <v>0</v>
      </c>
      <c r="BG1786" s="149">
        <f>IF(N1786="zákl. přenesená",J1786,0)</f>
        <v>0</v>
      </c>
      <c r="BH1786" s="149">
        <f>IF(N1786="sníž. přenesená",J1786,0)</f>
        <v>0</v>
      </c>
      <c r="BI1786" s="149">
        <f>IF(N1786="nulová",J1786,0)</f>
        <v>0</v>
      </c>
      <c r="BJ1786" s="17" t="s">
        <v>85</v>
      </c>
      <c r="BK1786" s="149">
        <f>ROUND(I1786*H1786,2)</f>
        <v>0</v>
      </c>
      <c r="BL1786" s="17" t="s">
        <v>371</v>
      </c>
      <c r="BM1786" s="148" t="s">
        <v>3062</v>
      </c>
    </row>
    <row r="1787" spans="2:65" s="12" customFormat="1" ht="11.25">
      <c r="B1787" s="157"/>
      <c r="D1787" s="150" t="s">
        <v>292</v>
      </c>
      <c r="E1787" s="158" t="s">
        <v>1</v>
      </c>
      <c r="F1787" s="159" t="s">
        <v>3063</v>
      </c>
      <c r="H1787" s="160">
        <v>7.9050000000000002</v>
      </c>
      <c r="I1787" s="161"/>
      <c r="L1787" s="157"/>
      <c r="M1787" s="162"/>
      <c r="T1787" s="163"/>
      <c r="AT1787" s="158" t="s">
        <v>292</v>
      </c>
      <c r="AU1787" s="158" t="s">
        <v>87</v>
      </c>
      <c r="AV1787" s="12" t="s">
        <v>87</v>
      </c>
      <c r="AW1787" s="12" t="s">
        <v>32</v>
      </c>
      <c r="AX1787" s="12" t="s">
        <v>77</v>
      </c>
      <c r="AY1787" s="158" t="s">
        <v>187</v>
      </c>
    </row>
    <row r="1788" spans="2:65" s="12" customFormat="1" ht="11.25">
      <c r="B1788" s="157"/>
      <c r="D1788" s="150" t="s">
        <v>292</v>
      </c>
      <c r="E1788" s="158" t="s">
        <v>1</v>
      </c>
      <c r="F1788" s="159" t="s">
        <v>3064</v>
      </c>
      <c r="H1788" s="160">
        <v>8.2620000000000005</v>
      </c>
      <c r="I1788" s="161"/>
      <c r="L1788" s="157"/>
      <c r="M1788" s="162"/>
      <c r="T1788" s="163"/>
      <c r="AT1788" s="158" t="s">
        <v>292</v>
      </c>
      <c r="AU1788" s="158" t="s">
        <v>87</v>
      </c>
      <c r="AV1788" s="12" t="s">
        <v>87</v>
      </c>
      <c r="AW1788" s="12" t="s">
        <v>32</v>
      </c>
      <c r="AX1788" s="12" t="s">
        <v>77</v>
      </c>
      <c r="AY1788" s="158" t="s">
        <v>187</v>
      </c>
    </row>
    <row r="1789" spans="2:65" s="12" customFormat="1" ht="11.25">
      <c r="B1789" s="157"/>
      <c r="D1789" s="150" t="s">
        <v>292</v>
      </c>
      <c r="E1789" s="158" t="s">
        <v>1</v>
      </c>
      <c r="F1789" s="159" t="s">
        <v>3065</v>
      </c>
      <c r="H1789" s="160">
        <v>8.8510000000000009</v>
      </c>
      <c r="I1789" s="161"/>
      <c r="L1789" s="157"/>
      <c r="M1789" s="162"/>
      <c r="T1789" s="163"/>
      <c r="AT1789" s="158" t="s">
        <v>292</v>
      </c>
      <c r="AU1789" s="158" t="s">
        <v>87</v>
      </c>
      <c r="AV1789" s="12" t="s">
        <v>87</v>
      </c>
      <c r="AW1789" s="12" t="s">
        <v>32</v>
      </c>
      <c r="AX1789" s="12" t="s">
        <v>77</v>
      </c>
      <c r="AY1789" s="158" t="s">
        <v>187</v>
      </c>
    </row>
    <row r="1790" spans="2:65" s="12" customFormat="1" ht="11.25">
      <c r="B1790" s="157"/>
      <c r="D1790" s="150" t="s">
        <v>292</v>
      </c>
      <c r="E1790" s="158" t="s">
        <v>1</v>
      </c>
      <c r="F1790" s="159" t="s">
        <v>3066</v>
      </c>
      <c r="H1790" s="160">
        <v>12.741</v>
      </c>
      <c r="I1790" s="161"/>
      <c r="L1790" s="157"/>
      <c r="M1790" s="162"/>
      <c r="T1790" s="163"/>
      <c r="AT1790" s="158" t="s">
        <v>292</v>
      </c>
      <c r="AU1790" s="158" t="s">
        <v>87</v>
      </c>
      <c r="AV1790" s="12" t="s">
        <v>87</v>
      </c>
      <c r="AW1790" s="12" t="s">
        <v>32</v>
      </c>
      <c r="AX1790" s="12" t="s">
        <v>77</v>
      </c>
      <c r="AY1790" s="158" t="s">
        <v>187</v>
      </c>
    </row>
    <row r="1791" spans="2:65" s="12" customFormat="1" ht="11.25">
      <c r="B1791" s="157"/>
      <c r="D1791" s="150" t="s">
        <v>292</v>
      </c>
      <c r="E1791" s="158" t="s">
        <v>1</v>
      </c>
      <c r="F1791" s="159" t="s">
        <v>3067</v>
      </c>
      <c r="H1791" s="160">
        <v>7.1459999999999999</v>
      </c>
      <c r="I1791" s="161"/>
      <c r="L1791" s="157"/>
      <c r="M1791" s="162"/>
      <c r="T1791" s="163"/>
      <c r="AT1791" s="158" t="s">
        <v>292</v>
      </c>
      <c r="AU1791" s="158" t="s">
        <v>87</v>
      </c>
      <c r="AV1791" s="12" t="s">
        <v>87</v>
      </c>
      <c r="AW1791" s="12" t="s">
        <v>32</v>
      </c>
      <c r="AX1791" s="12" t="s">
        <v>77</v>
      </c>
      <c r="AY1791" s="158" t="s">
        <v>187</v>
      </c>
    </row>
    <row r="1792" spans="2:65" s="12" customFormat="1" ht="11.25">
      <c r="B1792" s="157"/>
      <c r="D1792" s="150" t="s">
        <v>292</v>
      </c>
      <c r="E1792" s="158" t="s">
        <v>1</v>
      </c>
      <c r="F1792" s="159" t="s">
        <v>3068</v>
      </c>
      <c r="H1792" s="160">
        <v>6.5570000000000004</v>
      </c>
      <c r="I1792" s="161"/>
      <c r="L1792" s="157"/>
      <c r="M1792" s="162"/>
      <c r="T1792" s="163"/>
      <c r="AT1792" s="158" t="s">
        <v>292</v>
      </c>
      <c r="AU1792" s="158" t="s">
        <v>87</v>
      </c>
      <c r="AV1792" s="12" t="s">
        <v>87</v>
      </c>
      <c r="AW1792" s="12" t="s">
        <v>32</v>
      </c>
      <c r="AX1792" s="12" t="s">
        <v>77</v>
      </c>
      <c r="AY1792" s="158" t="s">
        <v>187</v>
      </c>
    </row>
    <row r="1793" spans="2:65" s="12" customFormat="1" ht="11.25">
      <c r="B1793" s="157"/>
      <c r="D1793" s="150" t="s">
        <v>292</v>
      </c>
      <c r="E1793" s="158" t="s">
        <v>1</v>
      </c>
      <c r="F1793" s="159" t="s">
        <v>3069</v>
      </c>
      <c r="H1793" s="160">
        <v>1.55</v>
      </c>
      <c r="I1793" s="161"/>
      <c r="L1793" s="157"/>
      <c r="M1793" s="162"/>
      <c r="T1793" s="163"/>
      <c r="AT1793" s="158" t="s">
        <v>292</v>
      </c>
      <c r="AU1793" s="158" t="s">
        <v>87</v>
      </c>
      <c r="AV1793" s="12" t="s">
        <v>87</v>
      </c>
      <c r="AW1793" s="12" t="s">
        <v>32</v>
      </c>
      <c r="AX1793" s="12" t="s">
        <v>77</v>
      </c>
      <c r="AY1793" s="158" t="s">
        <v>187</v>
      </c>
    </row>
    <row r="1794" spans="2:65" s="13" customFormat="1" ht="11.25">
      <c r="B1794" s="164"/>
      <c r="D1794" s="150" t="s">
        <v>292</v>
      </c>
      <c r="E1794" s="165" t="s">
        <v>1</v>
      </c>
      <c r="F1794" s="166" t="s">
        <v>296</v>
      </c>
      <c r="H1794" s="167">
        <v>53.012</v>
      </c>
      <c r="I1794" s="168"/>
      <c r="L1794" s="164"/>
      <c r="M1794" s="169"/>
      <c r="T1794" s="170"/>
      <c r="AT1794" s="165" t="s">
        <v>292</v>
      </c>
      <c r="AU1794" s="165" t="s">
        <v>87</v>
      </c>
      <c r="AV1794" s="13" t="s">
        <v>207</v>
      </c>
      <c r="AW1794" s="13" t="s">
        <v>32</v>
      </c>
      <c r="AX1794" s="13" t="s">
        <v>85</v>
      </c>
      <c r="AY1794" s="165" t="s">
        <v>187</v>
      </c>
    </row>
    <row r="1795" spans="2:65" s="1" customFormat="1" ht="24.2" customHeight="1">
      <c r="B1795" s="136"/>
      <c r="C1795" s="184" t="s">
        <v>3070</v>
      </c>
      <c r="D1795" s="184" t="s">
        <v>377</v>
      </c>
      <c r="E1795" s="185" t="s">
        <v>3071</v>
      </c>
      <c r="F1795" s="186" t="s">
        <v>3072</v>
      </c>
      <c r="G1795" s="187" t="s">
        <v>286</v>
      </c>
      <c r="H1795" s="188">
        <v>53.012</v>
      </c>
      <c r="I1795" s="189"/>
      <c r="J1795" s="190">
        <f>ROUND(I1795*H1795,2)</f>
        <v>0</v>
      </c>
      <c r="K1795" s="186" t="s">
        <v>194</v>
      </c>
      <c r="L1795" s="191"/>
      <c r="M1795" s="192" t="s">
        <v>1</v>
      </c>
      <c r="N1795" s="193" t="s">
        <v>42</v>
      </c>
      <c r="P1795" s="146">
        <f>O1795*H1795</f>
        <v>0</v>
      </c>
      <c r="Q1795" s="146">
        <v>5.4999999999999997E-3</v>
      </c>
      <c r="R1795" s="146">
        <f>Q1795*H1795</f>
        <v>0.29156599999999999</v>
      </c>
      <c r="S1795" s="146">
        <v>0</v>
      </c>
      <c r="T1795" s="147">
        <f>S1795*H1795</f>
        <v>0</v>
      </c>
      <c r="AR1795" s="148" t="s">
        <v>450</v>
      </c>
      <c r="AT1795" s="148" t="s">
        <v>377</v>
      </c>
      <c r="AU1795" s="148" t="s">
        <v>87</v>
      </c>
      <c r="AY1795" s="17" t="s">
        <v>187</v>
      </c>
      <c r="BE1795" s="149">
        <f>IF(N1795="základní",J1795,0)</f>
        <v>0</v>
      </c>
      <c r="BF1795" s="149">
        <f>IF(N1795="snížená",J1795,0)</f>
        <v>0</v>
      </c>
      <c r="BG1795" s="149">
        <f>IF(N1795="zákl. přenesená",J1795,0)</f>
        <v>0</v>
      </c>
      <c r="BH1795" s="149">
        <f>IF(N1795="sníž. přenesená",J1795,0)</f>
        <v>0</v>
      </c>
      <c r="BI1795" s="149">
        <f>IF(N1795="nulová",J1795,0)</f>
        <v>0</v>
      </c>
      <c r="BJ1795" s="17" t="s">
        <v>85</v>
      </c>
      <c r="BK1795" s="149">
        <f>ROUND(I1795*H1795,2)</f>
        <v>0</v>
      </c>
      <c r="BL1795" s="17" t="s">
        <v>371</v>
      </c>
      <c r="BM1795" s="148" t="s">
        <v>3073</v>
      </c>
    </row>
    <row r="1796" spans="2:65" s="1" customFormat="1" ht="19.5">
      <c r="B1796" s="32"/>
      <c r="D1796" s="150" t="s">
        <v>197</v>
      </c>
      <c r="F1796" s="151" t="s">
        <v>3074</v>
      </c>
      <c r="I1796" s="152"/>
      <c r="L1796" s="32"/>
      <c r="M1796" s="153"/>
      <c r="T1796" s="56"/>
      <c r="AT1796" s="17" t="s">
        <v>197</v>
      </c>
      <c r="AU1796" s="17" t="s">
        <v>87</v>
      </c>
    </row>
    <row r="1797" spans="2:65" s="1" customFormat="1" ht="24.2" customHeight="1">
      <c r="B1797" s="136"/>
      <c r="C1797" s="137" t="s">
        <v>3075</v>
      </c>
      <c r="D1797" s="137" t="s">
        <v>190</v>
      </c>
      <c r="E1797" s="138" t="s">
        <v>3076</v>
      </c>
      <c r="F1797" s="139" t="s">
        <v>3077</v>
      </c>
      <c r="G1797" s="140" t="s">
        <v>357</v>
      </c>
      <c r="H1797" s="141">
        <v>0.308</v>
      </c>
      <c r="I1797" s="142"/>
      <c r="J1797" s="143">
        <f>ROUND(I1797*H1797,2)</f>
        <v>0</v>
      </c>
      <c r="K1797" s="139" t="s">
        <v>194</v>
      </c>
      <c r="L1797" s="32"/>
      <c r="M1797" s="194" t="s">
        <v>1</v>
      </c>
      <c r="N1797" s="195" t="s">
        <v>42</v>
      </c>
      <c r="O1797" s="155"/>
      <c r="P1797" s="196">
        <f>O1797*H1797</f>
        <v>0</v>
      </c>
      <c r="Q1797" s="196">
        <v>0</v>
      </c>
      <c r="R1797" s="196">
        <f>Q1797*H1797</f>
        <v>0</v>
      </c>
      <c r="S1797" s="196">
        <v>0</v>
      </c>
      <c r="T1797" s="197">
        <f>S1797*H1797</f>
        <v>0</v>
      </c>
      <c r="AR1797" s="148" t="s">
        <v>371</v>
      </c>
      <c r="AT1797" s="148" t="s">
        <v>190</v>
      </c>
      <c r="AU1797" s="148" t="s">
        <v>87</v>
      </c>
      <c r="AY1797" s="17" t="s">
        <v>187</v>
      </c>
      <c r="BE1797" s="149">
        <f>IF(N1797="základní",J1797,0)</f>
        <v>0</v>
      </c>
      <c r="BF1797" s="149">
        <f>IF(N1797="snížená",J1797,0)</f>
        <v>0</v>
      </c>
      <c r="BG1797" s="149">
        <f>IF(N1797="zákl. přenesená",J1797,0)</f>
        <v>0</v>
      </c>
      <c r="BH1797" s="149">
        <f>IF(N1797="sníž. přenesená",J1797,0)</f>
        <v>0</v>
      </c>
      <c r="BI1797" s="149">
        <f>IF(N1797="nulová",J1797,0)</f>
        <v>0</v>
      </c>
      <c r="BJ1797" s="17" t="s">
        <v>85</v>
      </c>
      <c r="BK1797" s="149">
        <f>ROUND(I1797*H1797,2)</f>
        <v>0</v>
      </c>
      <c r="BL1797" s="17" t="s">
        <v>371</v>
      </c>
      <c r="BM1797" s="148" t="s">
        <v>3078</v>
      </c>
    </row>
    <row r="1798" spans="2:65" s="1" customFormat="1" ht="6.95" customHeight="1">
      <c r="B1798" s="44"/>
      <c r="C1798" s="45"/>
      <c r="D1798" s="45"/>
      <c r="E1798" s="45"/>
      <c r="F1798" s="45"/>
      <c r="G1798" s="45"/>
      <c r="H1798" s="45"/>
      <c r="I1798" s="45"/>
      <c r="J1798" s="45"/>
      <c r="K1798" s="45"/>
      <c r="L1798" s="32"/>
    </row>
  </sheetData>
  <autoFilter ref="C151:K1797" xr:uid="{00000000-0009-0000-0000-000002000000}"/>
  <mergeCells count="12">
    <mergeCell ref="E144:H144"/>
    <mergeCell ref="L2:V2"/>
    <mergeCell ref="E85:H85"/>
    <mergeCell ref="E87:H87"/>
    <mergeCell ref="E89:H89"/>
    <mergeCell ref="E140:H140"/>
    <mergeCell ref="E142:H14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22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102</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3079</v>
      </c>
      <c r="F11" s="244"/>
      <c r="G11" s="244"/>
      <c r="H11" s="244"/>
      <c r="L11" s="32"/>
    </row>
    <row r="12" spans="2:46" s="1" customFormat="1" ht="12" customHeight="1">
      <c r="B12" s="32"/>
      <c r="D12" s="27" t="s">
        <v>3080</v>
      </c>
      <c r="L12" s="32"/>
    </row>
    <row r="13" spans="2:46" s="1" customFormat="1" ht="16.5" customHeight="1">
      <c r="B13" s="32"/>
      <c r="E13" s="198" t="s">
        <v>3081</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21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
        <v>1</v>
      </c>
      <c r="L18" s="32"/>
    </row>
    <row r="19" spans="2:12" s="1" customFormat="1" ht="18" customHeight="1">
      <c r="B19" s="32"/>
      <c r="E19" s="25" t="s">
        <v>26</v>
      </c>
      <c r="I19" s="27" t="s">
        <v>27</v>
      </c>
      <c r="J19" s="25" t="s">
        <v>1</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
        <v>1</v>
      </c>
      <c r="L24" s="32"/>
    </row>
    <row r="25" spans="2:12" s="1" customFormat="1" ht="18" customHeight="1">
      <c r="B25" s="32"/>
      <c r="E25" s="25" t="s">
        <v>31</v>
      </c>
      <c r="I25" s="27" t="s">
        <v>27</v>
      </c>
      <c r="J25" s="25" t="s">
        <v>1</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34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ROUND(J128,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ROUND((SUM(BE128:BE222)),  2)</f>
        <v>0</v>
      </c>
      <c r="I37" s="96">
        <v>0.21</v>
      </c>
      <c r="J37" s="86">
        <f>ROUND(((SUM(BE128:BE222))*I37),  2)</f>
        <v>0</v>
      </c>
      <c r="L37" s="32"/>
    </row>
    <row r="38" spans="2:12" s="1" customFormat="1" ht="14.45" customHeight="1">
      <c r="B38" s="32"/>
      <c r="E38" s="27" t="s">
        <v>43</v>
      </c>
      <c r="F38" s="86">
        <f>ROUND((SUM(BF128:BF222)),  2)</f>
        <v>0</v>
      </c>
      <c r="I38" s="96">
        <v>0.12</v>
      </c>
      <c r="J38" s="86">
        <f>ROUND(((SUM(BF128:BF222))*I38),  2)</f>
        <v>0</v>
      </c>
      <c r="L38" s="32"/>
    </row>
    <row r="39" spans="2:12" s="1" customFormat="1" ht="14.45" hidden="1" customHeight="1">
      <c r="B39" s="32"/>
      <c r="E39" s="27" t="s">
        <v>44</v>
      </c>
      <c r="F39" s="86">
        <f>ROUND((SUM(BG128:BG222)),  2)</f>
        <v>0</v>
      </c>
      <c r="I39" s="96">
        <v>0.21</v>
      </c>
      <c r="J39" s="86">
        <f>0</f>
        <v>0</v>
      </c>
      <c r="L39" s="32"/>
    </row>
    <row r="40" spans="2:12" s="1" customFormat="1" ht="14.45" hidden="1" customHeight="1">
      <c r="B40" s="32"/>
      <c r="E40" s="27" t="s">
        <v>45</v>
      </c>
      <c r="F40" s="86">
        <f>ROUND((SUM(BH128:BH222)),  2)</f>
        <v>0</v>
      </c>
      <c r="I40" s="96">
        <v>0.12</v>
      </c>
      <c r="J40" s="86">
        <f>0</f>
        <v>0</v>
      </c>
      <c r="L40" s="32"/>
    </row>
    <row r="41" spans="2:12" s="1" customFormat="1" ht="14.45" hidden="1" customHeight="1">
      <c r="B41" s="32"/>
      <c r="E41" s="27" t="s">
        <v>46</v>
      </c>
      <c r="F41" s="86">
        <f>ROUND((SUM(BI128:BI222)),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3079</v>
      </c>
      <c r="F89" s="244"/>
      <c r="G89" s="244"/>
      <c r="H89" s="244"/>
      <c r="L89" s="32"/>
    </row>
    <row r="90" spans="2:12" s="1" customFormat="1" ht="12" customHeight="1">
      <c r="B90" s="32"/>
      <c r="C90" s="27" t="s">
        <v>3080</v>
      </c>
      <c r="L90" s="32"/>
    </row>
    <row r="91" spans="2:12" s="1" customFormat="1" ht="16.5" customHeight="1">
      <c r="B91" s="32"/>
      <c r="E91" s="198" t="str">
        <f>E13</f>
        <v>002-01 - Zdravotní technika - zemní práce</v>
      </c>
      <c r="F91" s="244"/>
      <c r="G91" s="244"/>
      <c r="H91" s="244"/>
      <c r="L91" s="32"/>
    </row>
    <row r="92" spans="2:12" s="1" customFormat="1" ht="6.95" customHeight="1">
      <c r="B92" s="32"/>
      <c r="L92" s="32"/>
    </row>
    <row r="93" spans="2:12" s="1" customFormat="1" ht="12" customHeight="1">
      <c r="B93" s="32"/>
      <c r="C93" s="27" t="s">
        <v>20</v>
      </c>
      <c r="F93" s="25" t="str">
        <f>F16</f>
        <v>Přelouč</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25.7" customHeight="1">
      <c r="B96" s="32"/>
      <c r="C96" s="27" t="s">
        <v>28</v>
      </c>
      <c r="F96" s="25" t="str">
        <f>IF(E22="","",E22)</f>
        <v>Vyplň údaj</v>
      </c>
      <c r="I96" s="27" t="s">
        <v>33</v>
      </c>
      <c r="J96" s="30" t="str">
        <f>E28</f>
        <v>A.Vojtěch - rozpočty staveb</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J128</f>
        <v>0</v>
      </c>
      <c r="L100" s="32"/>
      <c r="AU100" s="17" t="s">
        <v>164</v>
      </c>
    </row>
    <row r="101" spans="2:47" s="8" customFormat="1" ht="24.95" customHeight="1">
      <c r="B101" s="108"/>
      <c r="D101" s="109" t="s">
        <v>249</v>
      </c>
      <c r="E101" s="110"/>
      <c r="F101" s="110"/>
      <c r="G101" s="110"/>
      <c r="H101" s="110"/>
      <c r="I101" s="110"/>
      <c r="J101" s="111">
        <f>J129</f>
        <v>0</v>
      </c>
      <c r="L101" s="108"/>
    </row>
    <row r="102" spans="2:47" s="9" customFormat="1" ht="19.899999999999999" customHeight="1">
      <c r="B102" s="112"/>
      <c r="D102" s="113" t="s">
        <v>250</v>
      </c>
      <c r="E102" s="114"/>
      <c r="F102" s="114"/>
      <c r="G102" s="114"/>
      <c r="H102" s="114"/>
      <c r="I102" s="114"/>
      <c r="J102" s="115">
        <f>J130</f>
        <v>0</v>
      </c>
      <c r="L102" s="112"/>
    </row>
    <row r="103" spans="2:47" s="9" customFormat="1" ht="19.899999999999999" customHeight="1">
      <c r="B103" s="112"/>
      <c r="D103" s="113" t="s">
        <v>253</v>
      </c>
      <c r="E103" s="114"/>
      <c r="F103" s="114"/>
      <c r="G103" s="114"/>
      <c r="H103" s="114"/>
      <c r="I103" s="114"/>
      <c r="J103" s="115">
        <f>J209</f>
        <v>0</v>
      </c>
      <c r="L103" s="112"/>
    </row>
    <row r="104" spans="2:47" s="9" customFormat="1" ht="19.899999999999999" customHeight="1">
      <c r="B104" s="112"/>
      <c r="D104" s="113" t="s">
        <v>264</v>
      </c>
      <c r="E104" s="114"/>
      <c r="F104" s="114"/>
      <c r="G104" s="114"/>
      <c r="H104" s="114"/>
      <c r="I104" s="114"/>
      <c r="J104" s="115">
        <f>J221</f>
        <v>0</v>
      </c>
      <c r="L104" s="112"/>
    </row>
    <row r="105" spans="2:47" s="1" customFormat="1" ht="21.75" customHeight="1">
      <c r="B105" s="32"/>
      <c r="L105" s="32"/>
    </row>
    <row r="106" spans="2:47" s="1" customFormat="1" ht="6.95" customHeight="1">
      <c r="B106" s="44"/>
      <c r="C106" s="45"/>
      <c r="D106" s="45"/>
      <c r="E106" s="45"/>
      <c r="F106" s="45"/>
      <c r="G106" s="45"/>
      <c r="H106" s="45"/>
      <c r="I106" s="45"/>
      <c r="J106" s="45"/>
      <c r="K106" s="45"/>
      <c r="L106" s="32"/>
    </row>
    <row r="110" spans="2:47" s="1" customFormat="1" ht="6.95" customHeight="1">
      <c r="B110" s="46"/>
      <c r="C110" s="47"/>
      <c r="D110" s="47"/>
      <c r="E110" s="47"/>
      <c r="F110" s="47"/>
      <c r="G110" s="47"/>
      <c r="H110" s="47"/>
      <c r="I110" s="47"/>
      <c r="J110" s="47"/>
      <c r="K110" s="47"/>
      <c r="L110" s="32"/>
    </row>
    <row r="111" spans="2:47" s="1" customFormat="1" ht="24.95" customHeight="1">
      <c r="B111" s="32"/>
      <c r="C111" s="21" t="s">
        <v>171</v>
      </c>
      <c r="L111" s="32"/>
    </row>
    <row r="112" spans="2:47" s="1" customFormat="1" ht="6.95" customHeight="1">
      <c r="B112" s="32"/>
      <c r="L112" s="32"/>
    </row>
    <row r="113" spans="2:63" s="1" customFormat="1" ht="12" customHeight="1">
      <c r="B113" s="32"/>
      <c r="C113" s="27" t="s">
        <v>16</v>
      </c>
      <c r="L113" s="32"/>
    </row>
    <row r="114" spans="2:63" s="1" customFormat="1" ht="16.5" customHeight="1">
      <c r="B114" s="32"/>
      <c r="E114" s="242" t="str">
        <f>E7</f>
        <v>Novostavba pavilonu ZUŠ Přelouč, parcela č. 392/2 a st. 346</v>
      </c>
      <c r="F114" s="243"/>
      <c r="G114" s="243"/>
      <c r="H114" s="243"/>
      <c r="L114" s="32"/>
    </row>
    <row r="115" spans="2:63" ht="12" customHeight="1">
      <c r="B115" s="20"/>
      <c r="C115" s="27" t="s">
        <v>158</v>
      </c>
      <c r="L115" s="20"/>
    </row>
    <row r="116" spans="2:63" ht="16.5" customHeight="1">
      <c r="B116" s="20"/>
      <c r="E116" s="242" t="s">
        <v>246</v>
      </c>
      <c r="F116" s="226"/>
      <c r="G116" s="226"/>
      <c r="H116" s="226"/>
      <c r="L116" s="20"/>
    </row>
    <row r="117" spans="2:63" ht="12" customHeight="1">
      <c r="B117" s="20"/>
      <c r="C117" s="27" t="s">
        <v>247</v>
      </c>
      <c r="L117" s="20"/>
    </row>
    <row r="118" spans="2:63" s="1" customFormat="1" ht="16.5" customHeight="1">
      <c r="B118" s="32"/>
      <c r="E118" s="211" t="s">
        <v>3079</v>
      </c>
      <c r="F118" s="244"/>
      <c r="G118" s="244"/>
      <c r="H118" s="244"/>
      <c r="L118" s="32"/>
    </row>
    <row r="119" spans="2:63" s="1" customFormat="1" ht="12" customHeight="1">
      <c r="B119" s="32"/>
      <c r="C119" s="27" t="s">
        <v>3080</v>
      </c>
      <c r="L119" s="32"/>
    </row>
    <row r="120" spans="2:63" s="1" customFormat="1" ht="16.5" customHeight="1">
      <c r="B120" s="32"/>
      <c r="E120" s="198" t="str">
        <f>E13</f>
        <v>002-01 - Zdravotní technika - zemní práce</v>
      </c>
      <c r="F120" s="244"/>
      <c r="G120" s="244"/>
      <c r="H120" s="244"/>
      <c r="L120" s="32"/>
    </row>
    <row r="121" spans="2:63" s="1" customFormat="1" ht="6.95" customHeight="1">
      <c r="B121" s="32"/>
      <c r="L121" s="32"/>
    </row>
    <row r="122" spans="2:63" s="1" customFormat="1" ht="12" customHeight="1">
      <c r="B122" s="32"/>
      <c r="C122" s="27" t="s">
        <v>20</v>
      </c>
      <c r="F122" s="25" t="str">
        <f>F16</f>
        <v>Přelouč</v>
      </c>
      <c r="I122" s="27" t="s">
        <v>22</v>
      </c>
      <c r="J122" s="52" t="str">
        <f>IF(J16="","",J16)</f>
        <v>10. 2. 2026</v>
      </c>
      <c r="L122" s="32"/>
    </row>
    <row r="123" spans="2:63" s="1" customFormat="1" ht="6.95" customHeight="1">
      <c r="B123" s="32"/>
      <c r="L123" s="32"/>
    </row>
    <row r="124" spans="2:63" s="1" customFormat="1" ht="25.7" customHeight="1">
      <c r="B124" s="32"/>
      <c r="C124" s="27" t="s">
        <v>24</v>
      </c>
      <c r="F124" s="25" t="str">
        <f>E19</f>
        <v>Město Přelouč</v>
      </c>
      <c r="I124" s="27" t="s">
        <v>30</v>
      </c>
      <c r="J124" s="30" t="str">
        <f>E25</f>
        <v>Ing. arch. Pavel Mudruňka, Sezemice</v>
      </c>
      <c r="L124" s="32"/>
    </row>
    <row r="125" spans="2:63" s="1" customFormat="1" ht="25.7" customHeight="1">
      <c r="B125" s="32"/>
      <c r="C125" s="27" t="s">
        <v>28</v>
      </c>
      <c r="F125" s="25" t="str">
        <f>IF(E22="","",E22)</f>
        <v>Vyplň údaj</v>
      </c>
      <c r="I125" s="27" t="s">
        <v>33</v>
      </c>
      <c r="J125" s="30" t="str">
        <f>E28</f>
        <v>A.Vojtěch - rozpočty staveb</v>
      </c>
      <c r="L125" s="32"/>
    </row>
    <row r="126" spans="2:63" s="1" customFormat="1" ht="10.35" customHeight="1">
      <c r="B126" s="32"/>
      <c r="L126" s="32"/>
    </row>
    <row r="127" spans="2:63" s="10" customFormat="1" ht="29.25" customHeight="1">
      <c r="B127" s="116"/>
      <c r="C127" s="117" t="s">
        <v>172</v>
      </c>
      <c r="D127" s="118" t="s">
        <v>62</v>
      </c>
      <c r="E127" s="118" t="s">
        <v>58</v>
      </c>
      <c r="F127" s="118" t="s">
        <v>59</v>
      </c>
      <c r="G127" s="118" t="s">
        <v>173</v>
      </c>
      <c r="H127" s="118" t="s">
        <v>174</v>
      </c>
      <c r="I127" s="118" t="s">
        <v>175</v>
      </c>
      <c r="J127" s="118" t="s">
        <v>162</v>
      </c>
      <c r="K127" s="119" t="s">
        <v>176</v>
      </c>
      <c r="L127" s="116"/>
      <c r="M127" s="59" t="s">
        <v>1</v>
      </c>
      <c r="N127" s="60" t="s">
        <v>41</v>
      </c>
      <c r="O127" s="60" t="s">
        <v>177</v>
      </c>
      <c r="P127" s="60" t="s">
        <v>178</v>
      </c>
      <c r="Q127" s="60" t="s">
        <v>179</v>
      </c>
      <c r="R127" s="60" t="s">
        <v>180</v>
      </c>
      <c r="S127" s="60" t="s">
        <v>181</v>
      </c>
      <c r="T127" s="61" t="s">
        <v>182</v>
      </c>
    </row>
    <row r="128" spans="2:63" s="1" customFormat="1" ht="22.9" customHeight="1">
      <c r="B128" s="32"/>
      <c r="C128" s="64" t="s">
        <v>183</v>
      </c>
      <c r="J128" s="120">
        <f>BK128</f>
        <v>0</v>
      </c>
      <c r="L128" s="32"/>
      <c r="M128" s="62"/>
      <c r="N128" s="53"/>
      <c r="O128" s="53"/>
      <c r="P128" s="121">
        <f>P129</f>
        <v>0</v>
      </c>
      <c r="Q128" s="53"/>
      <c r="R128" s="121">
        <f>R129</f>
        <v>250.4645214</v>
      </c>
      <c r="S128" s="53"/>
      <c r="T128" s="122">
        <f>T129</f>
        <v>0</v>
      </c>
      <c r="AT128" s="17" t="s">
        <v>76</v>
      </c>
      <c r="AU128" s="17" t="s">
        <v>164</v>
      </c>
      <c r="BK128" s="123">
        <f>BK129</f>
        <v>0</v>
      </c>
    </row>
    <row r="129" spans="2:65" s="11" customFormat="1" ht="25.9" customHeight="1">
      <c r="B129" s="124"/>
      <c r="D129" s="125" t="s">
        <v>76</v>
      </c>
      <c r="E129" s="126" t="s">
        <v>281</v>
      </c>
      <c r="F129" s="126" t="s">
        <v>282</v>
      </c>
      <c r="I129" s="127"/>
      <c r="J129" s="128">
        <f>BK129</f>
        <v>0</v>
      </c>
      <c r="L129" s="124"/>
      <c r="M129" s="129"/>
      <c r="P129" s="130">
        <f>P130+P209+P221</f>
        <v>0</v>
      </c>
      <c r="R129" s="130">
        <f>R130+R209+R221</f>
        <v>250.4645214</v>
      </c>
      <c r="T129" s="131">
        <f>T130+T209+T221</f>
        <v>0</v>
      </c>
      <c r="AR129" s="125" t="s">
        <v>85</v>
      </c>
      <c r="AT129" s="132" t="s">
        <v>76</v>
      </c>
      <c r="AU129" s="132" t="s">
        <v>77</v>
      </c>
      <c r="AY129" s="125" t="s">
        <v>187</v>
      </c>
      <c r="BK129" s="133">
        <f>BK130+BK209+BK221</f>
        <v>0</v>
      </c>
    </row>
    <row r="130" spans="2:65" s="11" customFormat="1" ht="22.9" customHeight="1">
      <c r="B130" s="124"/>
      <c r="D130" s="125" t="s">
        <v>76</v>
      </c>
      <c r="E130" s="134" t="s">
        <v>85</v>
      </c>
      <c r="F130" s="134" t="s">
        <v>283</v>
      </c>
      <c r="I130" s="127"/>
      <c r="J130" s="135">
        <f>BK130</f>
        <v>0</v>
      </c>
      <c r="L130" s="124"/>
      <c r="M130" s="129"/>
      <c r="P130" s="130">
        <f>SUM(P131:P208)</f>
        <v>0</v>
      </c>
      <c r="R130" s="130">
        <f>SUM(R131:R208)</f>
        <v>250.4645214</v>
      </c>
      <c r="T130" s="131">
        <f>SUM(T131:T208)</f>
        <v>0</v>
      </c>
      <c r="AR130" s="125" t="s">
        <v>85</v>
      </c>
      <c r="AT130" s="132" t="s">
        <v>76</v>
      </c>
      <c r="AU130" s="132" t="s">
        <v>85</v>
      </c>
      <c r="AY130" s="125" t="s">
        <v>187</v>
      </c>
      <c r="BK130" s="133">
        <f>SUM(BK131:BK208)</f>
        <v>0</v>
      </c>
    </row>
    <row r="131" spans="2:65" s="1" customFormat="1" ht="24.2" customHeight="1">
      <c r="B131" s="136"/>
      <c r="C131" s="137" t="s">
        <v>85</v>
      </c>
      <c r="D131" s="137" t="s">
        <v>190</v>
      </c>
      <c r="E131" s="138" t="s">
        <v>3082</v>
      </c>
      <c r="F131" s="139" t="s">
        <v>3083</v>
      </c>
      <c r="G131" s="140" t="s">
        <v>290</v>
      </c>
      <c r="H131" s="141">
        <v>25.88</v>
      </c>
      <c r="I131" s="142"/>
      <c r="J131" s="143">
        <f>ROUND(I131*H131,2)</f>
        <v>0</v>
      </c>
      <c r="K131" s="139" t="s">
        <v>194</v>
      </c>
      <c r="L131" s="32"/>
      <c r="M131" s="144" t="s">
        <v>1</v>
      </c>
      <c r="N131" s="145" t="s">
        <v>42</v>
      </c>
      <c r="P131" s="146">
        <f>O131*H131</f>
        <v>0</v>
      </c>
      <c r="Q131" s="146">
        <v>0</v>
      </c>
      <c r="R131" s="146">
        <f>Q131*H131</f>
        <v>0</v>
      </c>
      <c r="S131" s="146">
        <v>0</v>
      </c>
      <c r="T131" s="147">
        <f>S131*H131</f>
        <v>0</v>
      </c>
      <c r="AR131" s="148" t="s">
        <v>207</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207</v>
      </c>
      <c r="BM131" s="148" t="s">
        <v>3084</v>
      </c>
    </row>
    <row r="132" spans="2:65" s="1" customFormat="1" ht="33" customHeight="1">
      <c r="B132" s="136"/>
      <c r="C132" s="137" t="s">
        <v>87</v>
      </c>
      <c r="D132" s="137" t="s">
        <v>190</v>
      </c>
      <c r="E132" s="138" t="s">
        <v>3085</v>
      </c>
      <c r="F132" s="139" t="s">
        <v>3086</v>
      </c>
      <c r="G132" s="140" t="s">
        <v>290</v>
      </c>
      <c r="H132" s="141">
        <v>159.76</v>
      </c>
      <c r="I132" s="142"/>
      <c r="J132" s="143">
        <f>ROUND(I132*H132,2)</f>
        <v>0</v>
      </c>
      <c r="K132" s="139" t="s">
        <v>194</v>
      </c>
      <c r="L132" s="32"/>
      <c r="M132" s="144" t="s">
        <v>1</v>
      </c>
      <c r="N132" s="145" t="s">
        <v>42</v>
      </c>
      <c r="P132" s="146">
        <f>O132*H132</f>
        <v>0</v>
      </c>
      <c r="Q132" s="146">
        <v>0</v>
      </c>
      <c r="R132" s="146">
        <f>Q132*H132</f>
        <v>0</v>
      </c>
      <c r="S132" s="146">
        <v>0</v>
      </c>
      <c r="T132" s="147">
        <f>S132*H132</f>
        <v>0</v>
      </c>
      <c r="AR132" s="148" t="s">
        <v>207</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207</v>
      </c>
      <c r="BM132" s="148" t="s">
        <v>3087</v>
      </c>
    </row>
    <row r="133" spans="2:65" s="12" customFormat="1" ht="11.25">
      <c r="B133" s="157"/>
      <c r="D133" s="150" t="s">
        <v>292</v>
      </c>
      <c r="E133" s="158" t="s">
        <v>1</v>
      </c>
      <c r="F133" s="159" t="s">
        <v>3088</v>
      </c>
      <c r="H133" s="160">
        <v>34.43</v>
      </c>
      <c r="I133" s="161"/>
      <c r="L133" s="157"/>
      <c r="M133" s="162"/>
      <c r="T133" s="163"/>
      <c r="AT133" s="158" t="s">
        <v>292</v>
      </c>
      <c r="AU133" s="158" t="s">
        <v>87</v>
      </c>
      <c r="AV133" s="12" t="s">
        <v>87</v>
      </c>
      <c r="AW133" s="12" t="s">
        <v>32</v>
      </c>
      <c r="AX133" s="12" t="s">
        <v>77</v>
      </c>
      <c r="AY133" s="158" t="s">
        <v>187</v>
      </c>
    </row>
    <row r="134" spans="2:65" s="12" customFormat="1" ht="11.25">
      <c r="B134" s="157"/>
      <c r="D134" s="150" t="s">
        <v>292</v>
      </c>
      <c r="E134" s="158" t="s">
        <v>1</v>
      </c>
      <c r="F134" s="159" t="s">
        <v>3089</v>
      </c>
      <c r="H134" s="160">
        <v>80.11</v>
      </c>
      <c r="I134" s="161"/>
      <c r="L134" s="157"/>
      <c r="M134" s="162"/>
      <c r="T134" s="163"/>
      <c r="AT134" s="158" t="s">
        <v>292</v>
      </c>
      <c r="AU134" s="158" t="s">
        <v>87</v>
      </c>
      <c r="AV134" s="12" t="s">
        <v>87</v>
      </c>
      <c r="AW134" s="12" t="s">
        <v>32</v>
      </c>
      <c r="AX134" s="12" t="s">
        <v>77</v>
      </c>
      <c r="AY134" s="158" t="s">
        <v>187</v>
      </c>
    </row>
    <row r="135" spans="2:65" s="12" customFormat="1" ht="11.25">
      <c r="B135" s="157"/>
      <c r="D135" s="150" t="s">
        <v>292</v>
      </c>
      <c r="E135" s="158" t="s">
        <v>1</v>
      </c>
      <c r="F135" s="159" t="s">
        <v>3090</v>
      </c>
      <c r="H135" s="160">
        <v>45.22</v>
      </c>
      <c r="I135" s="161"/>
      <c r="L135" s="157"/>
      <c r="M135" s="162"/>
      <c r="T135" s="163"/>
      <c r="AT135" s="158" t="s">
        <v>292</v>
      </c>
      <c r="AU135" s="158" t="s">
        <v>87</v>
      </c>
      <c r="AV135" s="12" t="s">
        <v>87</v>
      </c>
      <c r="AW135" s="12" t="s">
        <v>32</v>
      </c>
      <c r="AX135" s="12" t="s">
        <v>77</v>
      </c>
      <c r="AY135" s="158" t="s">
        <v>187</v>
      </c>
    </row>
    <row r="136" spans="2:65" s="13" customFormat="1" ht="11.25">
      <c r="B136" s="164"/>
      <c r="D136" s="150" t="s">
        <v>292</v>
      </c>
      <c r="E136" s="165" t="s">
        <v>1</v>
      </c>
      <c r="F136" s="166" t="s">
        <v>296</v>
      </c>
      <c r="H136" s="167">
        <v>159.76</v>
      </c>
      <c r="I136" s="168"/>
      <c r="L136" s="164"/>
      <c r="M136" s="169"/>
      <c r="T136" s="170"/>
      <c r="AT136" s="165" t="s">
        <v>292</v>
      </c>
      <c r="AU136" s="165" t="s">
        <v>87</v>
      </c>
      <c r="AV136" s="13" t="s">
        <v>207</v>
      </c>
      <c r="AW136" s="13" t="s">
        <v>32</v>
      </c>
      <c r="AX136" s="13" t="s">
        <v>85</v>
      </c>
      <c r="AY136" s="165" t="s">
        <v>187</v>
      </c>
    </row>
    <row r="137" spans="2:65" s="1" customFormat="1" ht="37.9" customHeight="1">
      <c r="B137" s="136"/>
      <c r="C137" s="137" t="s">
        <v>101</v>
      </c>
      <c r="D137" s="137" t="s">
        <v>190</v>
      </c>
      <c r="E137" s="138" t="s">
        <v>3091</v>
      </c>
      <c r="F137" s="139" t="s">
        <v>3092</v>
      </c>
      <c r="G137" s="140" t="s">
        <v>290</v>
      </c>
      <c r="H137" s="141">
        <v>25.88</v>
      </c>
      <c r="I137" s="142"/>
      <c r="J137" s="143">
        <f>ROUND(I137*H137,2)</f>
        <v>0</v>
      </c>
      <c r="K137" s="139" t="s">
        <v>194</v>
      </c>
      <c r="L137" s="32"/>
      <c r="M137" s="144" t="s">
        <v>1</v>
      </c>
      <c r="N137" s="145" t="s">
        <v>42</v>
      </c>
      <c r="P137" s="146">
        <f>O137*H137</f>
        <v>0</v>
      </c>
      <c r="Q137" s="146">
        <v>0</v>
      </c>
      <c r="R137" s="146">
        <f>Q137*H137</f>
        <v>0</v>
      </c>
      <c r="S137" s="146">
        <v>0</v>
      </c>
      <c r="T137" s="147">
        <f>S137*H137</f>
        <v>0</v>
      </c>
      <c r="AR137" s="148" t="s">
        <v>207</v>
      </c>
      <c r="AT137" s="148" t="s">
        <v>190</v>
      </c>
      <c r="AU137" s="148" t="s">
        <v>87</v>
      </c>
      <c r="AY137" s="17" t="s">
        <v>187</v>
      </c>
      <c r="BE137" s="149">
        <f>IF(N137="základní",J137,0)</f>
        <v>0</v>
      </c>
      <c r="BF137" s="149">
        <f>IF(N137="snížená",J137,0)</f>
        <v>0</v>
      </c>
      <c r="BG137" s="149">
        <f>IF(N137="zákl. přenesená",J137,0)</f>
        <v>0</v>
      </c>
      <c r="BH137" s="149">
        <f>IF(N137="sníž. přenesená",J137,0)</f>
        <v>0</v>
      </c>
      <c r="BI137" s="149">
        <f>IF(N137="nulová",J137,0)</f>
        <v>0</v>
      </c>
      <c r="BJ137" s="17" t="s">
        <v>85</v>
      </c>
      <c r="BK137" s="149">
        <f>ROUND(I137*H137,2)</f>
        <v>0</v>
      </c>
      <c r="BL137" s="17" t="s">
        <v>207</v>
      </c>
      <c r="BM137" s="148" t="s">
        <v>3093</v>
      </c>
    </row>
    <row r="138" spans="2:65" s="12" customFormat="1" ht="11.25">
      <c r="B138" s="157"/>
      <c r="D138" s="150" t="s">
        <v>292</v>
      </c>
      <c r="E138" s="158" t="s">
        <v>1</v>
      </c>
      <c r="F138" s="159" t="s">
        <v>3094</v>
      </c>
      <c r="H138" s="160">
        <v>4.32</v>
      </c>
      <c r="I138" s="161"/>
      <c r="L138" s="157"/>
      <c r="M138" s="162"/>
      <c r="T138" s="163"/>
      <c r="AT138" s="158" t="s">
        <v>292</v>
      </c>
      <c r="AU138" s="158" t="s">
        <v>87</v>
      </c>
      <c r="AV138" s="12" t="s">
        <v>87</v>
      </c>
      <c r="AW138" s="12" t="s">
        <v>32</v>
      </c>
      <c r="AX138" s="12" t="s">
        <v>77</v>
      </c>
      <c r="AY138" s="158" t="s">
        <v>187</v>
      </c>
    </row>
    <row r="139" spans="2:65" s="12" customFormat="1" ht="11.25">
      <c r="B139" s="157"/>
      <c r="D139" s="150" t="s">
        <v>292</v>
      </c>
      <c r="E139" s="158" t="s">
        <v>1</v>
      </c>
      <c r="F139" s="159" t="s">
        <v>3095</v>
      </c>
      <c r="H139" s="160">
        <v>4.22</v>
      </c>
      <c r="I139" s="161"/>
      <c r="L139" s="157"/>
      <c r="M139" s="162"/>
      <c r="T139" s="163"/>
      <c r="AT139" s="158" t="s">
        <v>292</v>
      </c>
      <c r="AU139" s="158" t="s">
        <v>87</v>
      </c>
      <c r="AV139" s="12" t="s">
        <v>87</v>
      </c>
      <c r="AW139" s="12" t="s">
        <v>32</v>
      </c>
      <c r="AX139" s="12" t="s">
        <v>77</v>
      </c>
      <c r="AY139" s="158" t="s">
        <v>187</v>
      </c>
    </row>
    <row r="140" spans="2:65" s="12" customFormat="1" ht="11.25">
      <c r="B140" s="157"/>
      <c r="D140" s="150" t="s">
        <v>292</v>
      </c>
      <c r="E140" s="158" t="s">
        <v>1</v>
      </c>
      <c r="F140" s="159" t="s">
        <v>3096</v>
      </c>
      <c r="H140" s="160">
        <v>17.34</v>
      </c>
      <c r="I140" s="161"/>
      <c r="L140" s="157"/>
      <c r="M140" s="162"/>
      <c r="T140" s="163"/>
      <c r="AT140" s="158" t="s">
        <v>292</v>
      </c>
      <c r="AU140" s="158" t="s">
        <v>87</v>
      </c>
      <c r="AV140" s="12" t="s">
        <v>87</v>
      </c>
      <c r="AW140" s="12" t="s">
        <v>32</v>
      </c>
      <c r="AX140" s="12" t="s">
        <v>77</v>
      </c>
      <c r="AY140" s="158" t="s">
        <v>187</v>
      </c>
    </row>
    <row r="141" spans="2:65" s="13" customFormat="1" ht="11.25">
      <c r="B141" s="164"/>
      <c r="D141" s="150" t="s">
        <v>292</v>
      </c>
      <c r="E141" s="165" t="s">
        <v>1</v>
      </c>
      <c r="F141" s="166" t="s">
        <v>296</v>
      </c>
      <c r="H141" s="167">
        <v>25.88</v>
      </c>
      <c r="I141" s="168"/>
      <c r="L141" s="164"/>
      <c r="M141" s="169"/>
      <c r="T141" s="170"/>
      <c r="AT141" s="165" t="s">
        <v>292</v>
      </c>
      <c r="AU141" s="165" t="s">
        <v>87</v>
      </c>
      <c r="AV141" s="13" t="s">
        <v>207</v>
      </c>
      <c r="AW141" s="13" t="s">
        <v>32</v>
      </c>
      <c r="AX141" s="13" t="s">
        <v>85</v>
      </c>
      <c r="AY141" s="165" t="s">
        <v>187</v>
      </c>
    </row>
    <row r="142" spans="2:65" s="1" customFormat="1" ht="33" customHeight="1">
      <c r="B142" s="136"/>
      <c r="C142" s="137" t="s">
        <v>207</v>
      </c>
      <c r="D142" s="137" t="s">
        <v>190</v>
      </c>
      <c r="E142" s="138" t="s">
        <v>3097</v>
      </c>
      <c r="F142" s="139" t="s">
        <v>3098</v>
      </c>
      <c r="G142" s="140" t="s">
        <v>290</v>
      </c>
      <c r="H142" s="141">
        <v>110.58</v>
      </c>
      <c r="I142" s="142"/>
      <c r="J142" s="143">
        <f>ROUND(I142*H142,2)</f>
        <v>0</v>
      </c>
      <c r="K142" s="139" t="s">
        <v>194</v>
      </c>
      <c r="L142" s="32"/>
      <c r="M142" s="144" t="s">
        <v>1</v>
      </c>
      <c r="N142" s="145" t="s">
        <v>42</v>
      </c>
      <c r="P142" s="146">
        <f>O142*H142</f>
        <v>0</v>
      </c>
      <c r="Q142" s="146">
        <v>0</v>
      </c>
      <c r="R142" s="146">
        <f>Q142*H142</f>
        <v>0</v>
      </c>
      <c r="S142" s="146">
        <v>0</v>
      </c>
      <c r="T142" s="147">
        <f>S142*H142</f>
        <v>0</v>
      </c>
      <c r="AR142" s="148" t="s">
        <v>207</v>
      </c>
      <c r="AT142" s="148" t="s">
        <v>190</v>
      </c>
      <c r="AU142" s="148" t="s">
        <v>87</v>
      </c>
      <c r="AY142" s="17" t="s">
        <v>187</v>
      </c>
      <c r="BE142" s="149">
        <f>IF(N142="základní",J142,0)</f>
        <v>0</v>
      </c>
      <c r="BF142" s="149">
        <f>IF(N142="snížená",J142,0)</f>
        <v>0</v>
      </c>
      <c r="BG142" s="149">
        <f>IF(N142="zákl. přenesená",J142,0)</f>
        <v>0</v>
      </c>
      <c r="BH142" s="149">
        <f>IF(N142="sníž. přenesená",J142,0)</f>
        <v>0</v>
      </c>
      <c r="BI142" s="149">
        <f>IF(N142="nulová",J142,0)</f>
        <v>0</v>
      </c>
      <c r="BJ142" s="17" t="s">
        <v>85</v>
      </c>
      <c r="BK142" s="149">
        <f>ROUND(I142*H142,2)</f>
        <v>0</v>
      </c>
      <c r="BL142" s="17" t="s">
        <v>207</v>
      </c>
      <c r="BM142" s="148" t="s">
        <v>3099</v>
      </c>
    </row>
    <row r="143" spans="2:65" s="12" customFormat="1" ht="11.25">
      <c r="B143" s="157"/>
      <c r="D143" s="150" t="s">
        <v>292</v>
      </c>
      <c r="E143" s="158" t="s">
        <v>1</v>
      </c>
      <c r="F143" s="159" t="s">
        <v>3100</v>
      </c>
      <c r="H143" s="160">
        <v>55.95</v>
      </c>
      <c r="I143" s="161"/>
      <c r="L143" s="157"/>
      <c r="M143" s="162"/>
      <c r="T143" s="163"/>
      <c r="AT143" s="158" t="s">
        <v>292</v>
      </c>
      <c r="AU143" s="158" t="s">
        <v>87</v>
      </c>
      <c r="AV143" s="12" t="s">
        <v>87</v>
      </c>
      <c r="AW143" s="12" t="s">
        <v>32</v>
      </c>
      <c r="AX143" s="12" t="s">
        <v>77</v>
      </c>
      <c r="AY143" s="158" t="s">
        <v>187</v>
      </c>
    </row>
    <row r="144" spans="2:65" s="12" customFormat="1" ht="11.25">
      <c r="B144" s="157"/>
      <c r="D144" s="150" t="s">
        <v>292</v>
      </c>
      <c r="E144" s="158" t="s">
        <v>1</v>
      </c>
      <c r="F144" s="159" t="s">
        <v>3101</v>
      </c>
      <c r="H144" s="160">
        <v>54.63</v>
      </c>
      <c r="I144" s="161"/>
      <c r="L144" s="157"/>
      <c r="M144" s="162"/>
      <c r="T144" s="163"/>
      <c r="AT144" s="158" t="s">
        <v>292</v>
      </c>
      <c r="AU144" s="158" t="s">
        <v>87</v>
      </c>
      <c r="AV144" s="12" t="s">
        <v>87</v>
      </c>
      <c r="AW144" s="12" t="s">
        <v>32</v>
      </c>
      <c r="AX144" s="12" t="s">
        <v>77</v>
      </c>
      <c r="AY144" s="158" t="s">
        <v>187</v>
      </c>
    </row>
    <row r="145" spans="2:65" s="13" customFormat="1" ht="11.25">
      <c r="B145" s="164"/>
      <c r="D145" s="150" t="s">
        <v>292</v>
      </c>
      <c r="E145" s="165" t="s">
        <v>1</v>
      </c>
      <c r="F145" s="166" t="s">
        <v>296</v>
      </c>
      <c r="H145" s="167">
        <v>110.58000000000001</v>
      </c>
      <c r="I145" s="168"/>
      <c r="L145" s="164"/>
      <c r="M145" s="169"/>
      <c r="T145" s="170"/>
      <c r="AT145" s="165" t="s">
        <v>292</v>
      </c>
      <c r="AU145" s="165" t="s">
        <v>87</v>
      </c>
      <c r="AV145" s="13" t="s">
        <v>207</v>
      </c>
      <c r="AW145" s="13" t="s">
        <v>32</v>
      </c>
      <c r="AX145" s="13" t="s">
        <v>85</v>
      </c>
      <c r="AY145" s="165" t="s">
        <v>187</v>
      </c>
    </row>
    <row r="146" spans="2:65" s="1" customFormat="1" ht="33" customHeight="1">
      <c r="B146" s="136"/>
      <c r="C146" s="137" t="s">
        <v>186</v>
      </c>
      <c r="D146" s="137" t="s">
        <v>190</v>
      </c>
      <c r="E146" s="138" t="s">
        <v>3102</v>
      </c>
      <c r="F146" s="139" t="s">
        <v>3103</v>
      </c>
      <c r="G146" s="140" t="s">
        <v>290</v>
      </c>
      <c r="H146" s="141">
        <v>92.18</v>
      </c>
      <c r="I146" s="142"/>
      <c r="J146" s="143">
        <f>ROUND(I146*H146,2)</f>
        <v>0</v>
      </c>
      <c r="K146" s="139" t="s">
        <v>194</v>
      </c>
      <c r="L146" s="32"/>
      <c r="M146" s="144" t="s">
        <v>1</v>
      </c>
      <c r="N146" s="145" t="s">
        <v>42</v>
      </c>
      <c r="P146" s="146">
        <f>O146*H146</f>
        <v>0</v>
      </c>
      <c r="Q146" s="146">
        <v>0</v>
      </c>
      <c r="R146" s="146">
        <f>Q146*H146</f>
        <v>0</v>
      </c>
      <c r="S146" s="146">
        <v>0</v>
      </c>
      <c r="T146" s="147">
        <f>S146*H146</f>
        <v>0</v>
      </c>
      <c r="AR146" s="148" t="s">
        <v>207</v>
      </c>
      <c r="AT146" s="148" t="s">
        <v>190</v>
      </c>
      <c r="AU146" s="148" t="s">
        <v>87</v>
      </c>
      <c r="AY146" s="17" t="s">
        <v>187</v>
      </c>
      <c r="BE146" s="149">
        <f>IF(N146="základní",J146,0)</f>
        <v>0</v>
      </c>
      <c r="BF146" s="149">
        <f>IF(N146="snížená",J146,0)</f>
        <v>0</v>
      </c>
      <c r="BG146" s="149">
        <f>IF(N146="zákl. přenesená",J146,0)</f>
        <v>0</v>
      </c>
      <c r="BH146" s="149">
        <f>IF(N146="sníž. přenesená",J146,0)</f>
        <v>0</v>
      </c>
      <c r="BI146" s="149">
        <f>IF(N146="nulová",J146,0)</f>
        <v>0</v>
      </c>
      <c r="BJ146" s="17" t="s">
        <v>85</v>
      </c>
      <c r="BK146" s="149">
        <f>ROUND(I146*H146,2)</f>
        <v>0</v>
      </c>
      <c r="BL146" s="17" t="s">
        <v>207</v>
      </c>
      <c r="BM146" s="148" t="s">
        <v>3104</v>
      </c>
    </row>
    <row r="147" spans="2:65" s="12" customFormat="1" ht="11.25">
      <c r="B147" s="157"/>
      <c r="D147" s="150" t="s">
        <v>292</v>
      </c>
      <c r="E147" s="158" t="s">
        <v>1</v>
      </c>
      <c r="F147" s="159" t="s">
        <v>3105</v>
      </c>
      <c r="H147" s="160">
        <v>41.83</v>
      </c>
      <c r="I147" s="161"/>
      <c r="L147" s="157"/>
      <c r="M147" s="162"/>
      <c r="T147" s="163"/>
      <c r="AT147" s="158" t="s">
        <v>292</v>
      </c>
      <c r="AU147" s="158" t="s">
        <v>87</v>
      </c>
      <c r="AV147" s="12" t="s">
        <v>87</v>
      </c>
      <c r="AW147" s="12" t="s">
        <v>32</v>
      </c>
      <c r="AX147" s="12" t="s">
        <v>77</v>
      </c>
      <c r="AY147" s="158" t="s">
        <v>187</v>
      </c>
    </row>
    <row r="148" spans="2:65" s="12" customFormat="1" ht="11.25">
      <c r="B148" s="157"/>
      <c r="D148" s="150" t="s">
        <v>292</v>
      </c>
      <c r="E148" s="158" t="s">
        <v>1</v>
      </c>
      <c r="F148" s="159" t="s">
        <v>3106</v>
      </c>
      <c r="H148" s="160">
        <v>50.35</v>
      </c>
      <c r="I148" s="161"/>
      <c r="L148" s="157"/>
      <c r="M148" s="162"/>
      <c r="T148" s="163"/>
      <c r="AT148" s="158" t="s">
        <v>292</v>
      </c>
      <c r="AU148" s="158" t="s">
        <v>87</v>
      </c>
      <c r="AV148" s="12" t="s">
        <v>87</v>
      </c>
      <c r="AW148" s="12" t="s">
        <v>32</v>
      </c>
      <c r="AX148" s="12" t="s">
        <v>77</v>
      </c>
      <c r="AY148" s="158" t="s">
        <v>187</v>
      </c>
    </row>
    <row r="149" spans="2:65" s="13" customFormat="1" ht="11.25">
      <c r="B149" s="164"/>
      <c r="D149" s="150" t="s">
        <v>292</v>
      </c>
      <c r="E149" s="165" t="s">
        <v>1</v>
      </c>
      <c r="F149" s="166" t="s">
        <v>296</v>
      </c>
      <c r="H149" s="167">
        <v>92.18</v>
      </c>
      <c r="I149" s="168"/>
      <c r="L149" s="164"/>
      <c r="M149" s="169"/>
      <c r="T149" s="170"/>
      <c r="AT149" s="165" t="s">
        <v>292</v>
      </c>
      <c r="AU149" s="165" t="s">
        <v>87</v>
      </c>
      <c r="AV149" s="13" t="s">
        <v>207</v>
      </c>
      <c r="AW149" s="13" t="s">
        <v>32</v>
      </c>
      <c r="AX149" s="13" t="s">
        <v>85</v>
      </c>
      <c r="AY149" s="165" t="s">
        <v>187</v>
      </c>
    </row>
    <row r="150" spans="2:65" s="1" customFormat="1" ht="24.2" customHeight="1">
      <c r="B150" s="136"/>
      <c r="C150" s="137" t="s">
        <v>216</v>
      </c>
      <c r="D150" s="137" t="s">
        <v>190</v>
      </c>
      <c r="E150" s="138" t="s">
        <v>3107</v>
      </c>
      <c r="F150" s="139" t="s">
        <v>3108</v>
      </c>
      <c r="G150" s="140" t="s">
        <v>290</v>
      </c>
      <c r="H150" s="141">
        <v>46.63</v>
      </c>
      <c r="I150" s="142"/>
      <c r="J150" s="143">
        <f>ROUND(I150*H150,2)</f>
        <v>0</v>
      </c>
      <c r="K150" s="139" t="s">
        <v>194</v>
      </c>
      <c r="L150" s="32"/>
      <c r="M150" s="144" t="s">
        <v>1</v>
      </c>
      <c r="N150" s="145" t="s">
        <v>42</v>
      </c>
      <c r="P150" s="146">
        <f>O150*H150</f>
        <v>0</v>
      </c>
      <c r="Q150" s="146">
        <v>0</v>
      </c>
      <c r="R150" s="146">
        <f>Q150*H150</f>
        <v>0</v>
      </c>
      <c r="S150" s="146">
        <v>0</v>
      </c>
      <c r="T150" s="147">
        <f>S150*H150</f>
        <v>0</v>
      </c>
      <c r="AR150" s="148" t="s">
        <v>207</v>
      </c>
      <c r="AT150" s="148" t="s">
        <v>190</v>
      </c>
      <c r="AU150" s="148" t="s">
        <v>87</v>
      </c>
      <c r="AY150" s="17" t="s">
        <v>187</v>
      </c>
      <c r="BE150" s="149">
        <f>IF(N150="základní",J150,0)</f>
        <v>0</v>
      </c>
      <c r="BF150" s="149">
        <f>IF(N150="snížená",J150,0)</f>
        <v>0</v>
      </c>
      <c r="BG150" s="149">
        <f>IF(N150="zákl. přenesená",J150,0)</f>
        <v>0</v>
      </c>
      <c r="BH150" s="149">
        <f>IF(N150="sníž. přenesená",J150,0)</f>
        <v>0</v>
      </c>
      <c r="BI150" s="149">
        <f>IF(N150="nulová",J150,0)</f>
        <v>0</v>
      </c>
      <c r="BJ150" s="17" t="s">
        <v>85</v>
      </c>
      <c r="BK150" s="149">
        <f>ROUND(I150*H150,2)</f>
        <v>0</v>
      </c>
      <c r="BL150" s="17" t="s">
        <v>207</v>
      </c>
      <c r="BM150" s="148" t="s">
        <v>3109</v>
      </c>
    </row>
    <row r="151" spans="2:65" s="12" customFormat="1" ht="11.25">
      <c r="B151" s="157"/>
      <c r="D151" s="150" t="s">
        <v>292</v>
      </c>
      <c r="E151" s="158" t="s">
        <v>1</v>
      </c>
      <c r="F151" s="159" t="s">
        <v>3110</v>
      </c>
      <c r="H151" s="160">
        <v>13.62</v>
      </c>
      <c r="I151" s="161"/>
      <c r="L151" s="157"/>
      <c r="M151" s="162"/>
      <c r="T151" s="163"/>
      <c r="AT151" s="158" t="s">
        <v>292</v>
      </c>
      <c r="AU151" s="158" t="s">
        <v>87</v>
      </c>
      <c r="AV151" s="12" t="s">
        <v>87</v>
      </c>
      <c r="AW151" s="12" t="s">
        <v>32</v>
      </c>
      <c r="AX151" s="12" t="s">
        <v>77</v>
      </c>
      <c r="AY151" s="158" t="s">
        <v>187</v>
      </c>
    </row>
    <row r="152" spans="2:65" s="12" customFormat="1" ht="11.25">
      <c r="B152" s="157"/>
      <c r="D152" s="150" t="s">
        <v>292</v>
      </c>
      <c r="E152" s="158" t="s">
        <v>1</v>
      </c>
      <c r="F152" s="159" t="s">
        <v>3111</v>
      </c>
      <c r="H152" s="160">
        <v>33.01</v>
      </c>
      <c r="I152" s="161"/>
      <c r="L152" s="157"/>
      <c r="M152" s="162"/>
      <c r="T152" s="163"/>
      <c r="AT152" s="158" t="s">
        <v>292</v>
      </c>
      <c r="AU152" s="158" t="s">
        <v>87</v>
      </c>
      <c r="AV152" s="12" t="s">
        <v>87</v>
      </c>
      <c r="AW152" s="12" t="s">
        <v>32</v>
      </c>
      <c r="AX152" s="12" t="s">
        <v>77</v>
      </c>
      <c r="AY152" s="158" t="s">
        <v>187</v>
      </c>
    </row>
    <row r="153" spans="2:65" s="13" customFormat="1" ht="11.25">
      <c r="B153" s="164"/>
      <c r="D153" s="150" t="s">
        <v>292</v>
      </c>
      <c r="E153" s="165" t="s">
        <v>1</v>
      </c>
      <c r="F153" s="166" t="s">
        <v>296</v>
      </c>
      <c r="H153" s="167">
        <v>46.629999999999995</v>
      </c>
      <c r="I153" s="168"/>
      <c r="L153" s="164"/>
      <c r="M153" s="169"/>
      <c r="T153" s="170"/>
      <c r="AT153" s="165" t="s">
        <v>292</v>
      </c>
      <c r="AU153" s="165" t="s">
        <v>87</v>
      </c>
      <c r="AV153" s="13" t="s">
        <v>207</v>
      </c>
      <c r="AW153" s="13" t="s">
        <v>32</v>
      </c>
      <c r="AX153" s="13" t="s">
        <v>85</v>
      </c>
      <c r="AY153" s="165" t="s">
        <v>187</v>
      </c>
    </row>
    <row r="154" spans="2:65" s="1" customFormat="1" ht="24.2" customHeight="1">
      <c r="B154" s="136"/>
      <c r="C154" s="137" t="s">
        <v>220</v>
      </c>
      <c r="D154" s="137" t="s">
        <v>190</v>
      </c>
      <c r="E154" s="138" t="s">
        <v>3112</v>
      </c>
      <c r="F154" s="139" t="s">
        <v>3113</v>
      </c>
      <c r="G154" s="140" t="s">
        <v>286</v>
      </c>
      <c r="H154" s="141">
        <v>100.4</v>
      </c>
      <c r="I154" s="142"/>
      <c r="J154" s="143">
        <f>ROUND(I154*H154,2)</f>
        <v>0</v>
      </c>
      <c r="K154" s="139" t="s">
        <v>194</v>
      </c>
      <c r="L154" s="32"/>
      <c r="M154" s="144" t="s">
        <v>1</v>
      </c>
      <c r="N154" s="145" t="s">
        <v>42</v>
      </c>
      <c r="P154" s="146">
        <f>O154*H154</f>
        <v>0</v>
      </c>
      <c r="Q154" s="146">
        <v>8.4999999999999995E-4</v>
      </c>
      <c r="R154" s="146">
        <f>Q154*H154</f>
        <v>8.5339999999999999E-2</v>
      </c>
      <c r="S154" s="146">
        <v>0</v>
      </c>
      <c r="T154" s="147">
        <f>S154*H154</f>
        <v>0</v>
      </c>
      <c r="AR154" s="148" t="s">
        <v>207</v>
      </c>
      <c r="AT154" s="148" t="s">
        <v>190</v>
      </c>
      <c r="AU154" s="148" t="s">
        <v>87</v>
      </c>
      <c r="AY154" s="17" t="s">
        <v>187</v>
      </c>
      <c r="BE154" s="149">
        <f>IF(N154="základní",J154,0)</f>
        <v>0</v>
      </c>
      <c r="BF154" s="149">
        <f>IF(N154="snížená",J154,0)</f>
        <v>0</v>
      </c>
      <c r="BG154" s="149">
        <f>IF(N154="zákl. přenesená",J154,0)</f>
        <v>0</v>
      </c>
      <c r="BH154" s="149">
        <f>IF(N154="sníž. přenesená",J154,0)</f>
        <v>0</v>
      </c>
      <c r="BI154" s="149">
        <f>IF(N154="nulová",J154,0)</f>
        <v>0</v>
      </c>
      <c r="BJ154" s="17" t="s">
        <v>85</v>
      </c>
      <c r="BK154" s="149">
        <f>ROUND(I154*H154,2)</f>
        <v>0</v>
      </c>
      <c r="BL154" s="17" t="s">
        <v>207</v>
      </c>
      <c r="BM154" s="148" t="s">
        <v>3114</v>
      </c>
    </row>
    <row r="155" spans="2:65" s="12" customFormat="1" ht="11.25">
      <c r="B155" s="157"/>
      <c r="D155" s="150" t="s">
        <v>292</v>
      </c>
      <c r="E155" s="158" t="s">
        <v>1</v>
      </c>
      <c r="F155" s="159" t="s">
        <v>3115</v>
      </c>
      <c r="H155" s="160">
        <v>12.9</v>
      </c>
      <c r="I155" s="161"/>
      <c r="L155" s="157"/>
      <c r="M155" s="162"/>
      <c r="T155" s="163"/>
      <c r="AT155" s="158" t="s">
        <v>292</v>
      </c>
      <c r="AU155" s="158" t="s">
        <v>87</v>
      </c>
      <c r="AV155" s="12" t="s">
        <v>87</v>
      </c>
      <c r="AW155" s="12" t="s">
        <v>32</v>
      </c>
      <c r="AX155" s="12" t="s">
        <v>77</v>
      </c>
      <c r="AY155" s="158" t="s">
        <v>187</v>
      </c>
    </row>
    <row r="156" spans="2:65" s="12" customFormat="1" ht="11.25">
      <c r="B156" s="157"/>
      <c r="D156" s="150" t="s">
        <v>292</v>
      </c>
      <c r="E156" s="158" t="s">
        <v>1</v>
      </c>
      <c r="F156" s="159" t="s">
        <v>3116</v>
      </c>
      <c r="H156" s="160">
        <v>2.1</v>
      </c>
      <c r="I156" s="161"/>
      <c r="L156" s="157"/>
      <c r="M156" s="162"/>
      <c r="T156" s="163"/>
      <c r="AT156" s="158" t="s">
        <v>292</v>
      </c>
      <c r="AU156" s="158" t="s">
        <v>87</v>
      </c>
      <c r="AV156" s="12" t="s">
        <v>87</v>
      </c>
      <c r="AW156" s="12" t="s">
        <v>32</v>
      </c>
      <c r="AX156" s="12" t="s">
        <v>77</v>
      </c>
      <c r="AY156" s="158" t="s">
        <v>187</v>
      </c>
    </row>
    <row r="157" spans="2:65" s="12" customFormat="1" ht="11.25">
      <c r="B157" s="157"/>
      <c r="D157" s="150" t="s">
        <v>292</v>
      </c>
      <c r="E157" s="158" t="s">
        <v>1</v>
      </c>
      <c r="F157" s="159" t="s">
        <v>3117</v>
      </c>
      <c r="H157" s="160">
        <v>38.9</v>
      </c>
      <c r="I157" s="161"/>
      <c r="L157" s="157"/>
      <c r="M157" s="162"/>
      <c r="T157" s="163"/>
      <c r="AT157" s="158" t="s">
        <v>292</v>
      </c>
      <c r="AU157" s="158" t="s">
        <v>87</v>
      </c>
      <c r="AV157" s="12" t="s">
        <v>87</v>
      </c>
      <c r="AW157" s="12" t="s">
        <v>32</v>
      </c>
      <c r="AX157" s="12" t="s">
        <v>77</v>
      </c>
      <c r="AY157" s="158" t="s">
        <v>187</v>
      </c>
    </row>
    <row r="158" spans="2:65" s="12" customFormat="1" ht="11.25">
      <c r="B158" s="157"/>
      <c r="D158" s="150" t="s">
        <v>292</v>
      </c>
      <c r="E158" s="158" t="s">
        <v>1</v>
      </c>
      <c r="F158" s="159" t="s">
        <v>3118</v>
      </c>
      <c r="H158" s="160">
        <v>46.5</v>
      </c>
      <c r="I158" s="161"/>
      <c r="L158" s="157"/>
      <c r="M158" s="162"/>
      <c r="T158" s="163"/>
      <c r="AT158" s="158" t="s">
        <v>292</v>
      </c>
      <c r="AU158" s="158" t="s">
        <v>87</v>
      </c>
      <c r="AV158" s="12" t="s">
        <v>87</v>
      </c>
      <c r="AW158" s="12" t="s">
        <v>32</v>
      </c>
      <c r="AX158" s="12" t="s">
        <v>77</v>
      </c>
      <c r="AY158" s="158" t="s">
        <v>187</v>
      </c>
    </row>
    <row r="159" spans="2:65" s="13" customFormat="1" ht="11.25">
      <c r="B159" s="164"/>
      <c r="D159" s="150" t="s">
        <v>292</v>
      </c>
      <c r="E159" s="165" t="s">
        <v>1</v>
      </c>
      <c r="F159" s="166" t="s">
        <v>296</v>
      </c>
      <c r="H159" s="167">
        <v>100.4</v>
      </c>
      <c r="I159" s="168"/>
      <c r="L159" s="164"/>
      <c r="M159" s="169"/>
      <c r="T159" s="170"/>
      <c r="AT159" s="165" t="s">
        <v>292</v>
      </c>
      <c r="AU159" s="165" t="s">
        <v>87</v>
      </c>
      <c r="AV159" s="13" t="s">
        <v>207</v>
      </c>
      <c r="AW159" s="13" t="s">
        <v>32</v>
      </c>
      <c r="AX159" s="13" t="s">
        <v>85</v>
      </c>
      <c r="AY159" s="165" t="s">
        <v>187</v>
      </c>
    </row>
    <row r="160" spans="2:65" s="1" customFormat="1" ht="24.2" customHeight="1">
      <c r="B160" s="136"/>
      <c r="C160" s="137" t="s">
        <v>227</v>
      </c>
      <c r="D160" s="137" t="s">
        <v>190</v>
      </c>
      <c r="E160" s="138" t="s">
        <v>3119</v>
      </c>
      <c r="F160" s="139" t="s">
        <v>3120</v>
      </c>
      <c r="G160" s="140" t="s">
        <v>286</v>
      </c>
      <c r="H160" s="141">
        <v>100.4</v>
      </c>
      <c r="I160" s="142"/>
      <c r="J160" s="143">
        <f>ROUND(I160*H160,2)</f>
        <v>0</v>
      </c>
      <c r="K160" s="139" t="s">
        <v>194</v>
      </c>
      <c r="L160" s="32"/>
      <c r="M160" s="144" t="s">
        <v>1</v>
      </c>
      <c r="N160" s="145" t="s">
        <v>42</v>
      </c>
      <c r="P160" s="146">
        <f>O160*H160</f>
        <v>0</v>
      </c>
      <c r="Q160" s="146">
        <v>0</v>
      </c>
      <c r="R160" s="146">
        <f>Q160*H160</f>
        <v>0</v>
      </c>
      <c r="S160" s="146">
        <v>0</v>
      </c>
      <c r="T160" s="147">
        <f>S160*H160</f>
        <v>0</v>
      </c>
      <c r="AR160" s="148" t="s">
        <v>207</v>
      </c>
      <c r="AT160" s="148" t="s">
        <v>190</v>
      </c>
      <c r="AU160" s="148" t="s">
        <v>87</v>
      </c>
      <c r="AY160" s="17" t="s">
        <v>187</v>
      </c>
      <c r="BE160" s="149">
        <f>IF(N160="základní",J160,0)</f>
        <v>0</v>
      </c>
      <c r="BF160" s="149">
        <f>IF(N160="snížená",J160,0)</f>
        <v>0</v>
      </c>
      <c r="BG160" s="149">
        <f>IF(N160="zákl. přenesená",J160,0)</f>
        <v>0</v>
      </c>
      <c r="BH160" s="149">
        <f>IF(N160="sníž. přenesená",J160,0)</f>
        <v>0</v>
      </c>
      <c r="BI160" s="149">
        <f>IF(N160="nulová",J160,0)</f>
        <v>0</v>
      </c>
      <c r="BJ160" s="17" t="s">
        <v>85</v>
      </c>
      <c r="BK160" s="149">
        <f>ROUND(I160*H160,2)</f>
        <v>0</v>
      </c>
      <c r="BL160" s="17" t="s">
        <v>207</v>
      </c>
      <c r="BM160" s="148" t="s">
        <v>3121</v>
      </c>
    </row>
    <row r="161" spans="2:65" s="1" customFormat="1" ht="21.75" customHeight="1">
      <c r="B161" s="136"/>
      <c r="C161" s="137" t="s">
        <v>234</v>
      </c>
      <c r="D161" s="137" t="s">
        <v>190</v>
      </c>
      <c r="E161" s="138" t="s">
        <v>3122</v>
      </c>
      <c r="F161" s="139" t="s">
        <v>3123</v>
      </c>
      <c r="G161" s="140" t="s">
        <v>286</v>
      </c>
      <c r="H161" s="141">
        <v>210.86</v>
      </c>
      <c r="I161" s="142"/>
      <c r="J161" s="143">
        <f>ROUND(I161*H161,2)</f>
        <v>0</v>
      </c>
      <c r="K161" s="139" t="s">
        <v>194</v>
      </c>
      <c r="L161" s="32"/>
      <c r="M161" s="144" t="s">
        <v>1</v>
      </c>
      <c r="N161" s="145" t="s">
        <v>42</v>
      </c>
      <c r="P161" s="146">
        <f>O161*H161</f>
        <v>0</v>
      </c>
      <c r="Q161" s="146">
        <v>6.9999999999999999E-4</v>
      </c>
      <c r="R161" s="146">
        <f>Q161*H161</f>
        <v>0.14760200000000001</v>
      </c>
      <c r="S161" s="146">
        <v>0</v>
      </c>
      <c r="T161" s="147">
        <f>S161*H161</f>
        <v>0</v>
      </c>
      <c r="AR161" s="148" t="s">
        <v>207</v>
      </c>
      <c r="AT161" s="148" t="s">
        <v>190</v>
      </c>
      <c r="AU161" s="148" t="s">
        <v>87</v>
      </c>
      <c r="AY161" s="17" t="s">
        <v>187</v>
      </c>
      <c r="BE161" s="149">
        <f>IF(N161="základní",J161,0)</f>
        <v>0</v>
      </c>
      <c r="BF161" s="149">
        <f>IF(N161="snížená",J161,0)</f>
        <v>0</v>
      </c>
      <c r="BG161" s="149">
        <f>IF(N161="zákl. přenesená",J161,0)</f>
        <v>0</v>
      </c>
      <c r="BH161" s="149">
        <f>IF(N161="sníž. přenesená",J161,0)</f>
        <v>0</v>
      </c>
      <c r="BI161" s="149">
        <f>IF(N161="nulová",J161,0)</f>
        <v>0</v>
      </c>
      <c r="BJ161" s="17" t="s">
        <v>85</v>
      </c>
      <c r="BK161" s="149">
        <f>ROUND(I161*H161,2)</f>
        <v>0</v>
      </c>
      <c r="BL161" s="17" t="s">
        <v>207</v>
      </c>
      <c r="BM161" s="148" t="s">
        <v>3124</v>
      </c>
    </row>
    <row r="162" spans="2:65" s="12" customFormat="1" ht="11.25">
      <c r="B162" s="157"/>
      <c r="D162" s="150" t="s">
        <v>292</v>
      </c>
      <c r="E162" s="158" t="s">
        <v>1</v>
      </c>
      <c r="F162" s="159" t="s">
        <v>3125</v>
      </c>
      <c r="H162" s="160">
        <v>91.07</v>
      </c>
      <c r="I162" s="161"/>
      <c r="L162" s="157"/>
      <c r="M162" s="162"/>
      <c r="T162" s="163"/>
      <c r="AT162" s="158" t="s">
        <v>292</v>
      </c>
      <c r="AU162" s="158" t="s">
        <v>87</v>
      </c>
      <c r="AV162" s="12" t="s">
        <v>87</v>
      </c>
      <c r="AW162" s="12" t="s">
        <v>32</v>
      </c>
      <c r="AX162" s="12" t="s">
        <v>77</v>
      </c>
      <c r="AY162" s="158" t="s">
        <v>187</v>
      </c>
    </row>
    <row r="163" spans="2:65" s="12" customFormat="1" ht="11.25">
      <c r="B163" s="157"/>
      <c r="D163" s="150" t="s">
        <v>292</v>
      </c>
      <c r="E163" s="158" t="s">
        <v>1</v>
      </c>
      <c r="F163" s="159" t="s">
        <v>3126</v>
      </c>
      <c r="H163" s="160">
        <v>78.900000000000006</v>
      </c>
      <c r="I163" s="161"/>
      <c r="L163" s="157"/>
      <c r="M163" s="162"/>
      <c r="T163" s="163"/>
      <c r="AT163" s="158" t="s">
        <v>292</v>
      </c>
      <c r="AU163" s="158" t="s">
        <v>87</v>
      </c>
      <c r="AV163" s="12" t="s">
        <v>87</v>
      </c>
      <c r="AW163" s="12" t="s">
        <v>32</v>
      </c>
      <c r="AX163" s="12" t="s">
        <v>77</v>
      </c>
      <c r="AY163" s="158" t="s">
        <v>187</v>
      </c>
    </row>
    <row r="164" spans="2:65" s="12" customFormat="1" ht="11.25">
      <c r="B164" s="157"/>
      <c r="D164" s="150" t="s">
        <v>292</v>
      </c>
      <c r="E164" s="158" t="s">
        <v>1</v>
      </c>
      <c r="F164" s="159" t="s">
        <v>3127</v>
      </c>
      <c r="H164" s="160">
        <v>40.89</v>
      </c>
      <c r="I164" s="161"/>
      <c r="L164" s="157"/>
      <c r="M164" s="162"/>
      <c r="T164" s="163"/>
      <c r="AT164" s="158" t="s">
        <v>292</v>
      </c>
      <c r="AU164" s="158" t="s">
        <v>87</v>
      </c>
      <c r="AV164" s="12" t="s">
        <v>87</v>
      </c>
      <c r="AW164" s="12" t="s">
        <v>32</v>
      </c>
      <c r="AX164" s="12" t="s">
        <v>77</v>
      </c>
      <c r="AY164" s="158" t="s">
        <v>187</v>
      </c>
    </row>
    <row r="165" spans="2:65" s="13" customFormat="1" ht="11.25">
      <c r="B165" s="164"/>
      <c r="D165" s="150" t="s">
        <v>292</v>
      </c>
      <c r="E165" s="165" t="s">
        <v>1</v>
      </c>
      <c r="F165" s="166" t="s">
        <v>296</v>
      </c>
      <c r="H165" s="167">
        <v>210.86</v>
      </c>
      <c r="I165" s="168"/>
      <c r="L165" s="164"/>
      <c r="M165" s="169"/>
      <c r="T165" s="170"/>
      <c r="AT165" s="165" t="s">
        <v>292</v>
      </c>
      <c r="AU165" s="165" t="s">
        <v>87</v>
      </c>
      <c r="AV165" s="13" t="s">
        <v>207</v>
      </c>
      <c r="AW165" s="13" t="s">
        <v>32</v>
      </c>
      <c r="AX165" s="13" t="s">
        <v>85</v>
      </c>
      <c r="AY165" s="165" t="s">
        <v>187</v>
      </c>
    </row>
    <row r="166" spans="2:65" s="1" customFormat="1" ht="16.5" customHeight="1">
      <c r="B166" s="136"/>
      <c r="C166" s="137" t="s">
        <v>241</v>
      </c>
      <c r="D166" s="137" t="s">
        <v>190</v>
      </c>
      <c r="E166" s="138" t="s">
        <v>3128</v>
      </c>
      <c r="F166" s="139" t="s">
        <v>3129</v>
      </c>
      <c r="G166" s="140" t="s">
        <v>286</v>
      </c>
      <c r="H166" s="141">
        <v>210.86</v>
      </c>
      <c r="I166" s="142"/>
      <c r="J166" s="143">
        <f>ROUND(I166*H166,2)</f>
        <v>0</v>
      </c>
      <c r="K166" s="139" t="s">
        <v>194</v>
      </c>
      <c r="L166" s="32"/>
      <c r="M166" s="144" t="s">
        <v>1</v>
      </c>
      <c r="N166" s="145" t="s">
        <v>42</v>
      </c>
      <c r="P166" s="146">
        <f>O166*H166</f>
        <v>0</v>
      </c>
      <c r="Q166" s="146">
        <v>0</v>
      </c>
      <c r="R166" s="146">
        <f>Q166*H166</f>
        <v>0</v>
      </c>
      <c r="S166" s="146">
        <v>0</v>
      </c>
      <c r="T166" s="147">
        <f>S166*H166</f>
        <v>0</v>
      </c>
      <c r="AR166" s="148" t="s">
        <v>207</v>
      </c>
      <c r="AT166" s="148" t="s">
        <v>190</v>
      </c>
      <c r="AU166" s="148" t="s">
        <v>87</v>
      </c>
      <c r="AY166" s="17" t="s">
        <v>187</v>
      </c>
      <c r="BE166" s="149">
        <f>IF(N166="základní",J166,0)</f>
        <v>0</v>
      </c>
      <c r="BF166" s="149">
        <f>IF(N166="snížená",J166,0)</f>
        <v>0</v>
      </c>
      <c r="BG166" s="149">
        <f>IF(N166="zákl. přenesená",J166,0)</f>
        <v>0</v>
      </c>
      <c r="BH166" s="149">
        <f>IF(N166="sníž. přenesená",J166,0)</f>
        <v>0</v>
      </c>
      <c r="BI166" s="149">
        <f>IF(N166="nulová",J166,0)</f>
        <v>0</v>
      </c>
      <c r="BJ166" s="17" t="s">
        <v>85</v>
      </c>
      <c r="BK166" s="149">
        <f>ROUND(I166*H166,2)</f>
        <v>0</v>
      </c>
      <c r="BL166" s="17" t="s">
        <v>207</v>
      </c>
      <c r="BM166" s="148" t="s">
        <v>3130</v>
      </c>
    </row>
    <row r="167" spans="2:65" s="1" customFormat="1" ht="21.75" customHeight="1">
      <c r="B167" s="136"/>
      <c r="C167" s="137" t="s">
        <v>346</v>
      </c>
      <c r="D167" s="137" t="s">
        <v>190</v>
      </c>
      <c r="E167" s="138" t="s">
        <v>3131</v>
      </c>
      <c r="F167" s="139" t="s">
        <v>3132</v>
      </c>
      <c r="G167" s="140" t="s">
        <v>286</v>
      </c>
      <c r="H167" s="141">
        <v>210.86</v>
      </c>
      <c r="I167" s="142"/>
      <c r="J167" s="143">
        <f>ROUND(I167*H167,2)</f>
        <v>0</v>
      </c>
      <c r="K167" s="139" t="s">
        <v>194</v>
      </c>
      <c r="L167" s="32"/>
      <c r="M167" s="144" t="s">
        <v>1</v>
      </c>
      <c r="N167" s="145" t="s">
        <v>42</v>
      </c>
      <c r="P167" s="146">
        <f>O167*H167</f>
        <v>0</v>
      </c>
      <c r="Q167" s="146">
        <v>7.9000000000000001E-4</v>
      </c>
      <c r="R167" s="146">
        <f>Q167*H167</f>
        <v>0.16657940000000002</v>
      </c>
      <c r="S167" s="146">
        <v>0</v>
      </c>
      <c r="T167" s="147">
        <f>S167*H167</f>
        <v>0</v>
      </c>
      <c r="AR167" s="148" t="s">
        <v>207</v>
      </c>
      <c r="AT167" s="148" t="s">
        <v>190</v>
      </c>
      <c r="AU167" s="148" t="s">
        <v>87</v>
      </c>
      <c r="AY167" s="17" t="s">
        <v>187</v>
      </c>
      <c r="BE167" s="149">
        <f>IF(N167="základní",J167,0)</f>
        <v>0</v>
      </c>
      <c r="BF167" s="149">
        <f>IF(N167="snížená",J167,0)</f>
        <v>0</v>
      </c>
      <c r="BG167" s="149">
        <f>IF(N167="zákl. přenesená",J167,0)</f>
        <v>0</v>
      </c>
      <c r="BH167" s="149">
        <f>IF(N167="sníž. přenesená",J167,0)</f>
        <v>0</v>
      </c>
      <c r="BI167" s="149">
        <f>IF(N167="nulová",J167,0)</f>
        <v>0</v>
      </c>
      <c r="BJ167" s="17" t="s">
        <v>85</v>
      </c>
      <c r="BK167" s="149">
        <f>ROUND(I167*H167,2)</f>
        <v>0</v>
      </c>
      <c r="BL167" s="17" t="s">
        <v>207</v>
      </c>
      <c r="BM167" s="148" t="s">
        <v>3133</v>
      </c>
    </row>
    <row r="168" spans="2:65" s="1" customFormat="1" ht="24.2" customHeight="1">
      <c r="B168" s="136"/>
      <c r="C168" s="137" t="s">
        <v>8</v>
      </c>
      <c r="D168" s="137" t="s">
        <v>190</v>
      </c>
      <c r="E168" s="138" t="s">
        <v>3134</v>
      </c>
      <c r="F168" s="139" t="s">
        <v>3135</v>
      </c>
      <c r="G168" s="140" t="s">
        <v>286</v>
      </c>
      <c r="H168" s="141">
        <v>210.86</v>
      </c>
      <c r="I168" s="142"/>
      <c r="J168" s="143">
        <f>ROUND(I168*H168,2)</f>
        <v>0</v>
      </c>
      <c r="K168" s="139" t="s">
        <v>194</v>
      </c>
      <c r="L168" s="32"/>
      <c r="M168" s="144" t="s">
        <v>1</v>
      </c>
      <c r="N168" s="145" t="s">
        <v>42</v>
      </c>
      <c r="P168" s="146">
        <f>O168*H168</f>
        <v>0</v>
      </c>
      <c r="Q168" s="146">
        <v>0</v>
      </c>
      <c r="R168" s="146">
        <f>Q168*H168</f>
        <v>0</v>
      </c>
      <c r="S168" s="146">
        <v>0</v>
      </c>
      <c r="T168" s="147">
        <f>S168*H168</f>
        <v>0</v>
      </c>
      <c r="AR168" s="148" t="s">
        <v>207</v>
      </c>
      <c r="AT168" s="148" t="s">
        <v>190</v>
      </c>
      <c r="AU168" s="148" t="s">
        <v>87</v>
      </c>
      <c r="AY168" s="17" t="s">
        <v>187</v>
      </c>
      <c r="BE168" s="149">
        <f>IF(N168="základní",J168,0)</f>
        <v>0</v>
      </c>
      <c r="BF168" s="149">
        <f>IF(N168="snížená",J168,0)</f>
        <v>0</v>
      </c>
      <c r="BG168" s="149">
        <f>IF(N168="zákl. přenesená",J168,0)</f>
        <v>0</v>
      </c>
      <c r="BH168" s="149">
        <f>IF(N168="sníž. přenesená",J168,0)</f>
        <v>0</v>
      </c>
      <c r="BI168" s="149">
        <f>IF(N168="nulová",J168,0)</f>
        <v>0</v>
      </c>
      <c r="BJ168" s="17" t="s">
        <v>85</v>
      </c>
      <c r="BK168" s="149">
        <f>ROUND(I168*H168,2)</f>
        <v>0</v>
      </c>
      <c r="BL168" s="17" t="s">
        <v>207</v>
      </c>
      <c r="BM168" s="148" t="s">
        <v>3136</v>
      </c>
    </row>
    <row r="169" spans="2:65" s="1" customFormat="1" ht="24.2" customHeight="1">
      <c r="B169" s="136"/>
      <c r="C169" s="137" t="s">
        <v>354</v>
      </c>
      <c r="D169" s="137" t="s">
        <v>190</v>
      </c>
      <c r="E169" s="138" t="s">
        <v>3137</v>
      </c>
      <c r="F169" s="139" t="s">
        <v>3138</v>
      </c>
      <c r="G169" s="140" t="s">
        <v>290</v>
      </c>
      <c r="H169" s="141">
        <v>18.23</v>
      </c>
      <c r="I169" s="142"/>
      <c r="J169" s="143">
        <f>ROUND(I169*H169,2)</f>
        <v>0</v>
      </c>
      <c r="K169" s="139" t="s">
        <v>194</v>
      </c>
      <c r="L169" s="32"/>
      <c r="M169" s="144" t="s">
        <v>1</v>
      </c>
      <c r="N169" s="145" t="s">
        <v>42</v>
      </c>
      <c r="P169" s="146">
        <f>O169*H169</f>
        <v>0</v>
      </c>
      <c r="Q169" s="146">
        <v>0</v>
      </c>
      <c r="R169" s="146">
        <f>Q169*H169</f>
        <v>0</v>
      </c>
      <c r="S169" s="146">
        <v>0</v>
      </c>
      <c r="T169" s="147">
        <f>S169*H169</f>
        <v>0</v>
      </c>
      <c r="AR169" s="148" t="s">
        <v>207</v>
      </c>
      <c r="AT169" s="148" t="s">
        <v>190</v>
      </c>
      <c r="AU169" s="148" t="s">
        <v>87</v>
      </c>
      <c r="AY169" s="17" t="s">
        <v>187</v>
      </c>
      <c r="BE169" s="149">
        <f>IF(N169="základní",J169,0)</f>
        <v>0</v>
      </c>
      <c r="BF169" s="149">
        <f>IF(N169="snížená",J169,0)</f>
        <v>0</v>
      </c>
      <c r="BG169" s="149">
        <f>IF(N169="zákl. přenesená",J169,0)</f>
        <v>0</v>
      </c>
      <c r="BH169" s="149">
        <f>IF(N169="sníž. přenesená",J169,0)</f>
        <v>0</v>
      </c>
      <c r="BI169" s="149">
        <f>IF(N169="nulová",J169,0)</f>
        <v>0</v>
      </c>
      <c r="BJ169" s="17" t="s">
        <v>85</v>
      </c>
      <c r="BK169" s="149">
        <f>ROUND(I169*H169,2)</f>
        <v>0</v>
      </c>
      <c r="BL169" s="17" t="s">
        <v>207</v>
      </c>
      <c r="BM169" s="148" t="s">
        <v>3139</v>
      </c>
    </row>
    <row r="170" spans="2:65" s="12" customFormat="1" ht="11.25">
      <c r="B170" s="157"/>
      <c r="D170" s="150" t="s">
        <v>292</v>
      </c>
      <c r="E170" s="158" t="s">
        <v>1</v>
      </c>
      <c r="F170" s="159" t="s">
        <v>3140</v>
      </c>
      <c r="H170" s="160">
        <v>2.76</v>
      </c>
      <c r="I170" s="161"/>
      <c r="L170" s="157"/>
      <c r="M170" s="162"/>
      <c r="T170" s="163"/>
      <c r="AT170" s="158" t="s">
        <v>292</v>
      </c>
      <c r="AU170" s="158" t="s">
        <v>87</v>
      </c>
      <c r="AV170" s="12" t="s">
        <v>87</v>
      </c>
      <c r="AW170" s="12" t="s">
        <v>32</v>
      </c>
      <c r="AX170" s="12" t="s">
        <v>77</v>
      </c>
      <c r="AY170" s="158" t="s">
        <v>187</v>
      </c>
    </row>
    <row r="171" spans="2:65" s="12" customFormat="1" ht="11.25">
      <c r="B171" s="157"/>
      <c r="D171" s="150" t="s">
        <v>292</v>
      </c>
      <c r="E171" s="158" t="s">
        <v>1</v>
      </c>
      <c r="F171" s="159" t="s">
        <v>3141</v>
      </c>
      <c r="H171" s="160">
        <v>2.66</v>
      </c>
      <c r="I171" s="161"/>
      <c r="L171" s="157"/>
      <c r="M171" s="162"/>
      <c r="T171" s="163"/>
      <c r="AT171" s="158" t="s">
        <v>292</v>
      </c>
      <c r="AU171" s="158" t="s">
        <v>87</v>
      </c>
      <c r="AV171" s="12" t="s">
        <v>87</v>
      </c>
      <c r="AW171" s="12" t="s">
        <v>32</v>
      </c>
      <c r="AX171" s="12" t="s">
        <v>77</v>
      </c>
      <c r="AY171" s="158" t="s">
        <v>187</v>
      </c>
    </row>
    <row r="172" spans="2:65" s="12" customFormat="1" ht="11.25">
      <c r="B172" s="157"/>
      <c r="D172" s="150" t="s">
        <v>292</v>
      </c>
      <c r="E172" s="158" t="s">
        <v>1</v>
      </c>
      <c r="F172" s="159" t="s">
        <v>3142</v>
      </c>
      <c r="H172" s="160">
        <v>12.81</v>
      </c>
      <c r="I172" s="161"/>
      <c r="L172" s="157"/>
      <c r="M172" s="162"/>
      <c r="T172" s="163"/>
      <c r="AT172" s="158" t="s">
        <v>292</v>
      </c>
      <c r="AU172" s="158" t="s">
        <v>87</v>
      </c>
      <c r="AV172" s="12" t="s">
        <v>87</v>
      </c>
      <c r="AW172" s="12" t="s">
        <v>32</v>
      </c>
      <c r="AX172" s="12" t="s">
        <v>77</v>
      </c>
      <c r="AY172" s="158" t="s">
        <v>187</v>
      </c>
    </row>
    <row r="173" spans="2:65" s="13" customFormat="1" ht="11.25">
      <c r="B173" s="164"/>
      <c r="D173" s="150" t="s">
        <v>292</v>
      </c>
      <c r="E173" s="165" t="s">
        <v>1</v>
      </c>
      <c r="F173" s="166" t="s">
        <v>296</v>
      </c>
      <c r="H173" s="167">
        <v>18.23</v>
      </c>
      <c r="I173" s="168"/>
      <c r="L173" s="164"/>
      <c r="M173" s="169"/>
      <c r="T173" s="170"/>
      <c r="AT173" s="165" t="s">
        <v>292</v>
      </c>
      <c r="AU173" s="165" t="s">
        <v>87</v>
      </c>
      <c r="AV173" s="13" t="s">
        <v>207</v>
      </c>
      <c r="AW173" s="13" t="s">
        <v>32</v>
      </c>
      <c r="AX173" s="13" t="s">
        <v>85</v>
      </c>
      <c r="AY173" s="165" t="s">
        <v>187</v>
      </c>
    </row>
    <row r="174" spans="2:65" s="1" customFormat="1" ht="24.2" customHeight="1">
      <c r="B174" s="136"/>
      <c r="C174" s="137" t="s">
        <v>360</v>
      </c>
      <c r="D174" s="137" t="s">
        <v>190</v>
      </c>
      <c r="E174" s="138" t="s">
        <v>3143</v>
      </c>
      <c r="F174" s="139" t="s">
        <v>3144</v>
      </c>
      <c r="G174" s="140" t="s">
        <v>290</v>
      </c>
      <c r="H174" s="141">
        <v>13.72</v>
      </c>
      <c r="I174" s="142"/>
      <c r="J174" s="143">
        <f>ROUND(I174*H174,2)</f>
        <v>0</v>
      </c>
      <c r="K174" s="139" t="s">
        <v>194</v>
      </c>
      <c r="L174" s="32"/>
      <c r="M174" s="144" t="s">
        <v>1</v>
      </c>
      <c r="N174" s="145" t="s">
        <v>42</v>
      </c>
      <c r="P174" s="146">
        <f>O174*H174</f>
        <v>0</v>
      </c>
      <c r="Q174" s="146">
        <v>0</v>
      </c>
      <c r="R174" s="146">
        <f>Q174*H174</f>
        <v>0</v>
      </c>
      <c r="S174" s="146">
        <v>0</v>
      </c>
      <c r="T174" s="147">
        <f>S174*H174</f>
        <v>0</v>
      </c>
      <c r="AR174" s="148" t="s">
        <v>207</v>
      </c>
      <c r="AT174" s="148" t="s">
        <v>190</v>
      </c>
      <c r="AU174" s="148" t="s">
        <v>87</v>
      </c>
      <c r="AY174" s="17" t="s">
        <v>187</v>
      </c>
      <c r="BE174" s="149">
        <f>IF(N174="základní",J174,0)</f>
        <v>0</v>
      </c>
      <c r="BF174" s="149">
        <f>IF(N174="snížená",J174,0)</f>
        <v>0</v>
      </c>
      <c r="BG174" s="149">
        <f>IF(N174="zákl. přenesená",J174,0)</f>
        <v>0</v>
      </c>
      <c r="BH174" s="149">
        <f>IF(N174="sníž. přenesená",J174,0)</f>
        <v>0</v>
      </c>
      <c r="BI174" s="149">
        <f>IF(N174="nulová",J174,0)</f>
        <v>0</v>
      </c>
      <c r="BJ174" s="17" t="s">
        <v>85</v>
      </c>
      <c r="BK174" s="149">
        <f>ROUND(I174*H174,2)</f>
        <v>0</v>
      </c>
      <c r="BL174" s="17" t="s">
        <v>207</v>
      </c>
      <c r="BM174" s="148" t="s">
        <v>3145</v>
      </c>
    </row>
    <row r="175" spans="2:65" s="12" customFormat="1" ht="11.25">
      <c r="B175" s="157"/>
      <c r="D175" s="150" t="s">
        <v>292</v>
      </c>
      <c r="E175" s="158" t="s">
        <v>1</v>
      </c>
      <c r="F175" s="159" t="s">
        <v>3146</v>
      </c>
      <c r="H175" s="160">
        <v>2.48</v>
      </c>
      <c r="I175" s="161"/>
      <c r="L175" s="157"/>
      <c r="M175" s="162"/>
      <c r="T175" s="163"/>
      <c r="AT175" s="158" t="s">
        <v>292</v>
      </c>
      <c r="AU175" s="158" t="s">
        <v>87</v>
      </c>
      <c r="AV175" s="12" t="s">
        <v>87</v>
      </c>
      <c r="AW175" s="12" t="s">
        <v>32</v>
      </c>
      <c r="AX175" s="12" t="s">
        <v>77</v>
      </c>
      <c r="AY175" s="158" t="s">
        <v>187</v>
      </c>
    </row>
    <row r="176" spans="2:65" s="12" customFormat="1" ht="11.25">
      <c r="B176" s="157"/>
      <c r="D176" s="150" t="s">
        <v>292</v>
      </c>
      <c r="E176" s="158" t="s">
        <v>1</v>
      </c>
      <c r="F176" s="159" t="s">
        <v>3147</v>
      </c>
      <c r="H176" s="160">
        <v>11.24</v>
      </c>
      <c r="I176" s="161"/>
      <c r="L176" s="157"/>
      <c r="M176" s="162"/>
      <c r="T176" s="163"/>
      <c r="AT176" s="158" t="s">
        <v>292</v>
      </c>
      <c r="AU176" s="158" t="s">
        <v>87</v>
      </c>
      <c r="AV176" s="12" t="s">
        <v>87</v>
      </c>
      <c r="AW176" s="12" t="s">
        <v>32</v>
      </c>
      <c r="AX176" s="12" t="s">
        <v>77</v>
      </c>
      <c r="AY176" s="158" t="s">
        <v>187</v>
      </c>
    </row>
    <row r="177" spans="2:65" s="13" customFormat="1" ht="11.25">
      <c r="B177" s="164"/>
      <c r="D177" s="150" t="s">
        <v>292</v>
      </c>
      <c r="E177" s="165" t="s">
        <v>1</v>
      </c>
      <c r="F177" s="166" t="s">
        <v>296</v>
      </c>
      <c r="H177" s="167">
        <v>13.72</v>
      </c>
      <c r="I177" s="168"/>
      <c r="L177" s="164"/>
      <c r="M177" s="169"/>
      <c r="T177" s="170"/>
      <c r="AT177" s="165" t="s">
        <v>292</v>
      </c>
      <c r="AU177" s="165" t="s">
        <v>87</v>
      </c>
      <c r="AV177" s="13" t="s">
        <v>207</v>
      </c>
      <c r="AW177" s="13" t="s">
        <v>32</v>
      </c>
      <c r="AX177" s="13" t="s">
        <v>85</v>
      </c>
      <c r="AY177" s="165" t="s">
        <v>187</v>
      </c>
    </row>
    <row r="178" spans="2:65" s="1" customFormat="1" ht="24.2" customHeight="1">
      <c r="B178" s="136"/>
      <c r="C178" s="137" t="s">
        <v>367</v>
      </c>
      <c r="D178" s="137" t="s">
        <v>190</v>
      </c>
      <c r="E178" s="138" t="s">
        <v>333</v>
      </c>
      <c r="F178" s="139" t="s">
        <v>334</v>
      </c>
      <c r="G178" s="140" t="s">
        <v>290</v>
      </c>
      <c r="H178" s="141">
        <v>186.45</v>
      </c>
      <c r="I178" s="142"/>
      <c r="J178" s="143">
        <f>ROUND(I178*H178,2)</f>
        <v>0</v>
      </c>
      <c r="K178" s="139" t="s">
        <v>194</v>
      </c>
      <c r="L178" s="32"/>
      <c r="M178" s="144" t="s">
        <v>1</v>
      </c>
      <c r="N178" s="145" t="s">
        <v>42</v>
      </c>
      <c r="P178" s="146">
        <f>O178*H178</f>
        <v>0</v>
      </c>
      <c r="Q178" s="146">
        <v>0</v>
      </c>
      <c r="R178" s="146">
        <f>Q178*H178</f>
        <v>0</v>
      </c>
      <c r="S178" s="146">
        <v>0</v>
      </c>
      <c r="T178" s="147">
        <f>S178*H178</f>
        <v>0</v>
      </c>
      <c r="AR178" s="148" t="s">
        <v>207</v>
      </c>
      <c r="AT178" s="148" t="s">
        <v>190</v>
      </c>
      <c r="AU178" s="148" t="s">
        <v>87</v>
      </c>
      <c r="AY178" s="17" t="s">
        <v>187</v>
      </c>
      <c r="BE178" s="149">
        <f>IF(N178="základní",J178,0)</f>
        <v>0</v>
      </c>
      <c r="BF178" s="149">
        <f>IF(N178="snížená",J178,0)</f>
        <v>0</v>
      </c>
      <c r="BG178" s="149">
        <f>IF(N178="zákl. přenesená",J178,0)</f>
        <v>0</v>
      </c>
      <c r="BH178" s="149">
        <f>IF(N178="sníž. přenesená",J178,0)</f>
        <v>0</v>
      </c>
      <c r="BI178" s="149">
        <f>IF(N178="nulová",J178,0)</f>
        <v>0</v>
      </c>
      <c r="BJ178" s="17" t="s">
        <v>85</v>
      </c>
      <c r="BK178" s="149">
        <f>ROUND(I178*H178,2)</f>
        <v>0</v>
      </c>
      <c r="BL178" s="17" t="s">
        <v>207</v>
      </c>
      <c r="BM178" s="148" t="s">
        <v>3148</v>
      </c>
    </row>
    <row r="179" spans="2:65" s="12" customFormat="1" ht="11.25">
      <c r="B179" s="157"/>
      <c r="D179" s="150" t="s">
        <v>292</v>
      </c>
      <c r="E179" s="158" t="s">
        <v>1</v>
      </c>
      <c r="F179" s="159" t="s">
        <v>3149</v>
      </c>
      <c r="H179" s="160">
        <v>37.619999999999997</v>
      </c>
      <c r="I179" s="161"/>
      <c r="L179" s="157"/>
      <c r="M179" s="162"/>
      <c r="T179" s="163"/>
      <c r="AT179" s="158" t="s">
        <v>292</v>
      </c>
      <c r="AU179" s="158" t="s">
        <v>87</v>
      </c>
      <c r="AV179" s="12" t="s">
        <v>87</v>
      </c>
      <c r="AW179" s="12" t="s">
        <v>32</v>
      </c>
      <c r="AX179" s="12" t="s">
        <v>77</v>
      </c>
      <c r="AY179" s="158" t="s">
        <v>187</v>
      </c>
    </row>
    <row r="180" spans="2:65" s="12" customFormat="1" ht="11.25">
      <c r="B180" s="157"/>
      <c r="D180" s="150" t="s">
        <v>292</v>
      </c>
      <c r="E180" s="158" t="s">
        <v>1</v>
      </c>
      <c r="F180" s="159" t="s">
        <v>3150</v>
      </c>
      <c r="H180" s="160">
        <v>35.270000000000003</v>
      </c>
      <c r="I180" s="161"/>
      <c r="L180" s="157"/>
      <c r="M180" s="162"/>
      <c r="T180" s="163"/>
      <c r="AT180" s="158" t="s">
        <v>292</v>
      </c>
      <c r="AU180" s="158" t="s">
        <v>87</v>
      </c>
      <c r="AV180" s="12" t="s">
        <v>87</v>
      </c>
      <c r="AW180" s="12" t="s">
        <v>32</v>
      </c>
      <c r="AX180" s="12" t="s">
        <v>77</v>
      </c>
      <c r="AY180" s="158" t="s">
        <v>187</v>
      </c>
    </row>
    <row r="181" spans="2:65" s="12" customFormat="1" ht="11.25">
      <c r="B181" s="157"/>
      <c r="D181" s="150" t="s">
        <v>292</v>
      </c>
      <c r="E181" s="158" t="s">
        <v>1</v>
      </c>
      <c r="F181" s="159" t="s">
        <v>3151</v>
      </c>
      <c r="H181" s="160">
        <v>24.42</v>
      </c>
      <c r="I181" s="161"/>
      <c r="L181" s="157"/>
      <c r="M181" s="162"/>
      <c r="T181" s="163"/>
      <c r="AT181" s="158" t="s">
        <v>292</v>
      </c>
      <c r="AU181" s="158" t="s">
        <v>87</v>
      </c>
      <c r="AV181" s="12" t="s">
        <v>87</v>
      </c>
      <c r="AW181" s="12" t="s">
        <v>32</v>
      </c>
      <c r="AX181" s="12" t="s">
        <v>77</v>
      </c>
      <c r="AY181" s="158" t="s">
        <v>187</v>
      </c>
    </row>
    <row r="182" spans="2:65" s="12" customFormat="1" ht="11.25">
      <c r="B182" s="157"/>
      <c r="D182" s="150" t="s">
        <v>292</v>
      </c>
      <c r="E182" s="158" t="s">
        <v>1</v>
      </c>
      <c r="F182" s="159" t="s">
        <v>3152</v>
      </c>
      <c r="H182" s="160">
        <v>34.71</v>
      </c>
      <c r="I182" s="161"/>
      <c r="L182" s="157"/>
      <c r="M182" s="162"/>
      <c r="T182" s="163"/>
      <c r="AT182" s="158" t="s">
        <v>292</v>
      </c>
      <c r="AU182" s="158" t="s">
        <v>87</v>
      </c>
      <c r="AV182" s="12" t="s">
        <v>87</v>
      </c>
      <c r="AW182" s="12" t="s">
        <v>32</v>
      </c>
      <c r="AX182" s="12" t="s">
        <v>77</v>
      </c>
      <c r="AY182" s="158" t="s">
        <v>187</v>
      </c>
    </row>
    <row r="183" spans="2:65" s="12" customFormat="1" ht="11.25">
      <c r="B183" s="157"/>
      <c r="D183" s="150" t="s">
        <v>292</v>
      </c>
      <c r="E183" s="158" t="s">
        <v>1</v>
      </c>
      <c r="F183" s="159" t="s">
        <v>3153</v>
      </c>
      <c r="H183" s="160">
        <v>27.24</v>
      </c>
      <c r="I183" s="161"/>
      <c r="L183" s="157"/>
      <c r="M183" s="162"/>
      <c r="T183" s="163"/>
      <c r="AT183" s="158" t="s">
        <v>292</v>
      </c>
      <c r="AU183" s="158" t="s">
        <v>87</v>
      </c>
      <c r="AV183" s="12" t="s">
        <v>87</v>
      </c>
      <c r="AW183" s="12" t="s">
        <v>32</v>
      </c>
      <c r="AX183" s="12" t="s">
        <v>77</v>
      </c>
      <c r="AY183" s="158" t="s">
        <v>187</v>
      </c>
    </row>
    <row r="184" spans="2:65" s="12" customFormat="1" ht="11.25">
      <c r="B184" s="157"/>
      <c r="D184" s="150" t="s">
        <v>292</v>
      </c>
      <c r="E184" s="158" t="s">
        <v>1</v>
      </c>
      <c r="F184" s="159" t="s">
        <v>3154</v>
      </c>
      <c r="H184" s="160">
        <v>27.19</v>
      </c>
      <c r="I184" s="161"/>
      <c r="L184" s="157"/>
      <c r="M184" s="162"/>
      <c r="T184" s="163"/>
      <c r="AT184" s="158" t="s">
        <v>292</v>
      </c>
      <c r="AU184" s="158" t="s">
        <v>87</v>
      </c>
      <c r="AV184" s="12" t="s">
        <v>87</v>
      </c>
      <c r="AW184" s="12" t="s">
        <v>32</v>
      </c>
      <c r="AX184" s="12" t="s">
        <v>77</v>
      </c>
      <c r="AY184" s="158" t="s">
        <v>187</v>
      </c>
    </row>
    <row r="185" spans="2:65" s="13" customFormat="1" ht="11.25">
      <c r="B185" s="164"/>
      <c r="D185" s="150" t="s">
        <v>292</v>
      </c>
      <c r="E185" s="165" t="s">
        <v>1</v>
      </c>
      <c r="F185" s="166" t="s">
        <v>296</v>
      </c>
      <c r="H185" s="167">
        <v>186.45000000000002</v>
      </c>
      <c r="I185" s="168"/>
      <c r="L185" s="164"/>
      <c r="M185" s="169"/>
      <c r="T185" s="170"/>
      <c r="AT185" s="165" t="s">
        <v>292</v>
      </c>
      <c r="AU185" s="165" t="s">
        <v>87</v>
      </c>
      <c r="AV185" s="13" t="s">
        <v>207</v>
      </c>
      <c r="AW185" s="13" t="s">
        <v>32</v>
      </c>
      <c r="AX185" s="13" t="s">
        <v>85</v>
      </c>
      <c r="AY185" s="165" t="s">
        <v>187</v>
      </c>
    </row>
    <row r="186" spans="2:65" s="1" customFormat="1" ht="24.2" customHeight="1">
      <c r="B186" s="136"/>
      <c r="C186" s="137" t="s">
        <v>371</v>
      </c>
      <c r="D186" s="137" t="s">
        <v>190</v>
      </c>
      <c r="E186" s="138" t="s">
        <v>3155</v>
      </c>
      <c r="F186" s="139" t="s">
        <v>3156</v>
      </c>
      <c r="G186" s="140" t="s">
        <v>290</v>
      </c>
      <c r="H186" s="141">
        <v>149.63999999999999</v>
      </c>
      <c r="I186" s="142"/>
      <c r="J186" s="143">
        <f>ROUND(I186*H186,2)</f>
        <v>0</v>
      </c>
      <c r="K186" s="139" t="s">
        <v>194</v>
      </c>
      <c r="L186" s="32"/>
      <c r="M186" s="144" t="s">
        <v>1</v>
      </c>
      <c r="N186" s="145" t="s">
        <v>42</v>
      </c>
      <c r="P186" s="146">
        <f>O186*H186</f>
        <v>0</v>
      </c>
      <c r="Q186" s="146">
        <v>0</v>
      </c>
      <c r="R186" s="146">
        <f>Q186*H186</f>
        <v>0</v>
      </c>
      <c r="S186" s="146">
        <v>0</v>
      </c>
      <c r="T186" s="147">
        <f>S186*H186</f>
        <v>0</v>
      </c>
      <c r="AR186" s="148" t="s">
        <v>207</v>
      </c>
      <c r="AT186" s="148" t="s">
        <v>190</v>
      </c>
      <c r="AU186" s="148" t="s">
        <v>87</v>
      </c>
      <c r="AY186" s="17" t="s">
        <v>187</v>
      </c>
      <c r="BE186" s="149">
        <f>IF(N186="základní",J186,0)</f>
        <v>0</v>
      </c>
      <c r="BF186" s="149">
        <f>IF(N186="snížená",J186,0)</f>
        <v>0</v>
      </c>
      <c r="BG186" s="149">
        <f>IF(N186="zákl. přenesená",J186,0)</f>
        <v>0</v>
      </c>
      <c r="BH186" s="149">
        <f>IF(N186="sníž. přenesená",J186,0)</f>
        <v>0</v>
      </c>
      <c r="BI186" s="149">
        <f>IF(N186="nulová",J186,0)</f>
        <v>0</v>
      </c>
      <c r="BJ186" s="17" t="s">
        <v>85</v>
      </c>
      <c r="BK186" s="149">
        <f>ROUND(I186*H186,2)</f>
        <v>0</v>
      </c>
      <c r="BL186" s="17" t="s">
        <v>207</v>
      </c>
      <c r="BM186" s="148" t="s">
        <v>3157</v>
      </c>
    </row>
    <row r="187" spans="2:65" s="12" customFormat="1" ht="11.25">
      <c r="B187" s="157"/>
      <c r="D187" s="150" t="s">
        <v>292</v>
      </c>
      <c r="E187" s="158" t="s">
        <v>1</v>
      </c>
      <c r="F187" s="159" t="s">
        <v>3158</v>
      </c>
      <c r="H187" s="160">
        <v>15.24</v>
      </c>
      <c r="I187" s="161"/>
      <c r="L187" s="157"/>
      <c r="M187" s="162"/>
      <c r="T187" s="163"/>
      <c r="AT187" s="158" t="s">
        <v>292</v>
      </c>
      <c r="AU187" s="158" t="s">
        <v>87</v>
      </c>
      <c r="AV187" s="12" t="s">
        <v>87</v>
      </c>
      <c r="AW187" s="12" t="s">
        <v>32</v>
      </c>
      <c r="AX187" s="12" t="s">
        <v>77</v>
      </c>
      <c r="AY187" s="158" t="s">
        <v>187</v>
      </c>
    </row>
    <row r="188" spans="2:65" s="12" customFormat="1" ht="11.25">
      <c r="B188" s="157"/>
      <c r="D188" s="150" t="s">
        <v>292</v>
      </c>
      <c r="E188" s="158" t="s">
        <v>1</v>
      </c>
      <c r="F188" s="159" t="s">
        <v>3159</v>
      </c>
      <c r="H188" s="160">
        <v>14.84</v>
      </c>
      <c r="I188" s="161"/>
      <c r="L188" s="157"/>
      <c r="M188" s="162"/>
      <c r="T188" s="163"/>
      <c r="AT188" s="158" t="s">
        <v>292</v>
      </c>
      <c r="AU188" s="158" t="s">
        <v>87</v>
      </c>
      <c r="AV188" s="12" t="s">
        <v>87</v>
      </c>
      <c r="AW188" s="12" t="s">
        <v>32</v>
      </c>
      <c r="AX188" s="12" t="s">
        <v>77</v>
      </c>
      <c r="AY188" s="158" t="s">
        <v>187</v>
      </c>
    </row>
    <row r="189" spans="2:65" s="12" customFormat="1" ht="11.25">
      <c r="B189" s="157"/>
      <c r="D189" s="150" t="s">
        <v>292</v>
      </c>
      <c r="E189" s="158" t="s">
        <v>1</v>
      </c>
      <c r="F189" s="159" t="s">
        <v>3160</v>
      </c>
      <c r="H189" s="160">
        <v>23.66</v>
      </c>
      <c r="I189" s="161"/>
      <c r="L189" s="157"/>
      <c r="M189" s="162"/>
      <c r="T189" s="163"/>
      <c r="AT189" s="158" t="s">
        <v>292</v>
      </c>
      <c r="AU189" s="158" t="s">
        <v>87</v>
      </c>
      <c r="AV189" s="12" t="s">
        <v>87</v>
      </c>
      <c r="AW189" s="12" t="s">
        <v>32</v>
      </c>
      <c r="AX189" s="12" t="s">
        <v>77</v>
      </c>
      <c r="AY189" s="158" t="s">
        <v>187</v>
      </c>
    </row>
    <row r="190" spans="2:65" s="12" customFormat="1" ht="11.25">
      <c r="B190" s="157"/>
      <c r="D190" s="150" t="s">
        <v>292</v>
      </c>
      <c r="E190" s="158" t="s">
        <v>1</v>
      </c>
      <c r="F190" s="159" t="s">
        <v>3161</v>
      </c>
      <c r="H190" s="160">
        <v>32.72</v>
      </c>
      <c r="I190" s="161"/>
      <c r="L190" s="157"/>
      <c r="M190" s="162"/>
      <c r="T190" s="163"/>
      <c r="AT190" s="158" t="s">
        <v>292</v>
      </c>
      <c r="AU190" s="158" t="s">
        <v>87</v>
      </c>
      <c r="AV190" s="12" t="s">
        <v>87</v>
      </c>
      <c r="AW190" s="12" t="s">
        <v>32</v>
      </c>
      <c r="AX190" s="12" t="s">
        <v>77</v>
      </c>
      <c r="AY190" s="158" t="s">
        <v>187</v>
      </c>
    </row>
    <row r="191" spans="2:65" s="12" customFormat="1" ht="11.25">
      <c r="B191" s="157"/>
      <c r="D191" s="150" t="s">
        <v>292</v>
      </c>
      <c r="E191" s="158" t="s">
        <v>1</v>
      </c>
      <c r="F191" s="159" t="s">
        <v>3162</v>
      </c>
      <c r="H191" s="160">
        <v>55.22</v>
      </c>
      <c r="I191" s="161"/>
      <c r="L191" s="157"/>
      <c r="M191" s="162"/>
      <c r="T191" s="163"/>
      <c r="AT191" s="158" t="s">
        <v>292</v>
      </c>
      <c r="AU191" s="158" t="s">
        <v>87</v>
      </c>
      <c r="AV191" s="12" t="s">
        <v>87</v>
      </c>
      <c r="AW191" s="12" t="s">
        <v>32</v>
      </c>
      <c r="AX191" s="12" t="s">
        <v>77</v>
      </c>
      <c r="AY191" s="158" t="s">
        <v>187</v>
      </c>
    </row>
    <row r="192" spans="2:65" s="12" customFormat="1" ht="11.25">
      <c r="B192" s="157"/>
      <c r="D192" s="150" t="s">
        <v>292</v>
      </c>
      <c r="E192" s="158" t="s">
        <v>1</v>
      </c>
      <c r="F192" s="159" t="s">
        <v>3163</v>
      </c>
      <c r="H192" s="160">
        <v>7.96</v>
      </c>
      <c r="I192" s="161"/>
      <c r="L192" s="157"/>
      <c r="M192" s="162"/>
      <c r="T192" s="163"/>
      <c r="AT192" s="158" t="s">
        <v>292</v>
      </c>
      <c r="AU192" s="158" t="s">
        <v>87</v>
      </c>
      <c r="AV192" s="12" t="s">
        <v>87</v>
      </c>
      <c r="AW192" s="12" t="s">
        <v>32</v>
      </c>
      <c r="AX192" s="12" t="s">
        <v>77</v>
      </c>
      <c r="AY192" s="158" t="s">
        <v>187</v>
      </c>
    </row>
    <row r="193" spans="2:65" s="13" customFormat="1" ht="11.25">
      <c r="B193" s="164"/>
      <c r="D193" s="150" t="s">
        <v>292</v>
      </c>
      <c r="E193" s="165" t="s">
        <v>1</v>
      </c>
      <c r="F193" s="166" t="s">
        <v>296</v>
      </c>
      <c r="H193" s="167">
        <v>149.64000000000001</v>
      </c>
      <c r="I193" s="168"/>
      <c r="L193" s="164"/>
      <c r="M193" s="169"/>
      <c r="T193" s="170"/>
      <c r="AT193" s="165" t="s">
        <v>292</v>
      </c>
      <c r="AU193" s="165" t="s">
        <v>87</v>
      </c>
      <c r="AV193" s="13" t="s">
        <v>207</v>
      </c>
      <c r="AW193" s="13" t="s">
        <v>32</v>
      </c>
      <c r="AX193" s="13" t="s">
        <v>85</v>
      </c>
      <c r="AY193" s="165" t="s">
        <v>187</v>
      </c>
    </row>
    <row r="194" spans="2:65" s="1" customFormat="1" ht="16.5" customHeight="1">
      <c r="B194" s="136"/>
      <c r="C194" s="184" t="s">
        <v>376</v>
      </c>
      <c r="D194" s="184" t="s">
        <v>377</v>
      </c>
      <c r="E194" s="185" t="s">
        <v>3164</v>
      </c>
      <c r="F194" s="186" t="s">
        <v>3165</v>
      </c>
      <c r="G194" s="187" t="s">
        <v>357</v>
      </c>
      <c r="H194" s="188">
        <v>142.65899999999999</v>
      </c>
      <c r="I194" s="189"/>
      <c r="J194" s="190">
        <f>ROUND(I194*H194,2)</f>
        <v>0</v>
      </c>
      <c r="K194" s="186" t="s">
        <v>194</v>
      </c>
      <c r="L194" s="191"/>
      <c r="M194" s="192" t="s">
        <v>1</v>
      </c>
      <c r="N194" s="193" t="s">
        <v>42</v>
      </c>
      <c r="P194" s="146">
        <f>O194*H194</f>
        <v>0</v>
      </c>
      <c r="Q194" s="146">
        <v>1</v>
      </c>
      <c r="R194" s="146">
        <f>Q194*H194</f>
        <v>142.65899999999999</v>
      </c>
      <c r="S194" s="146">
        <v>0</v>
      </c>
      <c r="T194" s="147">
        <f>S194*H194</f>
        <v>0</v>
      </c>
      <c r="AR194" s="148" t="s">
        <v>227</v>
      </c>
      <c r="AT194" s="148" t="s">
        <v>377</v>
      </c>
      <c r="AU194" s="148" t="s">
        <v>87</v>
      </c>
      <c r="AY194" s="17" t="s">
        <v>187</v>
      </c>
      <c r="BE194" s="149">
        <f>IF(N194="základní",J194,0)</f>
        <v>0</v>
      </c>
      <c r="BF194" s="149">
        <f>IF(N194="snížená",J194,0)</f>
        <v>0</v>
      </c>
      <c r="BG194" s="149">
        <f>IF(N194="zákl. přenesená",J194,0)</f>
        <v>0</v>
      </c>
      <c r="BH194" s="149">
        <f>IF(N194="sníž. přenesená",J194,0)</f>
        <v>0</v>
      </c>
      <c r="BI194" s="149">
        <f>IF(N194="nulová",J194,0)</f>
        <v>0</v>
      </c>
      <c r="BJ194" s="17" t="s">
        <v>85</v>
      </c>
      <c r="BK194" s="149">
        <f>ROUND(I194*H194,2)</f>
        <v>0</v>
      </c>
      <c r="BL194" s="17" t="s">
        <v>207</v>
      </c>
      <c r="BM194" s="148" t="s">
        <v>3166</v>
      </c>
    </row>
    <row r="195" spans="2:65" s="12" customFormat="1" ht="11.25">
      <c r="B195" s="157"/>
      <c r="D195" s="150" t="s">
        <v>292</v>
      </c>
      <c r="E195" s="158" t="s">
        <v>1</v>
      </c>
      <c r="F195" s="159" t="s">
        <v>3167</v>
      </c>
      <c r="H195" s="160">
        <v>142.65899999999999</v>
      </c>
      <c r="I195" s="161"/>
      <c r="L195" s="157"/>
      <c r="M195" s="162"/>
      <c r="T195" s="163"/>
      <c r="AT195" s="158" t="s">
        <v>292</v>
      </c>
      <c r="AU195" s="158" t="s">
        <v>87</v>
      </c>
      <c r="AV195" s="12" t="s">
        <v>87</v>
      </c>
      <c r="AW195" s="12" t="s">
        <v>32</v>
      </c>
      <c r="AX195" s="12" t="s">
        <v>85</v>
      </c>
      <c r="AY195" s="158" t="s">
        <v>187</v>
      </c>
    </row>
    <row r="196" spans="2:65" s="1" customFormat="1" ht="16.5" customHeight="1">
      <c r="B196" s="136"/>
      <c r="C196" s="184" t="s">
        <v>383</v>
      </c>
      <c r="D196" s="184" t="s">
        <v>377</v>
      </c>
      <c r="E196" s="185" t="s">
        <v>3168</v>
      </c>
      <c r="F196" s="186" t="s">
        <v>3169</v>
      </c>
      <c r="G196" s="187" t="s">
        <v>357</v>
      </c>
      <c r="H196" s="188">
        <v>93.873999999999995</v>
      </c>
      <c r="I196" s="189"/>
      <c r="J196" s="190">
        <f>ROUND(I196*H196,2)</f>
        <v>0</v>
      </c>
      <c r="K196" s="186" t="s">
        <v>194</v>
      </c>
      <c r="L196" s="191"/>
      <c r="M196" s="192" t="s">
        <v>1</v>
      </c>
      <c r="N196" s="193" t="s">
        <v>42</v>
      </c>
      <c r="P196" s="146">
        <f>O196*H196</f>
        <v>0</v>
      </c>
      <c r="Q196" s="146">
        <v>1</v>
      </c>
      <c r="R196" s="146">
        <f>Q196*H196</f>
        <v>93.873999999999995</v>
      </c>
      <c r="S196" s="146">
        <v>0</v>
      </c>
      <c r="T196" s="147">
        <f>S196*H196</f>
        <v>0</v>
      </c>
      <c r="AR196" s="148" t="s">
        <v>227</v>
      </c>
      <c r="AT196" s="148" t="s">
        <v>377</v>
      </c>
      <c r="AU196" s="148" t="s">
        <v>87</v>
      </c>
      <c r="AY196" s="17" t="s">
        <v>187</v>
      </c>
      <c r="BE196" s="149">
        <f>IF(N196="základní",J196,0)</f>
        <v>0</v>
      </c>
      <c r="BF196" s="149">
        <f>IF(N196="snížená",J196,0)</f>
        <v>0</v>
      </c>
      <c r="BG196" s="149">
        <f>IF(N196="zákl. přenesená",J196,0)</f>
        <v>0</v>
      </c>
      <c r="BH196" s="149">
        <f>IF(N196="sníž. přenesená",J196,0)</f>
        <v>0</v>
      </c>
      <c r="BI196" s="149">
        <f>IF(N196="nulová",J196,0)</f>
        <v>0</v>
      </c>
      <c r="BJ196" s="17" t="s">
        <v>85</v>
      </c>
      <c r="BK196" s="149">
        <f>ROUND(I196*H196,2)</f>
        <v>0</v>
      </c>
      <c r="BL196" s="17" t="s">
        <v>207</v>
      </c>
      <c r="BM196" s="148" t="s">
        <v>3170</v>
      </c>
    </row>
    <row r="197" spans="2:65" s="12" customFormat="1" ht="11.25">
      <c r="B197" s="157"/>
      <c r="D197" s="150" t="s">
        <v>292</v>
      </c>
      <c r="E197" s="158" t="s">
        <v>1</v>
      </c>
      <c r="F197" s="159" t="s">
        <v>3171</v>
      </c>
      <c r="H197" s="160">
        <v>93.873999999999995</v>
      </c>
      <c r="I197" s="161"/>
      <c r="L197" s="157"/>
      <c r="M197" s="162"/>
      <c r="T197" s="163"/>
      <c r="AT197" s="158" t="s">
        <v>292</v>
      </c>
      <c r="AU197" s="158" t="s">
        <v>87</v>
      </c>
      <c r="AV197" s="12" t="s">
        <v>87</v>
      </c>
      <c r="AW197" s="12" t="s">
        <v>32</v>
      </c>
      <c r="AX197" s="12" t="s">
        <v>85</v>
      </c>
      <c r="AY197" s="158" t="s">
        <v>187</v>
      </c>
    </row>
    <row r="198" spans="2:65" s="1" customFormat="1" ht="16.5" customHeight="1">
      <c r="B198" s="136"/>
      <c r="C198" s="184" t="s">
        <v>388</v>
      </c>
      <c r="D198" s="184" t="s">
        <v>377</v>
      </c>
      <c r="E198" s="185" t="s">
        <v>3172</v>
      </c>
      <c r="F198" s="186" t="s">
        <v>3173</v>
      </c>
      <c r="G198" s="187" t="s">
        <v>357</v>
      </c>
      <c r="H198" s="188">
        <v>13.532</v>
      </c>
      <c r="I198" s="189"/>
      <c r="J198" s="190">
        <f>ROUND(I198*H198,2)</f>
        <v>0</v>
      </c>
      <c r="K198" s="186" t="s">
        <v>194</v>
      </c>
      <c r="L198" s="191"/>
      <c r="M198" s="192" t="s">
        <v>1</v>
      </c>
      <c r="N198" s="193" t="s">
        <v>42</v>
      </c>
      <c r="P198" s="146">
        <f>O198*H198</f>
        <v>0</v>
      </c>
      <c r="Q198" s="146">
        <v>1</v>
      </c>
      <c r="R198" s="146">
        <f>Q198*H198</f>
        <v>13.532</v>
      </c>
      <c r="S198" s="146">
        <v>0</v>
      </c>
      <c r="T198" s="147">
        <f>S198*H198</f>
        <v>0</v>
      </c>
      <c r="AR198" s="148" t="s">
        <v>227</v>
      </c>
      <c r="AT198" s="148" t="s">
        <v>377</v>
      </c>
      <c r="AU198" s="148" t="s">
        <v>87</v>
      </c>
      <c r="AY198" s="17" t="s">
        <v>187</v>
      </c>
      <c r="BE198" s="149">
        <f>IF(N198="základní",J198,0)</f>
        <v>0</v>
      </c>
      <c r="BF198" s="149">
        <f>IF(N198="snížená",J198,0)</f>
        <v>0</v>
      </c>
      <c r="BG198" s="149">
        <f>IF(N198="zákl. přenesená",J198,0)</f>
        <v>0</v>
      </c>
      <c r="BH198" s="149">
        <f>IF(N198="sníž. přenesená",J198,0)</f>
        <v>0</v>
      </c>
      <c r="BI198" s="149">
        <f>IF(N198="nulová",J198,0)</f>
        <v>0</v>
      </c>
      <c r="BJ198" s="17" t="s">
        <v>85</v>
      </c>
      <c r="BK198" s="149">
        <f>ROUND(I198*H198,2)</f>
        <v>0</v>
      </c>
      <c r="BL198" s="17" t="s">
        <v>207</v>
      </c>
      <c r="BM198" s="148" t="s">
        <v>3174</v>
      </c>
    </row>
    <row r="199" spans="2:65" s="12" customFormat="1" ht="11.25">
      <c r="B199" s="157"/>
      <c r="D199" s="150" t="s">
        <v>292</v>
      </c>
      <c r="E199" s="158" t="s">
        <v>1</v>
      </c>
      <c r="F199" s="159" t="s">
        <v>3175</v>
      </c>
      <c r="H199" s="160">
        <v>13.532</v>
      </c>
      <c r="I199" s="161"/>
      <c r="L199" s="157"/>
      <c r="M199" s="162"/>
      <c r="T199" s="163"/>
      <c r="AT199" s="158" t="s">
        <v>292</v>
      </c>
      <c r="AU199" s="158" t="s">
        <v>87</v>
      </c>
      <c r="AV199" s="12" t="s">
        <v>87</v>
      </c>
      <c r="AW199" s="12" t="s">
        <v>32</v>
      </c>
      <c r="AX199" s="12" t="s">
        <v>85</v>
      </c>
      <c r="AY199" s="158" t="s">
        <v>187</v>
      </c>
    </row>
    <row r="200" spans="2:65" s="1" customFormat="1" ht="37.9" customHeight="1">
      <c r="B200" s="136"/>
      <c r="C200" s="137" t="s">
        <v>393</v>
      </c>
      <c r="D200" s="137" t="s">
        <v>190</v>
      </c>
      <c r="E200" s="138" t="s">
        <v>340</v>
      </c>
      <c r="F200" s="139" t="s">
        <v>341</v>
      </c>
      <c r="G200" s="140" t="s">
        <v>290</v>
      </c>
      <c r="H200" s="141">
        <v>216.63</v>
      </c>
      <c r="I200" s="142"/>
      <c r="J200" s="143">
        <f>ROUND(I200*H200,2)</f>
        <v>0</v>
      </c>
      <c r="K200" s="139" t="s">
        <v>194</v>
      </c>
      <c r="L200" s="32"/>
      <c r="M200" s="144" t="s">
        <v>1</v>
      </c>
      <c r="N200" s="145" t="s">
        <v>42</v>
      </c>
      <c r="P200" s="146">
        <f>O200*H200</f>
        <v>0</v>
      </c>
      <c r="Q200" s="146">
        <v>0</v>
      </c>
      <c r="R200" s="146">
        <f>Q200*H200</f>
        <v>0</v>
      </c>
      <c r="S200" s="146">
        <v>0</v>
      </c>
      <c r="T200" s="147">
        <f>S200*H200</f>
        <v>0</v>
      </c>
      <c r="AR200" s="148" t="s">
        <v>207</v>
      </c>
      <c r="AT200" s="148" t="s">
        <v>190</v>
      </c>
      <c r="AU200" s="148" t="s">
        <v>87</v>
      </c>
      <c r="AY200" s="17" t="s">
        <v>187</v>
      </c>
      <c r="BE200" s="149">
        <f>IF(N200="základní",J200,0)</f>
        <v>0</v>
      </c>
      <c r="BF200" s="149">
        <f>IF(N200="snížená",J200,0)</f>
        <v>0</v>
      </c>
      <c r="BG200" s="149">
        <f>IF(N200="zákl. přenesená",J200,0)</f>
        <v>0</v>
      </c>
      <c r="BH200" s="149">
        <f>IF(N200="sníž. přenesená",J200,0)</f>
        <v>0</v>
      </c>
      <c r="BI200" s="149">
        <f>IF(N200="nulová",J200,0)</f>
        <v>0</v>
      </c>
      <c r="BJ200" s="17" t="s">
        <v>85</v>
      </c>
      <c r="BK200" s="149">
        <f>ROUND(I200*H200,2)</f>
        <v>0</v>
      </c>
      <c r="BL200" s="17" t="s">
        <v>207</v>
      </c>
      <c r="BM200" s="148" t="s">
        <v>3176</v>
      </c>
    </row>
    <row r="201" spans="2:65" s="12" customFormat="1" ht="11.25">
      <c r="B201" s="157"/>
      <c r="D201" s="150" t="s">
        <v>292</v>
      </c>
      <c r="E201" s="158" t="s">
        <v>1</v>
      </c>
      <c r="F201" s="159" t="s">
        <v>3177</v>
      </c>
      <c r="H201" s="160">
        <v>435.03</v>
      </c>
      <c r="I201" s="161"/>
      <c r="L201" s="157"/>
      <c r="M201" s="162"/>
      <c r="T201" s="163"/>
      <c r="AT201" s="158" t="s">
        <v>292</v>
      </c>
      <c r="AU201" s="158" t="s">
        <v>87</v>
      </c>
      <c r="AV201" s="12" t="s">
        <v>87</v>
      </c>
      <c r="AW201" s="12" t="s">
        <v>32</v>
      </c>
      <c r="AX201" s="12" t="s">
        <v>77</v>
      </c>
      <c r="AY201" s="158" t="s">
        <v>187</v>
      </c>
    </row>
    <row r="202" spans="2:65" s="12" customFormat="1" ht="11.25">
      <c r="B202" s="157"/>
      <c r="D202" s="150" t="s">
        <v>292</v>
      </c>
      <c r="E202" s="158" t="s">
        <v>1</v>
      </c>
      <c r="F202" s="159" t="s">
        <v>3178</v>
      </c>
      <c r="H202" s="160">
        <v>-218.4</v>
      </c>
      <c r="I202" s="161"/>
      <c r="L202" s="157"/>
      <c r="M202" s="162"/>
      <c r="T202" s="163"/>
      <c r="AT202" s="158" t="s">
        <v>292</v>
      </c>
      <c r="AU202" s="158" t="s">
        <v>87</v>
      </c>
      <c r="AV202" s="12" t="s">
        <v>87</v>
      </c>
      <c r="AW202" s="12" t="s">
        <v>32</v>
      </c>
      <c r="AX202" s="12" t="s">
        <v>77</v>
      </c>
      <c r="AY202" s="158" t="s">
        <v>187</v>
      </c>
    </row>
    <row r="203" spans="2:65" s="13" customFormat="1" ht="11.25">
      <c r="B203" s="164"/>
      <c r="D203" s="150" t="s">
        <v>292</v>
      </c>
      <c r="E203" s="165" t="s">
        <v>1</v>
      </c>
      <c r="F203" s="166" t="s">
        <v>296</v>
      </c>
      <c r="H203" s="167">
        <v>216.62999999999997</v>
      </c>
      <c r="I203" s="168"/>
      <c r="L203" s="164"/>
      <c r="M203" s="169"/>
      <c r="T203" s="170"/>
      <c r="AT203" s="165" t="s">
        <v>292</v>
      </c>
      <c r="AU203" s="165" t="s">
        <v>87</v>
      </c>
      <c r="AV203" s="13" t="s">
        <v>207</v>
      </c>
      <c r="AW203" s="13" t="s">
        <v>32</v>
      </c>
      <c r="AX203" s="13" t="s">
        <v>85</v>
      </c>
      <c r="AY203" s="165" t="s">
        <v>187</v>
      </c>
    </row>
    <row r="204" spans="2:65" s="1" customFormat="1" ht="37.9" customHeight="1">
      <c r="B204" s="136"/>
      <c r="C204" s="137" t="s">
        <v>7</v>
      </c>
      <c r="D204" s="137" t="s">
        <v>190</v>
      </c>
      <c r="E204" s="138" t="s">
        <v>347</v>
      </c>
      <c r="F204" s="139" t="s">
        <v>348</v>
      </c>
      <c r="G204" s="140" t="s">
        <v>290</v>
      </c>
      <c r="H204" s="141">
        <v>433.26</v>
      </c>
      <c r="I204" s="142"/>
      <c r="J204" s="143">
        <f>ROUND(I204*H204,2)</f>
        <v>0</v>
      </c>
      <c r="K204" s="139" t="s">
        <v>194</v>
      </c>
      <c r="L204" s="32"/>
      <c r="M204" s="144" t="s">
        <v>1</v>
      </c>
      <c r="N204" s="145" t="s">
        <v>42</v>
      </c>
      <c r="P204" s="146">
        <f>O204*H204</f>
        <v>0</v>
      </c>
      <c r="Q204" s="146">
        <v>0</v>
      </c>
      <c r="R204" s="146">
        <f>Q204*H204</f>
        <v>0</v>
      </c>
      <c r="S204" s="146">
        <v>0</v>
      </c>
      <c r="T204" s="147">
        <f>S204*H204</f>
        <v>0</v>
      </c>
      <c r="AR204" s="148" t="s">
        <v>207</v>
      </c>
      <c r="AT204" s="148" t="s">
        <v>190</v>
      </c>
      <c r="AU204" s="148" t="s">
        <v>87</v>
      </c>
      <c r="AY204" s="17" t="s">
        <v>187</v>
      </c>
      <c r="BE204" s="149">
        <f>IF(N204="základní",J204,0)</f>
        <v>0</v>
      </c>
      <c r="BF204" s="149">
        <f>IF(N204="snížená",J204,0)</f>
        <v>0</v>
      </c>
      <c r="BG204" s="149">
        <f>IF(N204="zákl. přenesená",J204,0)</f>
        <v>0</v>
      </c>
      <c r="BH204" s="149">
        <f>IF(N204="sníž. přenesená",J204,0)</f>
        <v>0</v>
      </c>
      <c r="BI204" s="149">
        <f>IF(N204="nulová",J204,0)</f>
        <v>0</v>
      </c>
      <c r="BJ204" s="17" t="s">
        <v>85</v>
      </c>
      <c r="BK204" s="149">
        <f>ROUND(I204*H204,2)</f>
        <v>0</v>
      </c>
      <c r="BL204" s="17" t="s">
        <v>207</v>
      </c>
      <c r="BM204" s="148" t="s">
        <v>3179</v>
      </c>
    </row>
    <row r="205" spans="2:65" s="12" customFormat="1" ht="11.25">
      <c r="B205" s="157"/>
      <c r="D205" s="150" t="s">
        <v>292</v>
      </c>
      <c r="E205" s="158" t="s">
        <v>1</v>
      </c>
      <c r="F205" s="159" t="s">
        <v>3180</v>
      </c>
      <c r="H205" s="160">
        <v>433.26</v>
      </c>
      <c r="I205" s="161"/>
      <c r="L205" s="157"/>
      <c r="M205" s="162"/>
      <c r="T205" s="163"/>
      <c r="AT205" s="158" t="s">
        <v>292</v>
      </c>
      <c r="AU205" s="158" t="s">
        <v>87</v>
      </c>
      <c r="AV205" s="12" t="s">
        <v>87</v>
      </c>
      <c r="AW205" s="12" t="s">
        <v>32</v>
      </c>
      <c r="AX205" s="12" t="s">
        <v>85</v>
      </c>
      <c r="AY205" s="158" t="s">
        <v>187</v>
      </c>
    </row>
    <row r="206" spans="2:65" s="1" customFormat="1" ht="16.5" customHeight="1">
      <c r="B206" s="136"/>
      <c r="C206" s="137" t="s">
        <v>403</v>
      </c>
      <c r="D206" s="137" t="s">
        <v>190</v>
      </c>
      <c r="E206" s="138" t="s">
        <v>351</v>
      </c>
      <c r="F206" s="139" t="s">
        <v>352</v>
      </c>
      <c r="G206" s="140" t="s">
        <v>290</v>
      </c>
      <c r="H206" s="141">
        <v>216.63</v>
      </c>
      <c r="I206" s="142"/>
      <c r="J206" s="143">
        <f>ROUND(I206*H206,2)</f>
        <v>0</v>
      </c>
      <c r="K206" s="139" t="s">
        <v>194</v>
      </c>
      <c r="L206" s="32"/>
      <c r="M206" s="144" t="s">
        <v>1</v>
      </c>
      <c r="N206" s="145" t="s">
        <v>42</v>
      </c>
      <c r="P206" s="146">
        <f>O206*H206</f>
        <v>0</v>
      </c>
      <c r="Q206" s="146">
        <v>0</v>
      </c>
      <c r="R206" s="146">
        <f>Q206*H206</f>
        <v>0</v>
      </c>
      <c r="S206" s="146">
        <v>0</v>
      </c>
      <c r="T206" s="147">
        <f>S206*H206</f>
        <v>0</v>
      </c>
      <c r="AR206" s="148" t="s">
        <v>207</v>
      </c>
      <c r="AT206" s="148" t="s">
        <v>190</v>
      </c>
      <c r="AU206" s="148" t="s">
        <v>87</v>
      </c>
      <c r="AY206" s="17" t="s">
        <v>187</v>
      </c>
      <c r="BE206" s="149">
        <f>IF(N206="základní",J206,0)</f>
        <v>0</v>
      </c>
      <c r="BF206" s="149">
        <f>IF(N206="snížená",J206,0)</f>
        <v>0</v>
      </c>
      <c r="BG206" s="149">
        <f>IF(N206="zákl. přenesená",J206,0)</f>
        <v>0</v>
      </c>
      <c r="BH206" s="149">
        <f>IF(N206="sníž. přenesená",J206,0)</f>
        <v>0</v>
      </c>
      <c r="BI206" s="149">
        <f>IF(N206="nulová",J206,0)</f>
        <v>0</v>
      </c>
      <c r="BJ206" s="17" t="s">
        <v>85</v>
      </c>
      <c r="BK206" s="149">
        <f>ROUND(I206*H206,2)</f>
        <v>0</v>
      </c>
      <c r="BL206" s="17" t="s">
        <v>207</v>
      </c>
      <c r="BM206" s="148" t="s">
        <v>3181</v>
      </c>
    </row>
    <row r="207" spans="2:65" s="1" customFormat="1" ht="33" customHeight="1">
      <c r="B207" s="136"/>
      <c r="C207" s="137" t="s">
        <v>408</v>
      </c>
      <c r="D207" s="137" t="s">
        <v>190</v>
      </c>
      <c r="E207" s="138" t="s">
        <v>355</v>
      </c>
      <c r="F207" s="139" t="s">
        <v>356</v>
      </c>
      <c r="G207" s="140" t="s">
        <v>357</v>
      </c>
      <c r="H207" s="141">
        <v>389.93400000000003</v>
      </c>
      <c r="I207" s="142"/>
      <c r="J207" s="143">
        <f>ROUND(I207*H207,2)</f>
        <v>0</v>
      </c>
      <c r="K207" s="139" t="s">
        <v>194</v>
      </c>
      <c r="L207" s="32"/>
      <c r="M207" s="144" t="s">
        <v>1</v>
      </c>
      <c r="N207" s="145" t="s">
        <v>42</v>
      </c>
      <c r="P207" s="146">
        <f>O207*H207</f>
        <v>0</v>
      </c>
      <c r="Q207" s="146">
        <v>0</v>
      </c>
      <c r="R207" s="146">
        <f>Q207*H207</f>
        <v>0</v>
      </c>
      <c r="S207" s="146">
        <v>0</v>
      </c>
      <c r="T207" s="147">
        <f>S207*H207</f>
        <v>0</v>
      </c>
      <c r="AR207" s="148" t="s">
        <v>207</v>
      </c>
      <c r="AT207" s="148" t="s">
        <v>190</v>
      </c>
      <c r="AU207" s="148" t="s">
        <v>87</v>
      </c>
      <c r="AY207" s="17" t="s">
        <v>187</v>
      </c>
      <c r="BE207" s="149">
        <f>IF(N207="základní",J207,0)</f>
        <v>0</v>
      </c>
      <c r="BF207" s="149">
        <f>IF(N207="snížená",J207,0)</f>
        <v>0</v>
      </c>
      <c r="BG207" s="149">
        <f>IF(N207="zákl. přenesená",J207,0)</f>
        <v>0</v>
      </c>
      <c r="BH207" s="149">
        <f>IF(N207="sníž. přenesená",J207,0)</f>
        <v>0</v>
      </c>
      <c r="BI207" s="149">
        <f>IF(N207="nulová",J207,0)</f>
        <v>0</v>
      </c>
      <c r="BJ207" s="17" t="s">
        <v>85</v>
      </c>
      <c r="BK207" s="149">
        <f>ROUND(I207*H207,2)</f>
        <v>0</v>
      </c>
      <c r="BL207" s="17" t="s">
        <v>207</v>
      </c>
      <c r="BM207" s="148" t="s">
        <v>3182</v>
      </c>
    </row>
    <row r="208" spans="2:65" s="12" customFormat="1" ht="11.25">
      <c r="B208" s="157"/>
      <c r="D208" s="150" t="s">
        <v>292</v>
      </c>
      <c r="E208" s="158" t="s">
        <v>1</v>
      </c>
      <c r="F208" s="159" t="s">
        <v>3183</v>
      </c>
      <c r="H208" s="160">
        <v>389.93400000000003</v>
      </c>
      <c r="I208" s="161"/>
      <c r="L208" s="157"/>
      <c r="M208" s="162"/>
      <c r="T208" s="163"/>
      <c r="AT208" s="158" t="s">
        <v>292</v>
      </c>
      <c r="AU208" s="158" t="s">
        <v>87</v>
      </c>
      <c r="AV208" s="12" t="s">
        <v>87</v>
      </c>
      <c r="AW208" s="12" t="s">
        <v>32</v>
      </c>
      <c r="AX208" s="12" t="s">
        <v>85</v>
      </c>
      <c r="AY208" s="158" t="s">
        <v>187</v>
      </c>
    </row>
    <row r="209" spans="2:65" s="11" customFormat="1" ht="22.9" customHeight="1">
      <c r="B209" s="124"/>
      <c r="D209" s="125" t="s">
        <v>76</v>
      </c>
      <c r="E209" s="134" t="s">
        <v>207</v>
      </c>
      <c r="F209" s="134" t="s">
        <v>792</v>
      </c>
      <c r="I209" s="127"/>
      <c r="J209" s="135">
        <f>BK209</f>
        <v>0</v>
      </c>
      <c r="L209" s="124"/>
      <c r="M209" s="129"/>
      <c r="P209" s="130">
        <f>SUM(P210:P220)</f>
        <v>0</v>
      </c>
      <c r="R209" s="130">
        <f>SUM(R210:R220)</f>
        <v>0</v>
      </c>
      <c r="T209" s="131">
        <f>SUM(T210:T220)</f>
        <v>0</v>
      </c>
      <c r="AR209" s="125" t="s">
        <v>85</v>
      </c>
      <c r="AT209" s="132" t="s">
        <v>76</v>
      </c>
      <c r="AU209" s="132" t="s">
        <v>85</v>
      </c>
      <c r="AY209" s="125" t="s">
        <v>187</v>
      </c>
      <c r="BK209" s="133">
        <f>SUM(BK210:BK220)</f>
        <v>0</v>
      </c>
    </row>
    <row r="210" spans="2:65" s="1" customFormat="1" ht="24.2" customHeight="1">
      <c r="B210" s="136"/>
      <c r="C210" s="137" t="s">
        <v>413</v>
      </c>
      <c r="D210" s="137" t="s">
        <v>190</v>
      </c>
      <c r="E210" s="138" t="s">
        <v>3184</v>
      </c>
      <c r="F210" s="139" t="s">
        <v>3185</v>
      </c>
      <c r="G210" s="140" t="s">
        <v>290</v>
      </c>
      <c r="H210" s="141">
        <v>5.39</v>
      </c>
      <c r="I210" s="142"/>
      <c r="J210" s="143">
        <f>ROUND(I210*H210,2)</f>
        <v>0</v>
      </c>
      <c r="K210" s="139" t="s">
        <v>194</v>
      </c>
      <c r="L210" s="32"/>
      <c r="M210" s="144" t="s">
        <v>1</v>
      </c>
      <c r="N210" s="145" t="s">
        <v>42</v>
      </c>
      <c r="P210" s="146">
        <f>O210*H210</f>
        <v>0</v>
      </c>
      <c r="Q210" s="146">
        <v>0</v>
      </c>
      <c r="R210" s="146">
        <f>Q210*H210</f>
        <v>0</v>
      </c>
      <c r="S210" s="146">
        <v>0</v>
      </c>
      <c r="T210" s="147">
        <f>S210*H210</f>
        <v>0</v>
      </c>
      <c r="AR210" s="148" t="s">
        <v>207</v>
      </c>
      <c r="AT210" s="148" t="s">
        <v>190</v>
      </c>
      <c r="AU210" s="148" t="s">
        <v>87</v>
      </c>
      <c r="AY210" s="17" t="s">
        <v>187</v>
      </c>
      <c r="BE210" s="149">
        <f>IF(N210="základní",J210,0)</f>
        <v>0</v>
      </c>
      <c r="BF210" s="149">
        <f>IF(N210="snížená",J210,0)</f>
        <v>0</v>
      </c>
      <c r="BG210" s="149">
        <f>IF(N210="zákl. přenesená",J210,0)</f>
        <v>0</v>
      </c>
      <c r="BH210" s="149">
        <f>IF(N210="sníž. přenesená",J210,0)</f>
        <v>0</v>
      </c>
      <c r="BI210" s="149">
        <f>IF(N210="nulová",J210,0)</f>
        <v>0</v>
      </c>
      <c r="BJ210" s="17" t="s">
        <v>85</v>
      </c>
      <c r="BK210" s="149">
        <f>ROUND(I210*H210,2)</f>
        <v>0</v>
      </c>
      <c r="BL210" s="17" t="s">
        <v>207</v>
      </c>
      <c r="BM210" s="148" t="s">
        <v>3186</v>
      </c>
    </row>
    <row r="211" spans="2:65" s="12" customFormat="1" ht="11.25">
      <c r="B211" s="157"/>
      <c r="D211" s="150" t="s">
        <v>292</v>
      </c>
      <c r="E211" s="158" t="s">
        <v>1</v>
      </c>
      <c r="F211" s="159" t="s">
        <v>3187</v>
      </c>
      <c r="H211" s="160">
        <v>3.42</v>
      </c>
      <c r="I211" s="161"/>
      <c r="L211" s="157"/>
      <c r="M211" s="162"/>
      <c r="T211" s="163"/>
      <c r="AT211" s="158" t="s">
        <v>292</v>
      </c>
      <c r="AU211" s="158" t="s">
        <v>87</v>
      </c>
      <c r="AV211" s="12" t="s">
        <v>87</v>
      </c>
      <c r="AW211" s="12" t="s">
        <v>32</v>
      </c>
      <c r="AX211" s="12" t="s">
        <v>77</v>
      </c>
      <c r="AY211" s="158" t="s">
        <v>187</v>
      </c>
    </row>
    <row r="212" spans="2:65" s="12" customFormat="1" ht="11.25">
      <c r="B212" s="157"/>
      <c r="D212" s="150" t="s">
        <v>292</v>
      </c>
      <c r="E212" s="158" t="s">
        <v>1</v>
      </c>
      <c r="F212" s="159" t="s">
        <v>3188</v>
      </c>
      <c r="H212" s="160">
        <v>1.97</v>
      </c>
      <c r="I212" s="161"/>
      <c r="L212" s="157"/>
      <c r="M212" s="162"/>
      <c r="T212" s="163"/>
      <c r="AT212" s="158" t="s">
        <v>292</v>
      </c>
      <c r="AU212" s="158" t="s">
        <v>87</v>
      </c>
      <c r="AV212" s="12" t="s">
        <v>87</v>
      </c>
      <c r="AW212" s="12" t="s">
        <v>32</v>
      </c>
      <c r="AX212" s="12" t="s">
        <v>77</v>
      </c>
      <c r="AY212" s="158" t="s">
        <v>187</v>
      </c>
    </row>
    <row r="213" spans="2:65" s="13" customFormat="1" ht="11.25">
      <c r="B213" s="164"/>
      <c r="D213" s="150" t="s">
        <v>292</v>
      </c>
      <c r="E213" s="165" t="s">
        <v>1</v>
      </c>
      <c r="F213" s="166" t="s">
        <v>296</v>
      </c>
      <c r="H213" s="167">
        <v>5.39</v>
      </c>
      <c r="I213" s="168"/>
      <c r="L213" s="164"/>
      <c r="M213" s="169"/>
      <c r="T213" s="170"/>
      <c r="AT213" s="165" t="s">
        <v>292</v>
      </c>
      <c r="AU213" s="165" t="s">
        <v>87</v>
      </c>
      <c r="AV213" s="13" t="s">
        <v>207</v>
      </c>
      <c r="AW213" s="13" t="s">
        <v>32</v>
      </c>
      <c r="AX213" s="13" t="s">
        <v>85</v>
      </c>
      <c r="AY213" s="165" t="s">
        <v>187</v>
      </c>
    </row>
    <row r="214" spans="2:65" s="1" customFormat="1" ht="16.5" customHeight="1">
      <c r="B214" s="136"/>
      <c r="C214" s="137" t="s">
        <v>417</v>
      </c>
      <c r="D214" s="137" t="s">
        <v>190</v>
      </c>
      <c r="E214" s="138" t="s">
        <v>3189</v>
      </c>
      <c r="F214" s="139" t="s">
        <v>3190</v>
      </c>
      <c r="G214" s="140" t="s">
        <v>290</v>
      </c>
      <c r="H214" s="141">
        <v>24.21</v>
      </c>
      <c r="I214" s="142"/>
      <c r="J214" s="143">
        <f>ROUND(I214*H214,2)</f>
        <v>0</v>
      </c>
      <c r="K214" s="139" t="s">
        <v>194</v>
      </c>
      <c r="L214" s="32"/>
      <c r="M214" s="144" t="s">
        <v>1</v>
      </c>
      <c r="N214" s="145" t="s">
        <v>42</v>
      </c>
      <c r="P214" s="146">
        <f>O214*H214</f>
        <v>0</v>
      </c>
      <c r="Q214" s="146">
        <v>0</v>
      </c>
      <c r="R214" s="146">
        <f>Q214*H214</f>
        <v>0</v>
      </c>
      <c r="S214" s="146">
        <v>0</v>
      </c>
      <c r="T214" s="147">
        <f>S214*H214</f>
        <v>0</v>
      </c>
      <c r="AR214" s="148" t="s">
        <v>207</v>
      </c>
      <c r="AT214" s="148" t="s">
        <v>190</v>
      </c>
      <c r="AU214" s="148" t="s">
        <v>87</v>
      </c>
      <c r="AY214" s="17" t="s">
        <v>187</v>
      </c>
      <c r="BE214" s="149">
        <f>IF(N214="základní",J214,0)</f>
        <v>0</v>
      </c>
      <c r="BF214" s="149">
        <f>IF(N214="snížená",J214,0)</f>
        <v>0</v>
      </c>
      <c r="BG214" s="149">
        <f>IF(N214="zákl. přenesená",J214,0)</f>
        <v>0</v>
      </c>
      <c r="BH214" s="149">
        <f>IF(N214="sníž. přenesená",J214,0)</f>
        <v>0</v>
      </c>
      <c r="BI214" s="149">
        <f>IF(N214="nulová",J214,0)</f>
        <v>0</v>
      </c>
      <c r="BJ214" s="17" t="s">
        <v>85</v>
      </c>
      <c r="BK214" s="149">
        <f>ROUND(I214*H214,2)</f>
        <v>0</v>
      </c>
      <c r="BL214" s="17" t="s">
        <v>207</v>
      </c>
      <c r="BM214" s="148" t="s">
        <v>3191</v>
      </c>
    </row>
    <row r="215" spans="2:65" s="12" customFormat="1" ht="11.25">
      <c r="B215" s="157"/>
      <c r="D215" s="150" t="s">
        <v>292</v>
      </c>
      <c r="E215" s="158" t="s">
        <v>1</v>
      </c>
      <c r="F215" s="159" t="s">
        <v>3192</v>
      </c>
      <c r="H215" s="160">
        <v>4.5999999999999996</v>
      </c>
      <c r="I215" s="161"/>
      <c r="L215" s="157"/>
      <c r="M215" s="162"/>
      <c r="T215" s="163"/>
      <c r="AT215" s="158" t="s">
        <v>292</v>
      </c>
      <c r="AU215" s="158" t="s">
        <v>87</v>
      </c>
      <c r="AV215" s="12" t="s">
        <v>87</v>
      </c>
      <c r="AW215" s="12" t="s">
        <v>32</v>
      </c>
      <c r="AX215" s="12" t="s">
        <v>77</v>
      </c>
      <c r="AY215" s="158" t="s">
        <v>187</v>
      </c>
    </row>
    <row r="216" spans="2:65" s="12" customFormat="1" ht="11.25">
      <c r="B216" s="157"/>
      <c r="D216" s="150" t="s">
        <v>292</v>
      </c>
      <c r="E216" s="158" t="s">
        <v>1</v>
      </c>
      <c r="F216" s="159" t="s">
        <v>3193</v>
      </c>
      <c r="H216" s="160">
        <v>4.4800000000000004</v>
      </c>
      <c r="I216" s="161"/>
      <c r="L216" s="157"/>
      <c r="M216" s="162"/>
      <c r="T216" s="163"/>
      <c r="AT216" s="158" t="s">
        <v>292</v>
      </c>
      <c r="AU216" s="158" t="s">
        <v>87</v>
      </c>
      <c r="AV216" s="12" t="s">
        <v>87</v>
      </c>
      <c r="AW216" s="12" t="s">
        <v>32</v>
      </c>
      <c r="AX216" s="12" t="s">
        <v>77</v>
      </c>
      <c r="AY216" s="158" t="s">
        <v>187</v>
      </c>
    </row>
    <row r="217" spans="2:65" s="12" customFormat="1" ht="11.25">
      <c r="B217" s="157"/>
      <c r="D217" s="150" t="s">
        <v>292</v>
      </c>
      <c r="E217" s="158" t="s">
        <v>1</v>
      </c>
      <c r="F217" s="159" t="s">
        <v>3194</v>
      </c>
      <c r="H217" s="160">
        <v>5.68</v>
      </c>
      <c r="I217" s="161"/>
      <c r="L217" s="157"/>
      <c r="M217" s="162"/>
      <c r="T217" s="163"/>
      <c r="AT217" s="158" t="s">
        <v>292</v>
      </c>
      <c r="AU217" s="158" t="s">
        <v>87</v>
      </c>
      <c r="AV217" s="12" t="s">
        <v>87</v>
      </c>
      <c r="AW217" s="12" t="s">
        <v>32</v>
      </c>
      <c r="AX217" s="12" t="s">
        <v>77</v>
      </c>
      <c r="AY217" s="158" t="s">
        <v>187</v>
      </c>
    </row>
    <row r="218" spans="2:65" s="12" customFormat="1" ht="11.25">
      <c r="B218" s="157"/>
      <c r="D218" s="150" t="s">
        <v>292</v>
      </c>
      <c r="E218" s="158" t="s">
        <v>1</v>
      </c>
      <c r="F218" s="159" t="s">
        <v>3195</v>
      </c>
      <c r="H218" s="160">
        <v>7.53</v>
      </c>
      <c r="I218" s="161"/>
      <c r="L218" s="157"/>
      <c r="M218" s="162"/>
      <c r="T218" s="163"/>
      <c r="AT218" s="158" t="s">
        <v>292</v>
      </c>
      <c r="AU218" s="158" t="s">
        <v>87</v>
      </c>
      <c r="AV218" s="12" t="s">
        <v>87</v>
      </c>
      <c r="AW218" s="12" t="s">
        <v>32</v>
      </c>
      <c r="AX218" s="12" t="s">
        <v>77</v>
      </c>
      <c r="AY218" s="158" t="s">
        <v>187</v>
      </c>
    </row>
    <row r="219" spans="2:65" s="12" customFormat="1" ht="11.25">
      <c r="B219" s="157"/>
      <c r="D219" s="150" t="s">
        <v>292</v>
      </c>
      <c r="E219" s="158" t="s">
        <v>1</v>
      </c>
      <c r="F219" s="159" t="s">
        <v>3196</v>
      </c>
      <c r="H219" s="160">
        <v>1.92</v>
      </c>
      <c r="I219" s="161"/>
      <c r="L219" s="157"/>
      <c r="M219" s="162"/>
      <c r="T219" s="163"/>
      <c r="AT219" s="158" t="s">
        <v>292</v>
      </c>
      <c r="AU219" s="158" t="s">
        <v>87</v>
      </c>
      <c r="AV219" s="12" t="s">
        <v>87</v>
      </c>
      <c r="AW219" s="12" t="s">
        <v>32</v>
      </c>
      <c r="AX219" s="12" t="s">
        <v>77</v>
      </c>
      <c r="AY219" s="158" t="s">
        <v>187</v>
      </c>
    </row>
    <row r="220" spans="2:65" s="13" customFormat="1" ht="11.25">
      <c r="B220" s="164"/>
      <c r="D220" s="150" t="s">
        <v>292</v>
      </c>
      <c r="E220" s="165" t="s">
        <v>1</v>
      </c>
      <c r="F220" s="166" t="s">
        <v>296</v>
      </c>
      <c r="H220" s="167">
        <v>24.21</v>
      </c>
      <c r="I220" s="168"/>
      <c r="L220" s="164"/>
      <c r="M220" s="169"/>
      <c r="T220" s="170"/>
      <c r="AT220" s="165" t="s">
        <v>292</v>
      </c>
      <c r="AU220" s="165" t="s">
        <v>87</v>
      </c>
      <c r="AV220" s="13" t="s">
        <v>207</v>
      </c>
      <c r="AW220" s="13" t="s">
        <v>32</v>
      </c>
      <c r="AX220" s="13" t="s">
        <v>85</v>
      </c>
      <c r="AY220" s="165" t="s">
        <v>187</v>
      </c>
    </row>
    <row r="221" spans="2:65" s="11" customFormat="1" ht="22.9" customHeight="1">
      <c r="B221" s="124"/>
      <c r="D221" s="125" t="s">
        <v>76</v>
      </c>
      <c r="E221" s="134" t="s">
        <v>1566</v>
      </c>
      <c r="F221" s="134" t="s">
        <v>1567</v>
      </c>
      <c r="I221" s="127"/>
      <c r="J221" s="135">
        <f>BK221</f>
        <v>0</v>
      </c>
      <c r="L221" s="124"/>
      <c r="M221" s="129"/>
      <c r="P221" s="130">
        <f>P222</f>
        <v>0</v>
      </c>
      <c r="R221" s="130">
        <f>R222</f>
        <v>0</v>
      </c>
      <c r="T221" s="131">
        <f>T222</f>
        <v>0</v>
      </c>
      <c r="AR221" s="125" t="s">
        <v>85</v>
      </c>
      <c r="AT221" s="132" t="s">
        <v>76</v>
      </c>
      <c r="AU221" s="132" t="s">
        <v>85</v>
      </c>
      <c r="AY221" s="125" t="s">
        <v>187</v>
      </c>
      <c r="BK221" s="133">
        <f>BK222</f>
        <v>0</v>
      </c>
    </row>
    <row r="222" spans="2:65" s="1" customFormat="1" ht="24.2" customHeight="1">
      <c r="B222" s="136"/>
      <c r="C222" s="137" t="s">
        <v>423</v>
      </c>
      <c r="D222" s="137" t="s">
        <v>190</v>
      </c>
      <c r="E222" s="138" t="s">
        <v>3197</v>
      </c>
      <c r="F222" s="139" t="s">
        <v>3198</v>
      </c>
      <c r="G222" s="140" t="s">
        <v>357</v>
      </c>
      <c r="H222" s="141">
        <v>250.465</v>
      </c>
      <c r="I222" s="142"/>
      <c r="J222" s="143">
        <f>ROUND(I222*H222,2)</f>
        <v>0</v>
      </c>
      <c r="K222" s="139" t="s">
        <v>194</v>
      </c>
      <c r="L222" s="32"/>
      <c r="M222" s="194" t="s">
        <v>1</v>
      </c>
      <c r="N222" s="195" t="s">
        <v>42</v>
      </c>
      <c r="O222" s="155"/>
      <c r="P222" s="196">
        <f>O222*H222</f>
        <v>0</v>
      </c>
      <c r="Q222" s="196">
        <v>0</v>
      </c>
      <c r="R222" s="196">
        <f>Q222*H222</f>
        <v>0</v>
      </c>
      <c r="S222" s="196">
        <v>0</v>
      </c>
      <c r="T222" s="197">
        <f>S222*H222</f>
        <v>0</v>
      </c>
      <c r="AR222" s="148" t="s">
        <v>207</v>
      </c>
      <c r="AT222" s="148" t="s">
        <v>190</v>
      </c>
      <c r="AU222" s="148" t="s">
        <v>87</v>
      </c>
      <c r="AY222" s="17" t="s">
        <v>187</v>
      </c>
      <c r="BE222" s="149">
        <f>IF(N222="základní",J222,0)</f>
        <v>0</v>
      </c>
      <c r="BF222" s="149">
        <f>IF(N222="snížená",J222,0)</f>
        <v>0</v>
      </c>
      <c r="BG222" s="149">
        <f>IF(N222="zákl. přenesená",J222,0)</f>
        <v>0</v>
      </c>
      <c r="BH222" s="149">
        <f>IF(N222="sníž. přenesená",J222,0)</f>
        <v>0</v>
      </c>
      <c r="BI222" s="149">
        <f>IF(N222="nulová",J222,0)</f>
        <v>0</v>
      </c>
      <c r="BJ222" s="17" t="s">
        <v>85</v>
      </c>
      <c r="BK222" s="149">
        <f>ROUND(I222*H222,2)</f>
        <v>0</v>
      </c>
      <c r="BL222" s="17" t="s">
        <v>207</v>
      </c>
      <c r="BM222" s="148" t="s">
        <v>3199</v>
      </c>
    </row>
    <row r="223" spans="2:65" s="1" customFormat="1" ht="6.95" customHeight="1">
      <c r="B223" s="44"/>
      <c r="C223" s="45"/>
      <c r="D223" s="45"/>
      <c r="E223" s="45"/>
      <c r="F223" s="45"/>
      <c r="G223" s="45"/>
      <c r="H223" s="45"/>
      <c r="I223" s="45"/>
      <c r="J223" s="45"/>
      <c r="K223" s="45"/>
      <c r="L223" s="32"/>
    </row>
  </sheetData>
  <autoFilter ref="C127:K222" xr:uid="{00000000-0009-0000-0000-000003000000}"/>
  <mergeCells count="15">
    <mergeCell ref="E114:H114"/>
    <mergeCell ref="E118:H118"/>
    <mergeCell ref="E116:H116"/>
    <mergeCell ref="E120:H120"/>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36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105</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3079</v>
      </c>
      <c r="F11" s="244"/>
      <c r="G11" s="244"/>
      <c r="H11" s="244"/>
      <c r="L11" s="32"/>
    </row>
    <row r="12" spans="2:46" s="1" customFormat="1" ht="12" customHeight="1">
      <c r="B12" s="32"/>
      <c r="D12" s="27" t="s">
        <v>3080</v>
      </c>
      <c r="L12" s="32"/>
    </row>
    <row r="13" spans="2:46" s="1" customFormat="1" ht="16.5" customHeight="1">
      <c r="B13" s="32"/>
      <c r="E13" s="198" t="s">
        <v>3200</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3202</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ROUND(J132,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ROUND((SUM(BE132:BE361)),  2)</f>
        <v>0</v>
      </c>
      <c r="I37" s="96">
        <v>0.21</v>
      </c>
      <c r="J37" s="86">
        <f>ROUND(((SUM(BE132:BE361))*I37),  2)</f>
        <v>0</v>
      </c>
      <c r="L37" s="32"/>
    </row>
    <row r="38" spans="2:12" s="1" customFormat="1" ht="14.45" customHeight="1">
      <c r="B38" s="32"/>
      <c r="E38" s="27" t="s">
        <v>43</v>
      </c>
      <c r="F38" s="86">
        <f>ROUND((SUM(BF132:BF361)),  2)</f>
        <v>0</v>
      </c>
      <c r="I38" s="96">
        <v>0.12</v>
      </c>
      <c r="J38" s="86">
        <f>ROUND(((SUM(BF132:BF361))*I38),  2)</f>
        <v>0</v>
      </c>
      <c r="L38" s="32"/>
    </row>
    <row r="39" spans="2:12" s="1" customFormat="1" ht="14.45" hidden="1" customHeight="1">
      <c r="B39" s="32"/>
      <c r="E39" s="27" t="s">
        <v>44</v>
      </c>
      <c r="F39" s="86">
        <f>ROUND((SUM(BG132:BG361)),  2)</f>
        <v>0</v>
      </c>
      <c r="I39" s="96">
        <v>0.21</v>
      </c>
      <c r="J39" s="86">
        <f>0</f>
        <v>0</v>
      </c>
      <c r="L39" s="32"/>
    </row>
    <row r="40" spans="2:12" s="1" customFormat="1" ht="14.45" hidden="1" customHeight="1">
      <c r="B40" s="32"/>
      <c r="E40" s="27" t="s">
        <v>45</v>
      </c>
      <c r="F40" s="86">
        <f>ROUND((SUM(BH132:BH361)),  2)</f>
        <v>0</v>
      </c>
      <c r="I40" s="96">
        <v>0.12</v>
      </c>
      <c r="J40" s="86">
        <f>0</f>
        <v>0</v>
      </c>
      <c r="L40" s="32"/>
    </row>
    <row r="41" spans="2:12" s="1" customFormat="1" ht="14.45" hidden="1" customHeight="1">
      <c r="B41" s="32"/>
      <c r="E41" s="27" t="s">
        <v>46</v>
      </c>
      <c r="F41" s="86">
        <f>ROUND((SUM(BI132:BI361)),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3079</v>
      </c>
      <c r="F89" s="244"/>
      <c r="G89" s="244"/>
      <c r="H89" s="244"/>
      <c r="L89" s="32"/>
    </row>
    <row r="90" spans="2:12" s="1" customFormat="1" ht="12" customHeight="1">
      <c r="B90" s="32"/>
      <c r="C90" s="27" t="s">
        <v>3080</v>
      </c>
      <c r="L90" s="32"/>
    </row>
    <row r="91" spans="2:12" s="1" customFormat="1" ht="16.5" customHeight="1">
      <c r="B91" s="32"/>
      <c r="E91" s="198" t="str">
        <f>E13</f>
        <v>002-02 - Zdravotní technika - instalace</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J132</f>
        <v>0</v>
      </c>
      <c r="L100" s="32"/>
      <c r="AU100" s="17" t="s">
        <v>164</v>
      </c>
    </row>
    <row r="101" spans="2:47" s="8" customFormat="1" ht="24.95" customHeight="1">
      <c r="B101" s="108"/>
      <c r="D101" s="109" t="s">
        <v>249</v>
      </c>
      <c r="E101" s="110"/>
      <c r="F101" s="110"/>
      <c r="G101" s="110"/>
      <c r="H101" s="110"/>
      <c r="I101" s="110"/>
      <c r="J101" s="111">
        <f>J133</f>
        <v>0</v>
      </c>
      <c r="L101" s="108"/>
    </row>
    <row r="102" spans="2:47" s="9" customFormat="1" ht="19.899999999999999" customHeight="1">
      <c r="B102" s="112"/>
      <c r="D102" s="113" t="s">
        <v>258</v>
      </c>
      <c r="E102" s="114"/>
      <c r="F102" s="114"/>
      <c r="G102" s="114"/>
      <c r="H102" s="114"/>
      <c r="I102" s="114"/>
      <c r="J102" s="115">
        <f>J134</f>
        <v>0</v>
      </c>
      <c r="L102" s="112"/>
    </row>
    <row r="103" spans="2:47" s="8" customFormat="1" ht="24.95" customHeight="1">
      <c r="B103" s="108"/>
      <c r="D103" s="109" t="s">
        <v>265</v>
      </c>
      <c r="E103" s="110"/>
      <c r="F103" s="110"/>
      <c r="G103" s="110"/>
      <c r="H103" s="110"/>
      <c r="I103" s="110"/>
      <c r="J103" s="111">
        <f>J213</f>
        <v>0</v>
      </c>
      <c r="L103" s="108"/>
    </row>
    <row r="104" spans="2:47" s="9" customFormat="1" ht="19.899999999999999" customHeight="1">
      <c r="B104" s="112"/>
      <c r="D104" s="113" t="s">
        <v>3203</v>
      </c>
      <c r="E104" s="114"/>
      <c r="F104" s="114"/>
      <c r="G104" s="114"/>
      <c r="H104" s="114"/>
      <c r="I104" s="114"/>
      <c r="J104" s="115">
        <f>J214</f>
        <v>0</v>
      </c>
      <c r="L104" s="112"/>
    </row>
    <row r="105" spans="2:47" s="9" customFormat="1" ht="19.899999999999999" customHeight="1">
      <c r="B105" s="112"/>
      <c r="D105" s="113" t="s">
        <v>3204</v>
      </c>
      <c r="E105" s="114"/>
      <c r="F105" s="114"/>
      <c r="G105" s="114"/>
      <c r="H105" s="114"/>
      <c r="I105" s="114"/>
      <c r="J105" s="115">
        <f>J267</f>
        <v>0</v>
      </c>
      <c r="L105" s="112"/>
    </row>
    <row r="106" spans="2:47" s="9" customFormat="1" ht="19.899999999999999" customHeight="1">
      <c r="B106" s="112"/>
      <c r="D106" s="113" t="s">
        <v>3205</v>
      </c>
      <c r="E106" s="114"/>
      <c r="F106" s="114"/>
      <c r="G106" s="114"/>
      <c r="H106" s="114"/>
      <c r="I106" s="114"/>
      <c r="J106" s="115">
        <f>J316</f>
        <v>0</v>
      </c>
      <c r="L106" s="112"/>
    </row>
    <row r="107" spans="2:47" s="9" customFormat="1" ht="19.899999999999999" customHeight="1">
      <c r="B107" s="112"/>
      <c r="D107" s="113" t="s">
        <v>3206</v>
      </c>
      <c r="E107" s="114"/>
      <c r="F107" s="114"/>
      <c r="G107" s="114"/>
      <c r="H107" s="114"/>
      <c r="I107" s="114"/>
      <c r="J107" s="115">
        <f>J352</f>
        <v>0</v>
      </c>
      <c r="L107" s="112"/>
    </row>
    <row r="108" spans="2:47" s="8" customFormat="1" ht="24.95" customHeight="1">
      <c r="B108" s="108"/>
      <c r="D108" s="109" t="s">
        <v>165</v>
      </c>
      <c r="E108" s="110"/>
      <c r="F108" s="110"/>
      <c r="G108" s="110"/>
      <c r="H108" s="110"/>
      <c r="I108" s="110"/>
      <c r="J108" s="111">
        <f>J359</f>
        <v>0</v>
      </c>
      <c r="L108" s="108"/>
    </row>
    <row r="109" spans="2:47" s="1" customFormat="1" ht="21.75" customHeight="1">
      <c r="B109" s="32"/>
      <c r="L109" s="32"/>
    </row>
    <row r="110" spans="2:47" s="1" customFormat="1" ht="6.95" customHeight="1">
      <c r="B110" s="44"/>
      <c r="C110" s="45"/>
      <c r="D110" s="45"/>
      <c r="E110" s="45"/>
      <c r="F110" s="45"/>
      <c r="G110" s="45"/>
      <c r="H110" s="45"/>
      <c r="I110" s="45"/>
      <c r="J110" s="45"/>
      <c r="K110" s="45"/>
      <c r="L110" s="32"/>
    </row>
    <row r="114" spans="2:12" s="1" customFormat="1" ht="6.95" customHeight="1">
      <c r="B114" s="46"/>
      <c r="C114" s="47"/>
      <c r="D114" s="47"/>
      <c r="E114" s="47"/>
      <c r="F114" s="47"/>
      <c r="G114" s="47"/>
      <c r="H114" s="47"/>
      <c r="I114" s="47"/>
      <c r="J114" s="47"/>
      <c r="K114" s="47"/>
      <c r="L114" s="32"/>
    </row>
    <row r="115" spans="2:12" s="1" customFormat="1" ht="24.95" customHeight="1">
      <c r="B115" s="32"/>
      <c r="C115" s="21" t="s">
        <v>171</v>
      </c>
      <c r="L115" s="32"/>
    </row>
    <row r="116" spans="2:12" s="1" customFormat="1" ht="6.95" customHeight="1">
      <c r="B116" s="32"/>
      <c r="L116" s="32"/>
    </row>
    <row r="117" spans="2:12" s="1" customFormat="1" ht="12" customHeight="1">
      <c r="B117" s="32"/>
      <c r="C117" s="27" t="s">
        <v>16</v>
      </c>
      <c r="L117" s="32"/>
    </row>
    <row r="118" spans="2:12" s="1" customFormat="1" ht="16.5" customHeight="1">
      <c r="B118" s="32"/>
      <c r="E118" s="242" t="str">
        <f>E7</f>
        <v>Novostavba pavilonu ZUŠ Přelouč, parcela č. 392/2 a st. 346</v>
      </c>
      <c r="F118" s="243"/>
      <c r="G118" s="243"/>
      <c r="H118" s="243"/>
      <c r="L118" s="32"/>
    </row>
    <row r="119" spans="2:12" ht="12" customHeight="1">
      <c r="B119" s="20"/>
      <c r="C119" s="27" t="s">
        <v>158</v>
      </c>
      <c r="L119" s="20"/>
    </row>
    <row r="120" spans="2:12" ht="16.5" customHeight="1">
      <c r="B120" s="20"/>
      <c r="E120" s="242" t="s">
        <v>246</v>
      </c>
      <c r="F120" s="226"/>
      <c r="G120" s="226"/>
      <c r="H120" s="226"/>
      <c r="L120" s="20"/>
    </row>
    <row r="121" spans="2:12" ht="12" customHeight="1">
      <c r="B121" s="20"/>
      <c r="C121" s="27" t="s">
        <v>247</v>
      </c>
      <c r="L121" s="20"/>
    </row>
    <row r="122" spans="2:12" s="1" customFormat="1" ht="16.5" customHeight="1">
      <c r="B122" s="32"/>
      <c r="E122" s="211" t="s">
        <v>3079</v>
      </c>
      <c r="F122" s="244"/>
      <c r="G122" s="244"/>
      <c r="H122" s="244"/>
      <c r="L122" s="32"/>
    </row>
    <row r="123" spans="2:12" s="1" customFormat="1" ht="12" customHeight="1">
      <c r="B123" s="32"/>
      <c r="C123" s="27" t="s">
        <v>3080</v>
      </c>
      <c r="L123" s="32"/>
    </row>
    <row r="124" spans="2:12" s="1" customFormat="1" ht="16.5" customHeight="1">
      <c r="B124" s="32"/>
      <c r="E124" s="198" t="str">
        <f>E13</f>
        <v>002-02 - Zdravotní technika - instalace</v>
      </c>
      <c r="F124" s="244"/>
      <c r="G124" s="244"/>
      <c r="H124" s="244"/>
      <c r="L124" s="32"/>
    </row>
    <row r="125" spans="2:12" s="1" customFormat="1" ht="6.95" customHeight="1">
      <c r="B125" s="32"/>
      <c r="L125" s="32"/>
    </row>
    <row r="126" spans="2:12" s="1" customFormat="1" ht="12" customHeight="1">
      <c r="B126" s="32"/>
      <c r="C126" s="27" t="s">
        <v>20</v>
      </c>
      <c r="F126" s="25" t="str">
        <f>F16</f>
        <v xml:space="preserve"> </v>
      </c>
      <c r="I126" s="27" t="s">
        <v>22</v>
      </c>
      <c r="J126" s="52" t="str">
        <f>IF(J16="","",J16)</f>
        <v>10. 2. 2026</v>
      </c>
      <c r="L126" s="32"/>
    </row>
    <row r="127" spans="2:12" s="1" customFormat="1" ht="6.95" customHeight="1">
      <c r="B127" s="32"/>
      <c r="L127" s="32"/>
    </row>
    <row r="128" spans="2:12" s="1" customFormat="1" ht="25.7" customHeight="1">
      <c r="B128" s="32"/>
      <c r="C128" s="27" t="s">
        <v>24</v>
      </c>
      <c r="F128" s="25" t="str">
        <f>E19</f>
        <v>Město Přelouč</v>
      </c>
      <c r="I128" s="27" t="s">
        <v>30</v>
      </c>
      <c r="J128" s="30" t="str">
        <f>E25</f>
        <v>Ing. arch. Pavel Mudruňka, Sezemice</v>
      </c>
      <c r="L128" s="32"/>
    </row>
    <row r="129" spans="2:65" s="1" customFormat="1" ht="15.2" customHeight="1">
      <c r="B129" s="32"/>
      <c r="C129" s="27" t="s">
        <v>28</v>
      </c>
      <c r="F129" s="25" t="str">
        <f>IF(E22="","",E22)</f>
        <v>Vyplň údaj</v>
      </c>
      <c r="I129" s="27" t="s">
        <v>33</v>
      </c>
      <c r="J129" s="30" t="str">
        <f>E28</f>
        <v>***</v>
      </c>
      <c r="L129" s="32"/>
    </row>
    <row r="130" spans="2:65" s="1" customFormat="1" ht="10.35" customHeight="1">
      <c r="B130" s="32"/>
      <c r="L130" s="32"/>
    </row>
    <row r="131" spans="2:65" s="10" customFormat="1" ht="29.25" customHeight="1">
      <c r="B131" s="116"/>
      <c r="C131" s="117" t="s">
        <v>172</v>
      </c>
      <c r="D131" s="118" t="s">
        <v>62</v>
      </c>
      <c r="E131" s="118" t="s">
        <v>58</v>
      </c>
      <c r="F131" s="118" t="s">
        <v>59</v>
      </c>
      <c r="G131" s="118" t="s">
        <v>173</v>
      </c>
      <c r="H131" s="118" t="s">
        <v>174</v>
      </c>
      <c r="I131" s="118" t="s">
        <v>175</v>
      </c>
      <c r="J131" s="118" t="s">
        <v>162</v>
      </c>
      <c r="K131" s="119" t="s">
        <v>176</v>
      </c>
      <c r="L131" s="116"/>
      <c r="M131" s="59" t="s">
        <v>1</v>
      </c>
      <c r="N131" s="60" t="s">
        <v>41</v>
      </c>
      <c r="O131" s="60" t="s">
        <v>177</v>
      </c>
      <c r="P131" s="60" t="s">
        <v>178</v>
      </c>
      <c r="Q131" s="60" t="s">
        <v>179</v>
      </c>
      <c r="R131" s="60" t="s">
        <v>180</v>
      </c>
      <c r="S131" s="60" t="s">
        <v>181</v>
      </c>
      <c r="T131" s="61" t="s">
        <v>182</v>
      </c>
    </row>
    <row r="132" spans="2:65" s="1" customFormat="1" ht="22.9" customHeight="1">
      <c r="B132" s="32"/>
      <c r="C132" s="64" t="s">
        <v>183</v>
      </c>
      <c r="J132" s="120">
        <f>BK132</f>
        <v>0</v>
      </c>
      <c r="L132" s="32"/>
      <c r="M132" s="62"/>
      <c r="N132" s="53"/>
      <c r="O132" s="53"/>
      <c r="P132" s="121">
        <f>P133+P213+P359</f>
        <v>0</v>
      </c>
      <c r="Q132" s="53"/>
      <c r="R132" s="121">
        <f>R133+R213+R359</f>
        <v>0</v>
      </c>
      <c r="S132" s="53"/>
      <c r="T132" s="122">
        <f>T133+T213+T359</f>
        <v>0</v>
      </c>
      <c r="AT132" s="17" t="s">
        <v>76</v>
      </c>
      <c r="AU132" s="17" t="s">
        <v>164</v>
      </c>
      <c r="BK132" s="123">
        <f>BK133+BK213+BK359</f>
        <v>0</v>
      </c>
    </row>
    <row r="133" spans="2:65" s="11" customFormat="1" ht="25.9" customHeight="1">
      <c r="B133" s="124"/>
      <c r="D133" s="125" t="s">
        <v>76</v>
      </c>
      <c r="E133" s="126" t="s">
        <v>281</v>
      </c>
      <c r="F133" s="126" t="s">
        <v>282</v>
      </c>
      <c r="I133" s="127"/>
      <c r="J133" s="128">
        <f>BK133</f>
        <v>0</v>
      </c>
      <c r="L133" s="124"/>
      <c r="M133" s="129"/>
      <c r="P133" s="130">
        <f>P134</f>
        <v>0</v>
      </c>
      <c r="R133" s="130">
        <f>R134</f>
        <v>0</v>
      </c>
      <c r="T133" s="131">
        <f>T134</f>
        <v>0</v>
      </c>
      <c r="AR133" s="125" t="s">
        <v>85</v>
      </c>
      <c r="AT133" s="132" t="s">
        <v>76</v>
      </c>
      <c r="AU133" s="132" t="s">
        <v>77</v>
      </c>
      <c r="AY133" s="125" t="s">
        <v>187</v>
      </c>
      <c r="BK133" s="133">
        <f>BK134</f>
        <v>0</v>
      </c>
    </row>
    <row r="134" spans="2:65" s="11" customFormat="1" ht="22.9" customHeight="1">
      <c r="B134" s="124"/>
      <c r="D134" s="125" t="s">
        <v>76</v>
      </c>
      <c r="E134" s="134" t="s">
        <v>227</v>
      </c>
      <c r="F134" s="134" t="s">
        <v>1324</v>
      </c>
      <c r="I134" s="127"/>
      <c r="J134" s="135">
        <f>BK134</f>
        <v>0</v>
      </c>
      <c r="L134" s="124"/>
      <c r="M134" s="129"/>
      <c r="P134" s="130">
        <f>SUM(P135:P212)</f>
        <v>0</v>
      </c>
      <c r="R134" s="130">
        <f>SUM(R135:R212)</f>
        <v>0</v>
      </c>
      <c r="T134" s="131">
        <f>SUM(T135:T212)</f>
        <v>0</v>
      </c>
      <c r="AR134" s="125" t="s">
        <v>85</v>
      </c>
      <c r="AT134" s="132" t="s">
        <v>76</v>
      </c>
      <c r="AU134" s="132" t="s">
        <v>85</v>
      </c>
      <c r="AY134" s="125" t="s">
        <v>187</v>
      </c>
      <c r="BK134" s="133">
        <f>SUM(BK135:BK212)</f>
        <v>0</v>
      </c>
    </row>
    <row r="135" spans="2:65" s="1" customFormat="1" ht="24.2" customHeight="1">
      <c r="B135" s="136"/>
      <c r="C135" s="137" t="s">
        <v>85</v>
      </c>
      <c r="D135" s="137" t="s">
        <v>190</v>
      </c>
      <c r="E135" s="138" t="s">
        <v>3207</v>
      </c>
      <c r="F135" s="139" t="s">
        <v>3208</v>
      </c>
      <c r="G135" s="140" t="s">
        <v>660</v>
      </c>
      <c r="H135" s="141">
        <v>2</v>
      </c>
      <c r="I135" s="142"/>
      <c r="J135" s="143">
        <f t="shared" ref="J135:J166" si="0">ROUND(I135*H135,2)</f>
        <v>0</v>
      </c>
      <c r="K135" s="139" t="s">
        <v>1</v>
      </c>
      <c r="L135" s="32"/>
      <c r="M135" s="144" t="s">
        <v>1</v>
      </c>
      <c r="N135" s="145" t="s">
        <v>42</v>
      </c>
      <c r="P135" s="146">
        <f t="shared" ref="P135:P166" si="1">O135*H135</f>
        <v>0</v>
      </c>
      <c r="Q135" s="146">
        <v>0</v>
      </c>
      <c r="R135" s="146">
        <f t="shared" ref="R135:R166" si="2">Q135*H135</f>
        <v>0</v>
      </c>
      <c r="S135" s="146">
        <v>0</v>
      </c>
      <c r="T135" s="147">
        <f t="shared" ref="T135:T166" si="3">S135*H135</f>
        <v>0</v>
      </c>
      <c r="AR135" s="148" t="s">
        <v>207</v>
      </c>
      <c r="AT135" s="148" t="s">
        <v>190</v>
      </c>
      <c r="AU135" s="148" t="s">
        <v>87</v>
      </c>
      <c r="AY135" s="17" t="s">
        <v>187</v>
      </c>
      <c r="BE135" s="149">
        <f t="shared" ref="BE135:BE166" si="4">IF(N135="základní",J135,0)</f>
        <v>0</v>
      </c>
      <c r="BF135" s="149">
        <f t="shared" ref="BF135:BF166" si="5">IF(N135="snížená",J135,0)</f>
        <v>0</v>
      </c>
      <c r="BG135" s="149">
        <f t="shared" ref="BG135:BG166" si="6">IF(N135="zákl. přenesená",J135,0)</f>
        <v>0</v>
      </c>
      <c r="BH135" s="149">
        <f t="shared" ref="BH135:BH166" si="7">IF(N135="sníž. přenesená",J135,0)</f>
        <v>0</v>
      </c>
      <c r="BI135" s="149">
        <f t="shared" ref="BI135:BI166" si="8">IF(N135="nulová",J135,0)</f>
        <v>0</v>
      </c>
      <c r="BJ135" s="17" t="s">
        <v>85</v>
      </c>
      <c r="BK135" s="149">
        <f t="shared" ref="BK135:BK166" si="9">ROUND(I135*H135,2)</f>
        <v>0</v>
      </c>
      <c r="BL135" s="17" t="s">
        <v>207</v>
      </c>
      <c r="BM135" s="148" t="s">
        <v>87</v>
      </c>
    </row>
    <row r="136" spans="2:65" s="1" customFormat="1" ht="24.2" customHeight="1">
      <c r="B136" s="136"/>
      <c r="C136" s="137" t="s">
        <v>87</v>
      </c>
      <c r="D136" s="137" t="s">
        <v>190</v>
      </c>
      <c r="E136" s="138" t="s">
        <v>3209</v>
      </c>
      <c r="F136" s="139" t="s">
        <v>3210</v>
      </c>
      <c r="G136" s="140" t="s">
        <v>660</v>
      </c>
      <c r="H136" s="141">
        <v>9</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207</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207</v>
      </c>
      <c r="BM136" s="148" t="s">
        <v>207</v>
      </c>
    </row>
    <row r="137" spans="2:65" s="1" customFormat="1" ht="24.2" customHeight="1">
      <c r="B137" s="136"/>
      <c r="C137" s="137" t="s">
        <v>101</v>
      </c>
      <c r="D137" s="137" t="s">
        <v>190</v>
      </c>
      <c r="E137" s="138" t="s">
        <v>3211</v>
      </c>
      <c r="F137" s="139" t="s">
        <v>3212</v>
      </c>
      <c r="G137" s="140" t="s">
        <v>660</v>
      </c>
      <c r="H137" s="141">
        <v>11</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207</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207</v>
      </c>
      <c r="BM137" s="148" t="s">
        <v>216</v>
      </c>
    </row>
    <row r="138" spans="2:65" s="1" customFormat="1" ht="16.5" customHeight="1">
      <c r="B138" s="136"/>
      <c r="C138" s="137" t="s">
        <v>207</v>
      </c>
      <c r="D138" s="137" t="s">
        <v>190</v>
      </c>
      <c r="E138" s="138" t="s">
        <v>3213</v>
      </c>
      <c r="F138" s="139" t="s">
        <v>3214</v>
      </c>
      <c r="G138" s="140" t="s">
        <v>660</v>
      </c>
      <c r="H138" s="141">
        <v>11</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207</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207</v>
      </c>
      <c r="BM138" s="148" t="s">
        <v>227</v>
      </c>
    </row>
    <row r="139" spans="2:65" s="1" customFormat="1" ht="16.5" customHeight="1">
      <c r="B139" s="136"/>
      <c r="C139" s="137" t="s">
        <v>186</v>
      </c>
      <c r="D139" s="137" t="s">
        <v>190</v>
      </c>
      <c r="E139" s="138" t="s">
        <v>3215</v>
      </c>
      <c r="F139" s="139" t="s">
        <v>3216</v>
      </c>
      <c r="G139" s="140" t="s">
        <v>660</v>
      </c>
      <c r="H139" s="141">
        <v>11</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207</v>
      </c>
      <c r="AT139" s="148" t="s">
        <v>190</v>
      </c>
      <c r="AU139" s="148" t="s">
        <v>87</v>
      </c>
      <c r="AY139" s="17" t="s">
        <v>187</v>
      </c>
      <c r="BE139" s="149">
        <f t="shared" si="4"/>
        <v>0</v>
      </c>
      <c r="BF139" s="149">
        <f t="shared" si="5"/>
        <v>0</v>
      </c>
      <c r="BG139" s="149">
        <f t="shared" si="6"/>
        <v>0</v>
      </c>
      <c r="BH139" s="149">
        <f t="shared" si="7"/>
        <v>0</v>
      </c>
      <c r="BI139" s="149">
        <f t="shared" si="8"/>
        <v>0</v>
      </c>
      <c r="BJ139" s="17" t="s">
        <v>85</v>
      </c>
      <c r="BK139" s="149">
        <f t="shared" si="9"/>
        <v>0</v>
      </c>
      <c r="BL139" s="17" t="s">
        <v>207</v>
      </c>
      <c r="BM139" s="148" t="s">
        <v>241</v>
      </c>
    </row>
    <row r="140" spans="2:65" s="1" customFormat="1" ht="16.5" customHeight="1">
      <c r="B140" s="136"/>
      <c r="C140" s="137" t="s">
        <v>216</v>
      </c>
      <c r="D140" s="137" t="s">
        <v>190</v>
      </c>
      <c r="E140" s="138" t="s">
        <v>3217</v>
      </c>
      <c r="F140" s="139" t="s">
        <v>3218</v>
      </c>
      <c r="G140" s="140" t="s">
        <v>406</v>
      </c>
      <c r="H140" s="141">
        <v>68.564999999999998</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207</v>
      </c>
      <c r="AT140" s="148" t="s">
        <v>190</v>
      </c>
      <c r="AU140" s="148" t="s">
        <v>87</v>
      </c>
      <c r="AY140" s="17" t="s">
        <v>187</v>
      </c>
      <c r="BE140" s="149">
        <f t="shared" si="4"/>
        <v>0</v>
      </c>
      <c r="BF140" s="149">
        <f t="shared" si="5"/>
        <v>0</v>
      </c>
      <c r="BG140" s="149">
        <f t="shared" si="6"/>
        <v>0</v>
      </c>
      <c r="BH140" s="149">
        <f t="shared" si="7"/>
        <v>0</v>
      </c>
      <c r="BI140" s="149">
        <f t="shared" si="8"/>
        <v>0</v>
      </c>
      <c r="BJ140" s="17" t="s">
        <v>85</v>
      </c>
      <c r="BK140" s="149">
        <f t="shared" si="9"/>
        <v>0</v>
      </c>
      <c r="BL140" s="17" t="s">
        <v>207</v>
      </c>
      <c r="BM140" s="148" t="s">
        <v>8</v>
      </c>
    </row>
    <row r="141" spans="2:65" s="1" customFormat="1" ht="21.75" customHeight="1">
      <c r="B141" s="136"/>
      <c r="C141" s="137" t="s">
        <v>220</v>
      </c>
      <c r="D141" s="137" t="s">
        <v>190</v>
      </c>
      <c r="E141" s="138" t="s">
        <v>3219</v>
      </c>
      <c r="F141" s="139" t="s">
        <v>3220</v>
      </c>
      <c r="G141" s="140" t="s">
        <v>406</v>
      </c>
      <c r="H141" s="141">
        <v>68.564999999999998</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207</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207</v>
      </c>
      <c r="BM141" s="148" t="s">
        <v>360</v>
      </c>
    </row>
    <row r="142" spans="2:65" s="1" customFormat="1" ht="24.2" customHeight="1">
      <c r="B142" s="136"/>
      <c r="C142" s="137" t="s">
        <v>227</v>
      </c>
      <c r="D142" s="137" t="s">
        <v>190</v>
      </c>
      <c r="E142" s="138" t="s">
        <v>3221</v>
      </c>
      <c r="F142" s="139" t="s">
        <v>3222</v>
      </c>
      <c r="G142" s="140" t="s">
        <v>660</v>
      </c>
      <c r="H142" s="141">
        <v>1</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207</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207</v>
      </c>
      <c r="BM142" s="148" t="s">
        <v>371</v>
      </c>
    </row>
    <row r="143" spans="2:65" s="1" customFormat="1" ht="24.2" customHeight="1">
      <c r="B143" s="136"/>
      <c r="C143" s="137" t="s">
        <v>234</v>
      </c>
      <c r="D143" s="137" t="s">
        <v>190</v>
      </c>
      <c r="E143" s="138" t="s">
        <v>3223</v>
      </c>
      <c r="F143" s="139" t="s">
        <v>3224</v>
      </c>
      <c r="G143" s="140" t="s">
        <v>660</v>
      </c>
      <c r="H143" s="141">
        <v>2</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207</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207</v>
      </c>
      <c r="BM143" s="148" t="s">
        <v>383</v>
      </c>
    </row>
    <row r="144" spans="2:65" s="1" customFormat="1" ht="24.2" customHeight="1">
      <c r="B144" s="136"/>
      <c r="C144" s="137" t="s">
        <v>241</v>
      </c>
      <c r="D144" s="137" t="s">
        <v>190</v>
      </c>
      <c r="E144" s="138" t="s">
        <v>3225</v>
      </c>
      <c r="F144" s="139" t="s">
        <v>3226</v>
      </c>
      <c r="G144" s="140" t="s">
        <v>660</v>
      </c>
      <c r="H144" s="141">
        <v>36</v>
      </c>
      <c r="I144" s="142"/>
      <c r="J144" s="143">
        <f t="shared" si="0"/>
        <v>0</v>
      </c>
      <c r="K144" s="139" t="s">
        <v>1</v>
      </c>
      <c r="L144" s="32"/>
      <c r="M144" s="144" t="s">
        <v>1</v>
      </c>
      <c r="N144" s="145" t="s">
        <v>42</v>
      </c>
      <c r="P144" s="146">
        <f t="shared" si="1"/>
        <v>0</v>
      </c>
      <c r="Q144" s="146">
        <v>0</v>
      </c>
      <c r="R144" s="146">
        <f t="shared" si="2"/>
        <v>0</v>
      </c>
      <c r="S144" s="146">
        <v>0</v>
      </c>
      <c r="T144" s="147">
        <f t="shared" si="3"/>
        <v>0</v>
      </c>
      <c r="AR144" s="148" t="s">
        <v>207</v>
      </c>
      <c r="AT144" s="148" t="s">
        <v>190</v>
      </c>
      <c r="AU144" s="148" t="s">
        <v>87</v>
      </c>
      <c r="AY144" s="17" t="s">
        <v>187</v>
      </c>
      <c r="BE144" s="149">
        <f t="shared" si="4"/>
        <v>0</v>
      </c>
      <c r="BF144" s="149">
        <f t="shared" si="5"/>
        <v>0</v>
      </c>
      <c r="BG144" s="149">
        <f t="shared" si="6"/>
        <v>0</v>
      </c>
      <c r="BH144" s="149">
        <f t="shared" si="7"/>
        <v>0</v>
      </c>
      <c r="BI144" s="149">
        <f t="shared" si="8"/>
        <v>0</v>
      </c>
      <c r="BJ144" s="17" t="s">
        <v>85</v>
      </c>
      <c r="BK144" s="149">
        <f t="shared" si="9"/>
        <v>0</v>
      </c>
      <c r="BL144" s="17" t="s">
        <v>207</v>
      </c>
      <c r="BM144" s="148" t="s">
        <v>393</v>
      </c>
    </row>
    <row r="145" spans="2:65" s="1" customFormat="1" ht="24.2" customHeight="1">
      <c r="B145" s="136"/>
      <c r="C145" s="137" t="s">
        <v>346</v>
      </c>
      <c r="D145" s="137" t="s">
        <v>190</v>
      </c>
      <c r="E145" s="138" t="s">
        <v>3227</v>
      </c>
      <c r="F145" s="139" t="s">
        <v>3228</v>
      </c>
      <c r="G145" s="140" t="s">
        <v>660</v>
      </c>
      <c r="H145" s="141">
        <v>12</v>
      </c>
      <c r="I145" s="142"/>
      <c r="J145" s="143">
        <f t="shared" si="0"/>
        <v>0</v>
      </c>
      <c r="K145" s="139" t="s">
        <v>1</v>
      </c>
      <c r="L145" s="32"/>
      <c r="M145" s="144" t="s">
        <v>1</v>
      </c>
      <c r="N145" s="145" t="s">
        <v>42</v>
      </c>
      <c r="P145" s="146">
        <f t="shared" si="1"/>
        <v>0</v>
      </c>
      <c r="Q145" s="146">
        <v>0</v>
      </c>
      <c r="R145" s="146">
        <f t="shared" si="2"/>
        <v>0</v>
      </c>
      <c r="S145" s="146">
        <v>0</v>
      </c>
      <c r="T145" s="147">
        <f t="shared" si="3"/>
        <v>0</v>
      </c>
      <c r="AR145" s="148" t="s">
        <v>207</v>
      </c>
      <c r="AT145" s="148" t="s">
        <v>190</v>
      </c>
      <c r="AU145" s="148" t="s">
        <v>87</v>
      </c>
      <c r="AY145" s="17" t="s">
        <v>187</v>
      </c>
      <c r="BE145" s="149">
        <f t="shared" si="4"/>
        <v>0</v>
      </c>
      <c r="BF145" s="149">
        <f t="shared" si="5"/>
        <v>0</v>
      </c>
      <c r="BG145" s="149">
        <f t="shared" si="6"/>
        <v>0</v>
      </c>
      <c r="BH145" s="149">
        <f t="shared" si="7"/>
        <v>0</v>
      </c>
      <c r="BI145" s="149">
        <f t="shared" si="8"/>
        <v>0</v>
      </c>
      <c r="BJ145" s="17" t="s">
        <v>85</v>
      </c>
      <c r="BK145" s="149">
        <f t="shared" si="9"/>
        <v>0</v>
      </c>
      <c r="BL145" s="17" t="s">
        <v>207</v>
      </c>
      <c r="BM145" s="148" t="s">
        <v>403</v>
      </c>
    </row>
    <row r="146" spans="2:65" s="1" customFormat="1" ht="24.2" customHeight="1">
      <c r="B146" s="136"/>
      <c r="C146" s="137" t="s">
        <v>8</v>
      </c>
      <c r="D146" s="137" t="s">
        <v>190</v>
      </c>
      <c r="E146" s="138" t="s">
        <v>3229</v>
      </c>
      <c r="F146" s="139" t="s">
        <v>3230</v>
      </c>
      <c r="G146" s="140" t="s">
        <v>660</v>
      </c>
      <c r="H146" s="141">
        <v>17</v>
      </c>
      <c r="I146" s="142"/>
      <c r="J146" s="143">
        <f t="shared" si="0"/>
        <v>0</v>
      </c>
      <c r="K146" s="139" t="s">
        <v>1</v>
      </c>
      <c r="L146" s="32"/>
      <c r="M146" s="144" t="s">
        <v>1</v>
      </c>
      <c r="N146" s="145" t="s">
        <v>42</v>
      </c>
      <c r="P146" s="146">
        <f t="shared" si="1"/>
        <v>0</v>
      </c>
      <c r="Q146" s="146">
        <v>0</v>
      </c>
      <c r="R146" s="146">
        <f t="shared" si="2"/>
        <v>0</v>
      </c>
      <c r="S146" s="146">
        <v>0</v>
      </c>
      <c r="T146" s="147">
        <f t="shared" si="3"/>
        <v>0</v>
      </c>
      <c r="AR146" s="148" t="s">
        <v>207</v>
      </c>
      <c r="AT146" s="148" t="s">
        <v>190</v>
      </c>
      <c r="AU146" s="148" t="s">
        <v>87</v>
      </c>
      <c r="AY146" s="17" t="s">
        <v>187</v>
      </c>
      <c r="BE146" s="149">
        <f t="shared" si="4"/>
        <v>0</v>
      </c>
      <c r="BF146" s="149">
        <f t="shared" si="5"/>
        <v>0</v>
      </c>
      <c r="BG146" s="149">
        <f t="shared" si="6"/>
        <v>0</v>
      </c>
      <c r="BH146" s="149">
        <f t="shared" si="7"/>
        <v>0</v>
      </c>
      <c r="BI146" s="149">
        <f t="shared" si="8"/>
        <v>0</v>
      </c>
      <c r="BJ146" s="17" t="s">
        <v>85</v>
      </c>
      <c r="BK146" s="149">
        <f t="shared" si="9"/>
        <v>0</v>
      </c>
      <c r="BL146" s="17" t="s">
        <v>207</v>
      </c>
      <c r="BM146" s="148" t="s">
        <v>413</v>
      </c>
    </row>
    <row r="147" spans="2:65" s="1" customFormat="1" ht="24.2" customHeight="1">
      <c r="B147" s="136"/>
      <c r="C147" s="137" t="s">
        <v>354</v>
      </c>
      <c r="D147" s="137" t="s">
        <v>190</v>
      </c>
      <c r="E147" s="138" t="s">
        <v>3231</v>
      </c>
      <c r="F147" s="139" t="s">
        <v>3232</v>
      </c>
      <c r="G147" s="140" t="s">
        <v>660</v>
      </c>
      <c r="H147" s="141">
        <v>14</v>
      </c>
      <c r="I147" s="142"/>
      <c r="J147" s="143">
        <f t="shared" si="0"/>
        <v>0</v>
      </c>
      <c r="K147" s="139" t="s">
        <v>1</v>
      </c>
      <c r="L147" s="32"/>
      <c r="M147" s="144" t="s">
        <v>1</v>
      </c>
      <c r="N147" s="145" t="s">
        <v>42</v>
      </c>
      <c r="P147" s="146">
        <f t="shared" si="1"/>
        <v>0</v>
      </c>
      <c r="Q147" s="146">
        <v>0</v>
      </c>
      <c r="R147" s="146">
        <f t="shared" si="2"/>
        <v>0</v>
      </c>
      <c r="S147" s="146">
        <v>0</v>
      </c>
      <c r="T147" s="147">
        <f t="shared" si="3"/>
        <v>0</v>
      </c>
      <c r="AR147" s="148" t="s">
        <v>207</v>
      </c>
      <c r="AT147" s="148" t="s">
        <v>190</v>
      </c>
      <c r="AU147" s="148" t="s">
        <v>87</v>
      </c>
      <c r="AY147" s="17" t="s">
        <v>187</v>
      </c>
      <c r="BE147" s="149">
        <f t="shared" si="4"/>
        <v>0</v>
      </c>
      <c r="BF147" s="149">
        <f t="shared" si="5"/>
        <v>0</v>
      </c>
      <c r="BG147" s="149">
        <f t="shared" si="6"/>
        <v>0</v>
      </c>
      <c r="BH147" s="149">
        <f t="shared" si="7"/>
        <v>0</v>
      </c>
      <c r="BI147" s="149">
        <f t="shared" si="8"/>
        <v>0</v>
      </c>
      <c r="BJ147" s="17" t="s">
        <v>85</v>
      </c>
      <c r="BK147" s="149">
        <f t="shared" si="9"/>
        <v>0</v>
      </c>
      <c r="BL147" s="17" t="s">
        <v>207</v>
      </c>
      <c r="BM147" s="148" t="s">
        <v>423</v>
      </c>
    </row>
    <row r="148" spans="2:65" s="1" customFormat="1" ht="24.2" customHeight="1">
      <c r="B148" s="136"/>
      <c r="C148" s="137" t="s">
        <v>360</v>
      </c>
      <c r="D148" s="137" t="s">
        <v>190</v>
      </c>
      <c r="E148" s="138" t="s">
        <v>3233</v>
      </c>
      <c r="F148" s="139" t="s">
        <v>3234</v>
      </c>
      <c r="G148" s="140" t="s">
        <v>660</v>
      </c>
      <c r="H148" s="141">
        <v>14</v>
      </c>
      <c r="I148" s="142"/>
      <c r="J148" s="143">
        <f t="shared" si="0"/>
        <v>0</v>
      </c>
      <c r="K148" s="139" t="s">
        <v>1</v>
      </c>
      <c r="L148" s="32"/>
      <c r="M148" s="144" t="s">
        <v>1</v>
      </c>
      <c r="N148" s="145" t="s">
        <v>42</v>
      </c>
      <c r="P148" s="146">
        <f t="shared" si="1"/>
        <v>0</v>
      </c>
      <c r="Q148" s="146">
        <v>0</v>
      </c>
      <c r="R148" s="146">
        <f t="shared" si="2"/>
        <v>0</v>
      </c>
      <c r="S148" s="146">
        <v>0</v>
      </c>
      <c r="T148" s="147">
        <f t="shared" si="3"/>
        <v>0</v>
      </c>
      <c r="AR148" s="148" t="s">
        <v>207</v>
      </c>
      <c r="AT148" s="148" t="s">
        <v>190</v>
      </c>
      <c r="AU148" s="148" t="s">
        <v>87</v>
      </c>
      <c r="AY148" s="17" t="s">
        <v>187</v>
      </c>
      <c r="BE148" s="149">
        <f t="shared" si="4"/>
        <v>0</v>
      </c>
      <c r="BF148" s="149">
        <f t="shared" si="5"/>
        <v>0</v>
      </c>
      <c r="BG148" s="149">
        <f t="shared" si="6"/>
        <v>0</v>
      </c>
      <c r="BH148" s="149">
        <f t="shared" si="7"/>
        <v>0</v>
      </c>
      <c r="BI148" s="149">
        <f t="shared" si="8"/>
        <v>0</v>
      </c>
      <c r="BJ148" s="17" t="s">
        <v>85</v>
      </c>
      <c r="BK148" s="149">
        <f t="shared" si="9"/>
        <v>0</v>
      </c>
      <c r="BL148" s="17" t="s">
        <v>207</v>
      </c>
      <c r="BM148" s="148" t="s">
        <v>432</v>
      </c>
    </row>
    <row r="149" spans="2:65" s="1" customFormat="1" ht="16.5" customHeight="1">
      <c r="B149" s="136"/>
      <c r="C149" s="137" t="s">
        <v>367</v>
      </c>
      <c r="D149" s="137" t="s">
        <v>190</v>
      </c>
      <c r="E149" s="138" t="s">
        <v>3235</v>
      </c>
      <c r="F149" s="139" t="s">
        <v>3236</v>
      </c>
      <c r="G149" s="140" t="s">
        <v>660</v>
      </c>
      <c r="H149" s="141">
        <v>36</v>
      </c>
      <c r="I149" s="142"/>
      <c r="J149" s="143">
        <f t="shared" si="0"/>
        <v>0</v>
      </c>
      <c r="K149" s="139" t="s">
        <v>1</v>
      </c>
      <c r="L149" s="32"/>
      <c r="M149" s="144" t="s">
        <v>1</v>
      </c>
      <c r="N149" s="145" t="s">
        <v>42</v>
      </c>
      <c r="P149" s="146">
        <f t="shared" si="1"/>
        <v>0</v>
      </c>
      <c r="Q149" s="146">
        <v>0</v>
      </c>
      <c r="R149" s="146">
        <f t="shared" si="2"/>
        <v>0</v>
      </c>
      <c r="S149" s="146">
        <v>0</v>
      </c>
      <c r="T149" s="147">
        <f t="shared" si="3"/>
        <v>0</v>
      </c>
      <c r="AR149" s="148" t="s">
        <v>207</v>
      </c>
      <c r="AT149" s="148" t="s">
        <v>190</v>
      </c>
      <c r="AU149" s="148" t="s">
        <v>87</v>
      </c>
      <c r="AY149" s="17" t="s">
        <v>187</v>
      </c>
      <c r="BE149" s="149">
        <f t="shared" si="4"/>
        <v>0</v>
      </c>
      <c r="BF149" s="149">
        <f t="shared" si="5"/>
        <v>0</v>
      </c>
      <c r="BG149" s="149">
        <f t="shared" si="6"/>
        <v>0</v>
      </c>
      <c r="BH149" s="149">
        <f t="shared" si="7"/>
        <v>0</v>
      </c>
      <c r="BI149" s="149">
        <f t="shared" si="8"/>
        <v>0</v>
      </c>
      <c r="BJ149" s="17" t="s">
        <v>85</v>
      </c>
      <c r="BK149" s="149">
        <f t="shared" si="9"/>
        <v>0</v>
      </c>
      <c r="BL149" s="17" t="s">
        <v>207</v>
      </c>
      <c r="BM149" s="148" t="s">
        <v>441</v>
      </c>
    </row>
    <row r="150" spans="2:65" s="1" customFormat="1" ht="21.75" customHeight="1">
      <c r="B150" s="136"/>
      <c r="C150" s="137" t="s">
        <v>371</v>
      </c>
      <c r="D150" s="137" t="s">
        <v>190</v>
      </c>
      <c r="E150" s="138" t="s">
        <v>3237</v>
      </c>
      <c r="F150" s="139" t="s">
        <v>3238</v>
      </c>
      <c r="G150" s="140" t="s">
        <v>286</v>
      </c>
      <c r="H150" s="141">
        <v>76</v>
      </c>
      <c r="I150" s="142"/>
      <c r="J150" s="143">
        <f t="shared" si="0"/>
        <v>0</v>
      </c>
      <c r="K150" s="139" t="s">
        <v>1</v>
      </c>
      <c r="L150" s="32"/>
      <c r="M150" s="144" t="s">
        <v>1</v>
      </c>
      <c r="N150" s="145" t="s">
        <v>42</v>
      </c>
      <c r="P150" s="146">
        <f t="shared" si="1"/>
        <v>0</v>
      </c>
      <c r="Q150" s="146">
        <v>0</v>
      </c>
      <c r="R150" s="146">
        <f t="shared" si="2"/>
        <v>0</v>
      </c>
      <c r="S150" s="146">
        <v>0</v>
      </c>
      <c r="T150" s="147">
        <f t="shared" si="3"/>
        <v>0</v>
      </c>
      <c r="AR150" s="148" t="s">
        <v>207</v>
      </c>
      <c r="AT150" s="148" t="s">
        <v>190</v>
      </c>
      <c r="AU150" s="148" t="s">
        <v>87</v>
      </c>
      <c r="AY150" s="17" t="s">
        <v>187</v>
      </c>
      <c r="BE150" s="149">
        <f t="shared" si="4"/>
        <v>0</v>
      </c>
      <c r="BF150" s="149">
        <f t="shared" si="5"/>
        <v>0</v>
      </c>
      <c r="BG150" s="149">
        <f t="shared" si="6"/>
        <v>0</v>
      </c>
      <c r="BH150" s="149">
        <f t="shared" si="7"/>
        <v>0</v>
      </c>
      <c r="BI150" s="149">
        <f t="shared" si="8"/>
        <v>0</v>
      </c>
      <c r="BJ150" s="17" t="s">
        <v>85</v>
      </c>
      <c r="BK150" s="149">
        <f t="shared" si="9"/>
        <v>0</v>
      </c>
      <c r="BL150" s="17" t="s">
        <v>207</v>
      </c>
      <c r="BM150" s="148" t="s">
        <v>450</v>
      </c>
    </row>
    <row r="151" spans="2:65" s="1" customFormat="1" ht="16.5" customHeight="1">
      <c r="B151" s="136"/>
      <c r="C151" s="137" t="s">
        <v>376</v>
      </c>
      <c r="D151" s="137" t="s">
        <v>190</v>
      </c>
      <c r="E151" s="138" t="s">
        <v>3239</v>
      </c>
      <c r="F151" s="139" t="s">
        <v>3240</v>
      </c>
      <c r="G151" s="140" t="s">
        <v>286</v>
      </c>
      <c r="H151" s="141">
        <v>76</v>
      </c>
      <c r="I151" s="142"/>
      <c r="J151" s="143">
        <f t="shared" si="0"/>
        <v>0</v>
      </c>
      <c r="K151" s="139" t="s">
        <v>1</v>
      </c>
      <c r="L151" s="32"/>
      <c r="M151" s="144" t="s">
        <v>1</v>
      </c>
      <c r="N151" s="145" t="s">
        <v>42</v>
      </c>
      <c r="P151" s="146">
        <f t="shared" si="1"/>
        <v>0</v>
      </c>
      <c r="Q151" s="146">
        <v>0</v>
      </c>
      <c r="R151" s="146">
        <f t="shared" si="2"/>
        <v>0</v>
      </c>
      <c r="S151" s="146">
        <v>0</v>
      </c>
      <c r="T151" s="147">
        <f t="shared" si="3"/>
        <v>0</v>
      </c>
      <c r="AR151" s="148" t="s">
        <v>207</v>
      </c>
      <c r="AT151" s="148" t="s">
        <v>190</v>
      </c>
      <c r="AU151" s="148" t="s">
        <v>87</v>
      </c>
      <c r="AY151" s="17" t="s">
        <v>187</v>
      </c>
      <c r="BE151" s="149">
        <f t="shared" si="4"/>
        <v>0</v>
      </c>
      <c r="BF151" s="149">
        <f t="shared" si="5"/>
        <v>0</v>
      </c>
      <c r="BG151" s="149">
        <f t="shared" si="6"/>
        <v>0</v>
      </c>
      <c r="BH151" s="149">
        <f t="shared" si="7"/>
        <v>0</v>
      </c>
      <c r="BI151" s="149">
        <f t="shared" si="8"/>
        <v>0</v>
      </c>
      <c r="BJ151" s="17" t="s">
        <v>85</v>
      </c>
      <c r="BK151" s="149">
        <f t="shared" si="9"/>
        <v>0</v>
      </c>
      <c r="BL151" s="17" t="s">
        <v>207</v>
      </c>
      <c r="BM151" s="148" t="s">
        <v>473</v>
      </c>
    </row>
    <row r="152" spans="2:65" s="1" customFormat="1" ht="24.2" customHeight="1">
      <c r="B152" s="136"/>
      <c r="C152" s="137" t="s">
        <v>383</v>
      </c>
      <c r="D152" s="137" t="s">
        <v>190</v>
      </c>
      <c r="E152" s="138" t="s">
        <v>3241</v>
      </c>
      <c r="F152" s="139" t="s">
        <v>3242</v>
      </c>
      <c r="G152" s="140" t="s">
        <v>286</v>
      </c>
      <c r="H152" s="141">
        <v>42</v>
      </c>
      <c r="I152" s="142"/>
      <c r="J152" s="143">
        <f t="shared" si="0"/>
        <v>0</v>
      </c>
      <c r="K152" s="139" t="s">
        <v>1</v>
      </c>
      <c r="L152" s="32"/>
      <c r="M152" s="144" t="s">
        <v>1</v>
      </c>
      <c r="N152" s="145" t="s">
        <v>42</v>
      </c>
      <c r="P152" s="146">
        <f t="shared" si="1"/>
        <v>0</v>
      </c>
      <c r="Q152" s="146">
        <v>0</v>
      </c>
      <c r="R152" s="146">
        <f t="shared" si="2"/>
        <v>0</v>
      </c>
      <c r="S152" s="146">
        <v>0</v>
      </c>
      <c r="T152" s="147">
        <f t="shared" si="3"/>
        <v>0</v>
      </c>
      <c r="AR152" s="148" t="s">
        <v>207</v>
      </c>
      <c r="AT152" s="148" t="s">
        <v>190</v>
      </c>
      <c r="AU152" s="148" t="s">
        <v>87</v>
      </c>
      <c r="AY152" s="17" t="s">
        <v>187</v>
      </c>
      <c r="BE152" s="149">
        <f t="shared" si="4"/>
        <v>0</v>
      </c>
      <c r="BF152" s="149">
        <f t="shared" si="5"/>
        <v>0</v>
      </c>
      <c r="BG152" s="149">
        <f t="shared" si="6"/>
        <v>0</v>
      </c>
      <c r="BH152" s="149">
        <f t="shared" si="7"/>
        <v>0</v>
      </c>
      <c r="BI152" s="149">
        <f t="shared" si="8"/>
        <v>0</v>
      </c>
      <c r="BJ152" s="17" t="s">
        <v>85</v>
      </c>
      <c r="BK152" s="149">
        <f t="shared" si="9"/>
        <v>0</v>
      </c>
      <c r="BL152" s="17" t="s">
        <v>207</v>
      </c>
      <c r="BM152" s="148" t="s">
        <v>487</v>
      </c>
    </row>
    <row r="153" spans="2:65" s="1" customFormat="1" ht="24.2" customHeight="1">
      <c r="B153" s="136"/>
      <c r="C153" s="137" t="s">
        <v>388</v>
      </c>
      <c r="D153" s="137" t="s">
        <v>190</v>
      </c>
      <c r="E153" s="138" t="s">
        <v>3243</v>
      </c>
      <c r="F153" s="139" t="s">
        <v>3244</v>
      </c>
      <c r="G153" s="140" t="s">
        <v>286</v>
      </c>
      <c r="H153" s="141">
        <v>42</v>
      </c>
      <c r="I153" s="142"/>
      <c r="J153" s="143">
        <f t="shared" si="0"/>
        <v>0</v>
      </c>
      <c r="K153" s="139" t="s">
        <v>1</v>
      </c>
      <c r="L153" s="32"/>
      <c r="M153" s="144" t="s">
        <v>1</v>
      </c>
      <c r="N153" s="145" t="s">
        <v>42</v>
      </c>
      <c r="P153" s="146">
        <f t="shared" si="1"/>
        <v>0</v>
      </c>
      <c r="Q153" s="146">
        <v>0</v>
      </c>
      <c r="R153" s="146">
        <f t="shared" si="2"/>
        <v>0</v>
      </c>
      <c r="S153" s="146">
        <v>0</v>
      </c>
      <c r="T153" s="147">
        <f t="shared" si="3"/>
        <v>0</v>
      </c>
      <c r="AR153" s="148" t="s">
        <v>207</v>
      </c>
      <c r="AT153" s="148" t="s">
        <v>190</v>
      </c>
      <c r="AU153" s="148" t="s">
        <v>87</v>
      </c>
      <c r="AY153" s="17" t="s">
        <v>187</v>
      </c>
      <c r="BE153" s="149">
        <f t="shared" si="4"/>
        <v>0</v>
      </c>
      <c r="BF153" s="149">
        <f t="shared" si="5"/>
        <v>0</v>
      </c>
      <c r="BG153" s="149">
        <f t="shared" si="6"/>
        <v>0</v>
      </c>
      <c r="BH153" s="149">
        <f t="shared" si="7"/>
        <v>0</v>
      </c>
      <c r="BI153" s="149">
        <f t="shared" si="8"/>
        <v>0</v>
      </c>
      <c r="BJ153" s="17" t="s">
        <v>85</v>
      </c>
      <c r="BK153" s="149">
        <f t="shared" si="9"/>
        <v>0</v>
      </c>
      <c r="BL153" s="17" t="s">
        <v>207</v>
      </c>
      <c r="BM153" s="148" t="s">
        <v>502</v>
      </c>
    </row>
    <row r="154" spans="2:65" s="1" customFormat="1" ht="24.2" customHeight="1">
      <c r="B154" s="136"/>
      <c r="C154" s="137" t="s">
        <v>393</v>
      </c>
      <c r="D154" s="137" t="s">
        <v>190</v>
      </c>
      <c r="E154" s="138" t="s">
        <v>3245</v>
      </c>
      <c r="F154" s="139" t="s">
        <v>3246</v>
      </c>
      <c r="G154" s="140" t="s">
        <v>660</v>
      </c>
      <c r="H154" s="141">
        <v>1</v>
      </c>
      <c r="I154" s="142"/>
      <c r="J154" s="143">
        <f t="shared" si="0"/>
        <v>0</v>
      </c>
      <c r="K154" s="139" t="s">
        <v>1</v>
      </c>
      <c r="L154" s="32"/>
      <c r="M154" s="144" t="s">
        <v>1</v>
      </c>
      <c r="N154" s="145" t="s">
        <v>42</v>
      </c>
      <c r="P154" s="146">
        <f t="shared" si="1"/>
        <v>0</v>
      </c>
      <c r="Q154" s="146">
        <v>0</v>
      </c>
      <c r="R154" s="146">
        <f t="shared" si="2"/>
        <v>0</v>
      </c>
      <c r="S154" s="146">
        <v>0</v>
      </c>
      <c r="T154" s="147">
        <f t="shared" si="3"/>
        <v>0</v>
      </c>
      <c r="AR154" s="148" t="s">
        <v>207</v>
      </c>
      <c r="AT154" s="148" t="s">
        <v>190</v>
      </c>
      <c r="AU154" s="148" t="s">
        <v>87</v>
      </c>
      <c r="AY154" s="17" t="s">
        <v>187</v>
      </c>
      <c r="BE154" s="149">
        <f t="shared" si="4"/>
        <v>0</v>
      </c>
      <c r="BF154" s="149">
        <f t="shared" si="5"/>
        <v>0</v>
      </c>
      <c r="BG154" s="149">
        <f t="shared" si="6"/>
        <v>0</v>
      </c>
      <c r="BH154" s="149">
        <f t="shared" si="7"/>
        <v>0</v>
      </c>
      <c r="BI154" s="149">
        <f t="shared" si="8"/>
        <v>0</v>
      </c>
      <c r="BJ154" s="17" t="s">
        <v>85</v>
      </c>
      <c r="BK154" s="149">
        <f t="shared" si="9"/>
        <v>0</v>
      </c>
      <c r="BL154" s="17" t="s">
        <v>207</v>
      </c>
      <c r="BM154" s="148" t="s">
        <v>512</v>
      </c>
    </row>
    <row r="155" spans="2:65" s="1" customFormat="1" ht="21.75" customHeight="1">
      <c r="B155" s="136"/>
      <c r="C155" s="137" t="s">
        <v>7</v>
      </c>
      <c r="D155" s="137" t="s">
        <v>190</v>
      </c>
      <c r="E155" s="138" t="s">
        <v>3247</v>
      </c>
      <c r="F155" s="139" t="s">
        <v>3248</v>
      </c>
      <c r="G155" s="140" t="s">
        <v>660</v>
      </c>
      <c r="H155" s="141">
        <v>1</v>
      </c>
      <c r="I155" s="142"/>
      <c r="J155" s="143">
        <f t="shared" si="0"/>
        <v>0</v>
      </c>
      <c r="K155" s="139" t="s">
        <v>1</v>
      </c>
      <c r="L155" s="32"/>
      <c r="M155" s="144" t="s">
        <v>1</v>
      </c>
      <c r="N155" s="145" t="s">
        <v>42</v>
      </c>
      <c r="P155" s="146">
        <f t="shared" si="1"/>
        <v>0</v>
      </c>
      <c r="Q155" s="146">
        <v>0</v>
      </c>
      <c r="R155" s="146">
        <f t="shared" si="2"/>
        <v>0</v>
      </c>
      <c r="S155" s="146">
        <v>0</v>
      </c>
      <c r="T155" s="147">
        <f t="shared" si="3"/>
        <v>0</v>
      </c>
      <c r="AR155" s="148" t="s">
        <v>207</v>
      </c>
      <c r="AT155" s="148" t="s">
        <v>190</v>
      </c>
      <c r="AU155" s="148" t="s">
        <v>87</v>
      </c>
      <c r="AY155" s="17" t="s">
        <v>187</v>
      </c>
      <c r="BE155" s="149">
        <f t="shared" si="4"/>
        <v>0</v>
      </c>
      <c r="BF155" s="149">
        <f t="shared" si="5"/>
        <v>0</v>
      </c>
      <c r="BG155" s="149">
        <f t="shared" si="6"/>
        <v>0</v>
      </c>
      <c r="BH155" s="149">
        <f t="shared" si="7"/>
        <v>0</v>
      </c>
      <c r="BI155" s="149">
        <f t="shared" si="8"/>
        <v>0</v>
      </c>
      <c r="BJ155" s="17" t="s">
        <v>85</v>
      </c>
      <c r="BK155" s="149">
        <f t="shared" si="9"/>
        <v>0</v>
      </c>
      <c r="BL155" s="17" t="s">
        <v>207</v>
      </c>
      <c r="BM155" s="148" t="s">
        <v>529</v>
      </c>
    </row>
    <row r="156" spans="2:65" s="1" customFormat="1" ht="21.75" customHeight="1">
      <c r="B156" s="136"/>
      <c r="C156" s="137" t="s">
        <v>403</v>
      </c>
      <c r="D156" s="137" t="s">
        <v>190</v>
      </c>
      <c r="E156" s="138" t="s">
        <v>3249</v>
      </c>
      <c r="F156" s="139" t="s">
        <v>3250</v>
      </c>
      <c r="G156" s="140" t="s">
        <v>660</v>
      </c>
      <c r="H156" s="141">
        <v>1</v>
      </c>
      <c r="I156" s="142"/>
      <c r="J156" s="143">
        <f t="shared" si="0"/>
        <v>0</v>
      </c>
      <c r="K156" s="139" t="s">
        <v>1</v>
      </c>
      <c r="L156" s="32"/>
      <c r="M156" s="144" t="s">
        <v>1</v>
      </c>
      <c r="N156" s="145" t="s">
        <v>42</v>
      </c>
      <c r="P156" s="146">
        <f t="shared" si="1"/>
        <v>0</v>
      </c>
      <c r="Q156" s="146">
        <v>0</v>
      </c>
      <c r="R156" s="146">
        <f t="shared" si="2"/>
        <v>0</v>
      </c>
      <c r="S156" s="146">
        <v>0</v>
      </c>
      <c r="T156" s="147">
        <f t="shared" si="3"/>
        <v>0</v>
      </c>
      <c r="AR156" s="148" t="s">
        <v>207</v>
      </c>
      <c r="AT156" s="148" t="s">
        <v>190</v>
      </c>
      <c r="AU156" s="148" t="s">
        <v>87</v>
      </c>
      <c r="AY156" s="17" t="s">
        <v>187</v>
      </c>
      <c r="BE156" s="149">
        <f t="shared" si="4"/>
        <v>0</v>
      </c>
      <c r="BF156" s="149">
        <f t="shared" si="5"/>
        <v>0</v>
      </c>
      <c r="BG156" s="149">
        <f t="shared" si="6"/>
        <v>0</v>
      </c>
      <c r="BH156" s="149">
        <f t="shared" si="7"/>
        <v>0</v>
      </c>
      <c r="BI156" s="149">
        <f t="shared" si="8"/>
        <v>0</v>
      </c>
      <c r="BJ156" s="17" t="s">
        <v>85</v>
      </c>
      <c r="BK156" s="149">
        <f t="shared" si="9"/>
        <v>0</v>
      </c>
      <c r="BL156" s="17" t="s">
        <v>207</v>
      </c>
      <c r="BM156" s="148" t="s">
        <v>542</v>
      </c>
    </row>
    <row r="157" spans="2:65" s="1" customFormat="1" ht="24.2" customHeight="1">
      <c r="B157" s="136"/>
      <c r="C157" s="137" t="s">
        <v>408</v>
      </c>
      <c r="D157" s="137" t="s">
        <v>190</v>
      </c>
      <c r="E157" s="138" t="s">
        <v>3251</v>
      </c>
      <c r="F157" s="139" t="s">
        <v>3252</v>
      </c>
      <c r="G157" s="140" t="s">
        <v>660</v>
      </c>
      <c r="H157" s="141">
        <v>1</v>
      </c>
      <c r="I157" s="142"/>
      <c r="J157" s="143">
        <f t="shared" si="0"/>
        <v>0</v>
      </c>
      <c r="K157" s="139" t="s">
        <v>1</v>
      </c>
      <c r="L157" s="32"/>
      <c r="M157" s="144" t="s">
        <v>1</v>
      </c>
      <c r="N157" s="145" t="s">
        <v>42</v>
      </c>
      <c r="P157" s="146">
        <f t="shared" si="1"/>
        <v>0</v>
      </c>
      <c r="Q157" s="146">
        <v>0</v>
      </c>
      <c r="R157" s="146">
        <f t="shared" si="2"/>
        <v>0</v>
      </c>
      <c r="S157" s="146">
        <v>0</v>
      </c>
      <c r="T157" s="147">
        <f t="shared" si="3"/>
        <v>0</v>
      </c>
      <c r="AR157" s="148" t="s">
        <v>207</v>
      </c>
      <c r="AT157" s="148" t="s">
        <v>190</v>
      </c>
      <c r="AU157" s="148" t="s">
        <v>87</v>
      </c>
      <c r="AY157" s="17" t="s">
        <v>187</v>
      </c>
      <c r="BE157" s="149">
        <f t="shared" si="4"/>
        <v>0</v>
      </c>
      <c r="BF157" s="149">
        <f t="shared" si="5"/>
        <v>0</v>
      </c>
      <c r="BG157" s="149">
        <f t="shared" si="6"/>
        <v>0</v>
      </c>
      <c r="BH157" s="149">
        <f t="shared" si="7"/>
        <v>0</v>
      </c>
      <c r="BI157" s="149">
        <f t="shared" si="8"/>
        <v>0</v>
      </c>
      <c r="BJ157" s="17" t="s">
        <v>85</v>
      </c>
      <c r="BK157" s="149">
        <f t="shared" si="9"/>
        <v>0</v>
      </c>
      <c r="BL157" s="17" t="s">
        <v>207</v>
      </c>
      <c r="BM157" s="148" t="s">
        <v>558</v>
      </c>
    </row>
    <row r="158" spans="2:65" s="1" customFormat="1" ht="24.2" customHeight="1">
      <c r="B158" s="136"/>
      <c r="C158" s="137" t="s">
        <v>413</v>
      </c>
      <c r="D158" s="137" t="s">
        <v>190</v>
      </c>
      <c r="E158" s="138" t="s">
        <v>3253</v>
      </c>
      <c r="F158" s="139" t="s">
        <v>3254</v>
      </c>
      <c r="G158" s="140" t="s">
        <v>660</v>
      </c>
      <c r="H158" s="141">
        <v>1</v>
      </c>
      <c r="I158" s="142"/>
      <c r="J158" s="143">
        <f t="shared" si="0"/>
        <v>0</v>
      </c>
      <c r="K158" s="139" t="s">
        <v>1</v>
      </c>
      <c r="L158" s="32"/>
      <c r="M158" s="144" t="s">
        <v>1</v>
      </c>
      <c r="N158" s="145" t="s">
        <v>42</v>
      </c>
      <c r="P158" s="146">
        <f t="shared" si="1"/>
        <v>0</v>
      </c>
      <c r="Q158" s="146">
        <v>0</v>
      </c>
      <c r="R158" s="146">
        <f t="shared" si="2"/>
        <v>0</v>
      </c>
      <c r="S158" s="146">
        <v>0</v>
      </c>
      <c r="T158" s="147">
        <f t="shared" si="3"/>
        <v>0</v>
      </c>
      <c r="AR158" s="148" t="s">
        <v>207</v>
      </c>
      <c r="AT158" s="148" t="s">
        <v>190</v>
      </c>
      <c r="AU158" s="148" t="s">
        <v>87</v>
      </c>
      <c r="AY158" s="17" t="s">
        <v>187</v>
      </c>
      <c r="BE158" s="149">
        <f t="shared" si="4"/>
        <v>0</v>
      </c>
      <c r="BF158" s="149">
        <f t="shared" si="5"/>
        <v>0</v>
      </c>
      <c r="BG158" s="149">
        <f t="shared" si="6"/>
        <v>0</v>
      </c>
      <c r="BH158" s="149">
        <f t="shared" si="7"/>
        <v>0</v>
      </c>
      <c r="BI158" s="149">
        <f t="shared" si="8"/>
        <v>0</v>
      </c>
      <c r="BJ158" s="17" t="s">
        <v>85</v>
      </c>
      <c r="BK158" s="149">
        <f t="shared" si="9"/>
        <v>0</v>
      </c>
      <c r="BL158" s="17" t="s">
        <v>207</v>
      </c>
      <c r="BM158" s="148" t="s">
        <v>590</v>
      </c>
    </row>
    <row r="159" spans="2:65" s="1" customFormat="1" ht="24.2" customHeight="1">
      <c r="B159" s="136"/>
      <c r="C159" s="137" t="s">
        <v>417</v>
      </c>
      <c r="D159" s="137" t="s">
        <v>190</v>
      </c>
      <c r="E159" s="138" t="s">
        <v>3255</v>
      </c>
      <c r="F159" s="139" t="s">
        <v>3256</v>
      </c>
      <c r="G159" s="140" t="s">
        <v>660</v>
      </c>
      <c r="H159" s="141">
        <v>1</v>
      </c>
      <c r="I159" s="142"/>
      <c r="J159" s="143">
        <f t="shared" si="0"/>
        <v>0</v>
      </c>
      <c r="K159" s="139" t="s">
        <v>1</v>
      </c>
      <c r="L159" s="32"/>
      <c r="M159" s="144" t="s">
        <v>1</v>
      </c>
      <c r="N159" s="145" t="s">
        <v>42</v>
      </c>
      <c r="P159" s="146">
        <f t="shared" si="1"/>
        <v>0</v>
      </c>
      <c r="Q159" s="146">
        <v>0</v>
      </c>
      <c r="R159" s="146">
        <f t="shared" si="2"/>
        <v>0</v>
      </c>
      <c r="S159" s="146">
        <v>0</v>
      </c>
      <c r="T159" s="147">
        <f t="shared" si="3"/>
        <v>0</v>
      </c>
      <c r="AR159" s="148" t="s">
        <v>207</v>
      </c>
      <c r="AT159" s="148" t="s">
        <v>190</v>
      </c>
      <c r="AU159" s="148" t="s">
        <v>87</v>
      </c>
      <c r="AY159" s="17" t="s">
        <v>187</v>
      </c>
      <c r="BE159" s="149">
        <f t="shared" si="4"/>
        <v>0</v>
      </c>
      <c r="BF159" s="149">
        <f t="shared" si="5"/>
        <v>0</v>
      </c>
      <c r="BG159" s="149">
        <f t="shared" si="6"/>
        <v>0</v>
      </c>
      <c r="BH159" s="149">
        <f t="shared" si="7"/>
        <v>0</v>
      </c>
      <c r="BI159" s="149">
        <f t="shared" si="8"/>
        <v>0</v>
      </c>
      <c r="BJ159" s="17" t="s">
        <v>85</v>
      </c>
      <c r="BK159" s="149">
        <f t="shared" si="9"/>
        <v>0</v>
      </c>
      <c r="BL159" s="17" t="s">
        <v>207</v>
      </c>
      <c r="BM159" s="148" t="s">
        <v>621</v>
      </c>
    </row>
    <row r="160" spans="2:65" s="1" customFormat="1" ht="21.75" customHeight="1">
      <c r="B160" s="136"/>
      <c r="C160" s="137" t="s">
        <v>423</v>
      </c>
      <c r="D160" s="137" t="s">
        <v>190</v>
      </c>
      <c r="E160" s="138" t="s">
        <v>3257</v>
      </c>
      <c r="F160" s="139" t="s">
        <v>3258</v>
      </c>
      <c r="G160" s="140" t="s">
        <v>660</v>
      </c>
      <c r="H160" s="141">
        <v>1</v>
      </c>
      <c r="I160" s="142"/>
      <c r="J160" s="143">
        <f t="shared" si="0"/>
        <v>0</v>
      </c>
      <c r="K160" s="139" t="s">
        <v>1</v>
      </c>
      <c r="L160" s="32"/>
      <c r="M160" s="144" t="s">
        <v>1</v>
      </c>
      <c r="N160" s="145" t="s">
        <v>42</v>
      </c>
      <c r="P160" s="146">
        <f t="shared" si="1"/>
        <v>0</v>
      </c>
      <c r="Q160" s="146">
        <v>0</v>
      </c>
      <c r="R160" s="146">
        <f t="shared" si="2"/>
        <v>0</v>
      </c>
      <c r="S160" s="146">
        <v>0</v>
      </c>
      <c r="T160" s="147">
        <f t="shared" si="3"/>
        <v>0</v>
      </c>
      <c r="AR160" s="148" t="s">
        <v>207</v>
      </c>
      <c r="AT160" s="148" t="s">
        <v>190</v>
      </c>
      <c r="AU160" s="148" t="s">
        <v>87</v>
      </c>
      <c r="AY160" s="17" t="s">
        <v>187</v>
      </c>
      <c r="BE160" s="149">
        <f t="shared" si="4"/>
        <v>0</v>
      </c>
      <c r="BF160" s="149">
        <f t="shared" si="5"/>
        <v>0</v>
      </c>
      <c r="BG160" s="149">
        <f t="shared" si="6"/>
        <v>0</v>
      </c>
      <c r="BH160" s="149">
        <f t="shared" si="7"/>
        <v>0</v>
      </c>
      <c r="BI160" s="149">
        <f t="shared" si="8"/>
        <v>0</v>
      </c>
      <c r="BJ160" s="17" t="s">
        <v>85</v>
      </c>
      <c r="BK160" s="149">
        <f t="shared" si="9"/>
        <v>0</v>
      </c>
      <c r="BL160" s="17" t="s">
        <v>207</v>
      </c>
      <c r="BM160" s="148" t="s">
        <v>631</v>
      </c>
    </row>
    <row r="161" spans="2:65" s="1" customFormat="1" ht="21.75" customHeight="1">
      <c r="B161" s="136"/>
      <c r="C161" s="137" t="s">
        <v>428</v>
      </c>
      <c r="D161" s="137" t="s">
        <v>190</v>
      </c>
      <c r="E161" s="138" t="s">
        <v>3259</v>
      </c>
      <c r="F161" s="139" t="s">
        <v>3260</v>
      </c>
      <c r="G161" s="140" t="s">
        <v>406</v>
      </c>
      <c r="H161" s="141">
        <v>2.86</v>
      </c>
      <c r="I161" s="142"/>
      <c r="J161" s="143">
        <f t="shared" si="0"/>
        <v>0</v>
      </c>
      <c r="K161" s="139" t="s">
        <v>1</v>
      </c>
      <c r="L161" s="32"/>
      <c r="M161" s="144" t="s">
        <v>1</v>
      </c>
      <c r="N161" s="145" t="s">
        <v>42</v>
      </c>
      <c r="P161" s="146">
        <f t="shared" si="1"/>
        <v>0</v>
      </c>
      <c r="Q161" s="146">
        <v>0</v>
      </c>
      <c r="R161" s="146">
        <f t="shared" si="2"/>
        <v>0</v>
      </c>
      <c r="S161" s="146">
        <v>0</v>
      </c>
      <c r="T161" s="147">
        <f t="shared" si="3"/>
        <v>0</v>
      </c>
      <c r="AR161" s="148" t="s">
        <v>207</v>
      </c>
      <c r="AT161" s="148" t="s">
        <v>190</v>
      </c>
      <c r="AU161" s="148" t="s">
        <v>87</v>
      </c>
      <c r="AY161" s="17" t="s">
        <v>187</v>
      </c>
      <c r="BE161" s="149">
        <f t="shared" si="4"/>
        <v>0</v>
      </c>
      <c r="BF161" s="149">
        <f t="shared" si="5"/>
        <v>0</v>
      </c>
      <c r="BG161" s="149">
        <f t="shared" si="6"/>
        <v>0</v>
      </c>
      <c r="BH161" s="149">
        <f t="shared" si="7"/>
        <v>0</v>
      </c>
      <c r="BI161" s="149">
        <f t="shared" si="8"/>
        <v>0</v>
      </c>
      <c r="BJ161" s="17" t="s">
        <v>85</v>
      </c>
      <c r="BK161" s="149">
        <f t="shared" si="9"/>
        <v>0</v>
      </c>
      <c r="BL161" s="17" t="s">
        <v>207</v>
      </c>
      <c r="BM161" s="148" t="s">
        <v>651</v>
      </c>
    </row>
    <row r="162" spans="2:65" s="1" customFormat="1" ht="16.5" customHeight="1">
      <c r="B162" s="136"/>
      <c r="C162" s="137" t="s">
        <v>432</v>
      </c>
      <c r="D162" s="137" t="s">
        <v>190</v>
      </c>
      <c r="E162" s="138" t="s">
        <v>3261</v>
      </c>
      <c r="F162" s="139" t="s">
        <v>3262</v>
      </c>
      <c r="G162" s="140" t="s">
        <v>406</v>
      </c>
      <c r="H162" s="141">
        <v>2.86</v>
      </c>
      <c r="I162" s="142"/>
      <c r="J162" s="143">
        <f t="shared" si="0"/>
        <v>0</v>
      </c>
      <c r="K162" s="139" t="s">
        <v>1</v>
      </c>
      <c r="L162" s="32"/>
      <c r="M162" s="144" t="s">
        <v>1</v>
      </c>
      <c r="N162" s="145" t="s">
        <v>42</v>
      </c>
      <c r="P162" s="146">
        <f t="shared" si="1"/>
        <v>0</v>
      </c>
      <c r="Q162" s="146">
        <v>0</v>
      </c>
      <c r="R162" s="146">
        <f t="shared" si="2"/>
        <v>0</v>
      </c>
      <c r="S162" s="146">
        <v>0</v>
      </c>
      <c r="T162" s="147">
        <f t="shared" si="3"/>
        <v>0</v>
      </c>
      <c r="AR162" s="148" t="s">
        <v>207</v>
      </c>
      <c r="AT162" s="148" t="s">
        <v>190</v>
      </c>
      <c r="AU162" s="148" t="s">
        <v>87</v>
      </c>
      <c r="AY162" s="17" t="s">
        <v>187</v>
      </c>
      <c r="BE162" s="149">
        <f t="shared" si="4"/>
        <v>0</v>
      </c>
      <c r="BF162" s="149">
        <f t="shared" si="5"/>
        <v>0</v>
      </c>
      <c r="BG162" s="149">
        <f t="shared" si="6"/>
        <v>0</v>
      </c>
      <c r="BH162" s="149">
        <f t="shared" si="7"/>
        <v>0</v>
      </c>
      <c r="BI162" s="149">
        <f t="shared" si="8"/>
        <v>0</v>
      </c>
      <c r="BJ162" s="17" t="s">
        <v>85</v>
      </c>
      <c r="BK162" s="149">
        <f t="shared" si="9"/>
        <v>0</v>
      </c>
      <c r="BL162" s="17" t="s">
        <v>207</v>
      </c>
      <c r="BM162" s="148" t="s">
        <v>664</v>
      </c>
    </row>
    <row r="163" spans="2:65" s="1" customFormat="1" ht="16.5" customHeight="1">
      <c r="B163" s="136"/>
      <c r="C163" s="137" t="s">
        <v>437</v>
      </c>
      <c r="D163" s="137" t="s">
        <v>190</v>
      </c>
      <c r="E163" s="138" t="s">
        <v>3263</v>
      </c>
      <c r="F163" s="139" t="s">
        <v>3264</v>
      </c>
      <c r="G163" s="140" t="s">
        <v>660</v>
      </c>
      <c r="H163" s="141">
        <v>4</v>
      </c>
      <c r="I163" s="142"/>
      <c r="J163" s="143">
        <f t="shared" si="0"/>
        <v>0</v>
      </c>
      <c r="K163" s="139" t="s">
        <v>1</v>
      </c>
      <c r="L163" s="32"/>
      <c r="M163" s="144" t="s">
        <v>1</v>
      </c>
      <c r="N163" s="145" t="s">
        <v>42</v>
      </c>
      <c r="P163" s="146">
        <f t="shared" si="1"/>
        <v>0</v>
      </c>
      <c r="Q163" s="146">
        <v>0</v>
      </c>
      <c r="R163" s="146">
        <f t="shared" si="2"/>
        <v>0</v>
      </c>
      <c r="S163" s="146">
        <v>0</v>
      </c>
      <c r="T163" s="147">
        <f t="shared" si="3"/>
        <v>0</v>
      </c>
      <c r="AR163" s="148" t="s">
        <v>207</v>
      </c>
      <c r="AT163" s="148" t="s">
        <v>190</v>
      </c>
      <c r="AU163" s="148" t="s">
        <v>87</v>
      </c>
      <c r="AY163" s="17" t="s">
        <v>187</v>
      </c>
      <c r="BE163" s="149">
        <f t="shared" si="4"/>
        <v>0</v>
      </c>
      <c r="BF163" s="149">
        <f t="shared" si="5"/>
        <v>0</v>
      </c>
      <c r="BG163" s="149">
        <f t="shared" si="6"/>
        <v>0</v>
      </c>
      <c r="BH163" s="149">
        <f t="shared" si="7"/>
        <v>0</v>
      </c>
      <c r="BI163" s="149">
        <f t="shared" si="8"/>
        <v>0</v>
      </c>
      <c r="BJ163" s="17" t="s">
        <v>85</v>
      </c>
      <c r="BK163" s="149">
        <f t="shared" si="9"/>
        <v>0</v>
      </c>
      <c r="BL163" s="17" t="s">
        <v>207</v>
      </c>
      <c r="BM163" s="148" t="s">
        <v>672</v>
      </c>
    </row>
    <row r="164" spans="2:65" s="1" customFormat="1" ht="16.5" customHeight="1">
      <c r="B164" s="136"/>
      <c r="C164" s="137" t="s">
        <v>441</v>
      </c>
      <c r="D164" s="137" t="s">
        <v>190</v>
      </c>
      <c r="E164" s="138" t="s">
        <v>3265</v>
      </c>
      <c r="F164" s="139" t="s">
        <v>3266</v>
      </c>
      <c r="G164" s="140" t="s">
        <v>660</v>
      </c>
      <c r="H164" s="141">
        <v>4</v>
      </c>
      <c r="I164" s="142"/>
      <c r="J164" s="143">
        <f t="shared" si="0"/>
        <v>0</v>
      </c>
      <c r="K164" s="139" t="s">
        <v>1</v>
      </c>
      <c r="L164" s="32"/>
      <c r="M164" s="144" t="s">
        <v>1</v>
      </c>
      <c r="N164" s="145" t="s">
        <v>42</v>
      </c>
      <c r="P164" s="146">
        <f t="shared" si="1"/>
        <v>0</v>
      </c>
      <c r="Q164" s="146">
        <v>0</v>
      </c>
      <c r="R164" s="146">
        <f t="shared" si="2"/>
        <v>0</v>
      </c>
      <c r="S164" s="146">
        <v>0</v>
      </c>
      <c r="T164" s="147">
        <f t="shared" si="3"/>
        <v>0</v>
      </c>
      <c r="AR164" s="148" t="s">
        <v>207</v>
      </c>
      <c r="AT164" s="148" t="s">
        <v>190</v>
      </c>
      <c r="AU164" s="148" t="s">
        <v>87</v>
      </c>
      <c r="AY164" s="17" t="s">
        <v>187</v>
      </c>
      <c r="BE164" s="149">
        <f t="shared" si="4"/>
        <v>0</v>
      </c>
      <c r="BF164" s="149">
        <f t="shared" si="5"/>
        <v>0</v>
      </c>
      <c r="BG164" s="149">
        <f t="shared" si="6"/>
        <v>0</v>
      </c>
      <c r="BH164" s="149">
        <f t="shared" si="7"/>
        <v>0</v>
      </c>
      <c r="BI164" s="149">
        <f t="shared" si="8"/>
        <v>0</v>
      </c>
      <c r="BJ164" s="17" t="s">
        <v>85</v>
      </c>
      <c r="BK164" s="149">
        <f t="shared" si="9"/>
        <v>0</v>
      </c>
      <c r="BL164" s="17" t="s">
        <v>207</v>
      </c>
      <c r="BM164" s="148" t="s">
        <v>682</v>
      </c>
    </row>
    <row r="165" spans="2:65" s="1" customFormat="1" ht="24.2" customHeight="1">
      <c r="B165" s="136"/>
      <c r="C165" s="137" t="s">
        <v>445</v>
      </c>
      <c r="D165" s="137" t="s">
        <v>190</v>
      </c>
      <c r="E165" s="138" t="s">
        <v>3267</v>
      </c>
      <c r="F165" s="139" t="s">
        <v>3268</v>
      </c>
      <c r="G165" s="140" t="s">
        <v>406</v>
      </c>
      <c r="H165" s="141">
        <v>64.742999999999995</v>
      </c>
      <c r="I165" s="142"/>
      <c r="J165" s="143">
        <f t="shared" si="0"/>
        <v>0</v>
      </c>
      <c r="K165" s="139" t="s">
        <v>1</v>
      </c>
      <c r="L165" s="32"/>
      <c r="M165" s="144" t="s">
        <v>1</v>
      </c>
      <c r="N165" s="145" t="s">
        <v>42</v>
      </c>
      <c r="P165" s="146">
        <f t="shared" si="1"/>
        <v>0</v>
      </c>
      <c r="Q165" s="146">
        <v>0</v>
      </c>
      <c r="R165" s="146">
        <f t="shared" si="2"/>
        <v>0</v>
      </c>
      <c r="S165" s="146">
        <v>0</v>
      </c>
      <c r="T165" s="147">
        <f t="shared" si="3"/>
        <v>0</v>
      </c>
      <c r="AR165" s="148" t="s">
        <v>207</v>
      </c>
      <c r="AT165" s="148" t="s">
        <v>190</v>
      </c>
      <c r="AU165" s="148" t="s">
        <v>87</v>
      </c>
      <c r="AY165" s="17" t="s">
        <v>187</v>
      </c>
      <c r="BE165" s="149">
        <f t="shared" si="4"/>
        <v>0</v>
      </c>
      <c r="BF165" s="149">
        <f t="shared" si="5"/>
        <v>0</v>
      </c>
      <c r="BG165" s="149">
        <f t="shared" si="6"/>
        <v>0</v>
      </c>
      <c r="BH165" s="149">
        <f t="shared" si="7"/>
        <v>0</v>
      </c>
      <c r="BI165" s="149">
        <f t="shared" si="8"/>
        <v>0</v>
      </c>
      <c r="BJ165" s="17" t="s">
        <v>85</v>
      </c>
      <c r="BK165" s="149">
        <f t="shared" si="9"/>
        <v>0</v>
      </c>
      <c r="BL165" s="17" t="s">
        <v>207</v>
      </c>
      <c r="BM165" s="148" t="s">
        <v>692</v>
      </c>
    </row>
    <row r="166" spans="2:65" s="1" customFormat="1" ht="24.2" customHeight="1">
      <c r="B166" s="136"/>
      <c r="C166" s="137" t="s">
        <v>450</v>
      </c>
      <c r="D166" s="137" t="s">
        <v>190</v>
      </c>
      <c r="E166" s="138" t="s">
        <v>3269</v>
      </c>
      <c r="F166" s="139" t="s">
        <v>3270</v>
      </c>
      <c r="G166" s="140" t="s">
        <v>406</v>
      </c>
      <c r="H166" s="141">
        <v>64.680000000000007</v>
      </c>
      <c r="I166" s="142"/>
      <c r="J166" s="143">
        <f t="shared" si="0"/>
        <v>0</v>
      </c>
      <c r="K166" s="139" t="s">
        <v>1</v>
      </c>
      <c r="L166" s="32"/>
      <c r="M166" s="144" t="s">
        <v>1</v>
      </c>
      <c r="N166" s="145" t="s">
        <v>42</v>
      </c>
      <c r="P166" s="146">
        <f t="shared" si="1"/>
        <v>0</v>
      </c>
      <c r="Q166" s="146">
        <v>0</v>
      </c>
      <c r="R166" s="146">
        <f t="shared" si="2"/>
        <v>0</v>
      </c>
      <c r="S166" s="146">
        <v>0</v>
      </c>
      <c r="T166" s="147">
        <f t="shared" si="3"/>
        <v>0</v>
      </c>
      <c r="AR166" s="148" t="s">
        <v>207</v>
      </c>
      <c r="AT166" s="148" t="s">
        <v>190</v>
      </c>
      <c r="AU166" s="148" t="s">
        <v>87</v>
      </c>
      <c r="AY166" s="17" t="s">
        <v>187</v>
      </c>
      <c r="BE166" s="149">
        <f t="shared" si="4"/>
        <v>0</v>
      </c>
      <c r="BF166" s="149">
        <f t="shared" si="5"/>
        <v>0</v>
      </c>
      <c r="BG166" s="149">
        <f t="shared" si="6"/>
        <v>0</v>
      </c>
      <c r="BH166" s="149">
        <f t="shared" si="7"/>
        <v>0</v>
      </c>
      <c r="BI166" s="149">
        <f t="shared" si="8"/>
        <v>0</v>
      </c>
      <c r="BJ166" s="17" t="s">
        <v>85</v>
      </c>
      <c r="BK166" s="149">
        <f t="shared" si="9"/>
        <v>0</v>
      </c>
      <c r="BL166" s="17" t="s">
        <v>207</v>
      </c>
      <c r="BM166" s="148" t="s">
        <v>702</v>
      </c>
    </row>
    <row r="167" spans="2:65" s="1" customFormat="1" ht="21.75" customHeight="1">
      <c r="B167" s="136"/>
      <c r="C167" s="137" t="s">
        <v>455</v>
      </c>
      <c r="D167" s="137" t="s">
        <v>190</v>
      </c>
      <c r="E167" s="138" t="s">
        <v>3271</v>
      </c>
      <c r="F167" s="139" t="s">
        <v>3272</v>
      </c>
      <c r="G167" s="140" t="s">
        <v>406</v>
      </c>
      <c r="H167" s="141">
        <v>129.423</v>
      </c>
      <c r="I167" s="142"/>
      <c r="J167" s="143">
        <f t="shared" ref="J167:J198" si="10">ROUND(I167*H167,2)</f>
        <v>0</v>
      </c>
      <c r="K167" s="139" t="s">
        <v>1</v>
      </c>
      <c r="L167" s="32"/>
      <c r="M167" s="144" t="s">
        <v>1</v>
      </c>
      <c r="N167" s="145" t="s">
        <v>42</v>
      </c>
      <c r="P167" s="146">
        <f t="shared" ref="P167:P198" si="11">O167*H167</f>
        <v>0</v>
      </c>
      <c r="Q167" s="146">
        <v>0</v>
      </c>
      <c r="R167" s="146">
        <f t="shared" ref="R167:R198" si="12">Q167*H167</f>
        <v>0</v>
      </c>
      <c r="S167" s="146">
        <v>0</v>
      </c>
      <c r="T167" s="147">
        <f t="shared" ref="T167:T198" si="13">S167*H167</f>
        <v>0</v>
      </c>
      <c r="AR167" s="148" t="s">
        <v>207</v>
      </c>
      <c r="AT167" s="148" t="s">
        <v>190</v>
      </c>
      <c r="AU167" s="148" t="s">
        <v>87</v>
      </c>
      <c r="AY167" s="17" t="s">
        <v>187</v>
      </c>
      <c r="BE167" s="149">
        <f t="shared" ref="BE167:BE198" si="14">IF(N167="základní",J167,0)</f>
        <v>0</v>
      </c>
      <c r="BF167" s="149">
        <f t="shared" ref="BF167:BF198" si="15">IF(N167="snížená",J167,0)</f>
        <v>0</v>
      </c>
      <c r="BG167" s="149">
        <f t="shared" ref="BG167:BG198" si="16">IF(N167="zákl. přenesená",J167,0)</f>
        <v>0</v>
      </c>
      <c r="BH167" s="149">
        <f t="shared" ref="BH167:BH198" si="17">IF(N167="sníž. přenesená",J167,0)</f>
        <v>0</v>
      </c>
      <c r="BI167" s="149">
        <f t="shared" ref="BI167:BI198" si="18">IF(N167="nulová",J167,0)</f>
        <v>0</v>
      </c>
      <c r="BJ167" s="17" t="s">
        <v>85</v>
      </c>
      <c r="BK167" s="149">
        <f t="shared" ref="BK167:BK198" si="19">ROUND(I167*H167,2)</f>
        <v>0</v>
      </c>
      <c r="BL167" s="17" t="s">
        <v>207</v>
      </c>
      <c r="BM167" s="148" t="s">
        <v>713</v>
      </c>
    </row>
    <row r="168" spans="2:65" s="1" customFormat="1" ht="21.75" customHeight="1">
      <c r="B168" s="136"/>
      <c r="C168" s="137" t="s">
        <v>473</v>
      </c>
      <c r="D168" s="137" t="s">
        <v>190</v>
      </c>
      <c r="E168" s="138" t="s">
        <v>3273</v>
      </c>
      <c r="F168" s="139" t="s">
        <v>3274</v>
      </c>
      <c r="G168" s="140" t="s">
        <v>406</v>
      </c>
      <c r="H168" s="141">
        <v>17.314</v>
      </c>
      <c r="I168" s="142"/>
      <c r="J168" s="143">
        <f t="shared" si="10"/>
        <v>0</v>
      </c>
      <c r="K168" s="139" t="s">
        <v>1</v>
      </c>
      <c r="L168" s="32"/>
      <c r="M168" s="144" t="s">
        <v>1</v>
      </c>
      <c r="N168" s="145" t="s">
        <v>42</v>
      </c>
      <c r="P168" s="146">
        <f t="shared" si="11"/>
        <v>0</v>
      </c>
      <c r="Q168" s="146">
        <v>0</v>
      </c>
      <c r="R168" s="146">
        <f t="shared" si="12"/>
        <v>0</v>
      </c>
      <c r="S168" s="146">
        <v>0</v>
      </c>
      <c r="T168" s="147">
        <f t="shared" si="13"/>
        <v>0</v>
      </c>
      <c r="AR168" s="148" t="s">
        <v>207</v>
      </c>
      <c r="AT168" s="148" t="s">
        <v>190</v>
      </c>
      <c r="AU168" s="148" t="s">
        <v>87</v>
      </c>
      <c r="AY168" s="17" t="s">
        <v>187</v>
      </c>
      <c r="BE168" s="149">
        <f t="shared" si="14"/>
        <v>0</v>
      </c>
      <c r="BF168" s="149">
        <f t="shared" si="15"/>
        <v>0</v>
      </c>
      <c r="BG168" s="149">
        <f t="shared" si="16"/>
        <v>0</v>
      </c>
      <c r="BH168" s="149">
        <f t="shared" si="17"/>
        <v>0</v>
      </c>
      <c r="BI168" s="149">
        <f t="shared" si="18"/>
        <v>0</v>
      </c>
      <c r="BJ168" s="17" t="s">
        <v>85</v>
      </c>
      <c r="BK168" s="149">
        <f t="shared" si="19"/>
        <v>0</v>
      </c>
      <c r="BL168" s="17" t="s">
        <v>207</v>
      </c>
      <c r="BM168" s="148" t="s">
        <v>724</v>
      </c>
    </row>
    <row r="169" spans="2:65" s="1" customFormat="1" ht="16.5" customHeight="1">
      <c r="B169" s="136"/>
      <c r="C169" s="137" t="s">
        <v>483</v>
      </c>
      <c r="D169" s="137" t="s">
        <v>190</v>
      </c>
      <c r="E169" s="138" t="s">
        <v>3275</v>
      </c>
      <c r="F169" s="139" t="s">
        <v>3276</v>
      </c>
      <c r="G169" s="140" t="s">
        <v>406</v>
      </c>
      <c r="H169" s="141">
        <v>17.314</v>
      </c>
      <c r="I169" s="142"/>
      <c r="J169" s="143">
        <f t="shared" si="10"/>
        <v>0</v>
      </c>
      <c r="K169" s="139" t="s">
        <v>1</v>
      </c>
      <c r="L169" s="32"/>
      <c r="M169" s="144" t="s">
        <v>1</v>
      </c>
      <c r="N169" s="145" t="s">
        <v>42</v>
      </c>
      <c r="P169" s="146">
        <f t="shared" si="11"/>
        <v>0</v>
      </c>
      <c r="Q169" s="146">
        <v>0</v>
      </c>
      <c r="R169" s="146">
        <f t="shared" si="12"/>
        <v>0</v>
      </c>
      <c r="S169" s="146">
        <v>0</v>
      </c>
      <c r="T169" s="147">
        <f t="shared" si="13"/>
        <v>0</v>
      </c>
      <c r="AR169" s="148" t="s">
        <v>207</v>
      </c>
      <c r="AT169" s="148" t="s">
        <v>190</v>
      </c>
      <c r="AU169" s="148" t="s">
        <v>87</v>
      </c>
      <c r="AY169" s="17" t="s">
        <v>187</v>
      </c>
      <c r="BE169" s="149">
        <f t="shared" si="14"/>
        <v>0</v>
      </c>
      <c r="BF169" s="149">
        <f t="shared" si="15"/>
        <v>0</v>
      </c>
      <c r="BG169" s="149">
        <f t="shared" si="16"/>
        <v>0</v>
      </c>
      <c r="BH169" s="149">
        <f t="shared" si="17"/>
        <v>0</v>
      </c>
      <c r="BI169" s="149">
        <f t="shared" si="18"/>
        <v>0</v>
      </c>
      <c r="BJ169" s="17" t="s">
        <v>85</v>
      </c>
      <c r="BK169" s="149">
        <f t="shared" si="19"/>
        <v>0</v>
      </c>
      <c r="BL169" s="17" t="s">
        <v>207</v>
      </c>
      <c r="BM169" s="148" t="s">
        <v>735</v>
      </c>
    </row>
    <row r="170" spans="2:65" s="1" customFormat="1" ht="24.2" customHeight="1">
      <c r="B170" s="136"/>
      <c r="C170" s="137" t="s">
        <v>487</v>
      </c>
      <c r="D170" s="137" t="s">
        <v>190</v>
      </c>
      <c r="E170" s="138" t="s">
        <v>3277</v>
      </c>
      <c r="F170" s="139" t="s">
        <v>3278</v>
      </c>
      <c r="G170" s="140" t="s">
        <v>660</v>
      </c>
      <c r="H170" s="141">
        <v>3</v>
      </c>
      <c r="I170" s="142"/>
      <c r="J170" s="143">
        <f t="shared" si="10"/>
        <v>0</v>
      </c>
      <c r="K170" s="139" t="s">
        <v>1</v>
      </c>
      <c r="L170" s="32"/>
      <c r="M170" s="144" t="s">
        <v>1</v>
      </c>
      <c r="N170" s="145" t="s">
        <v>42</v>
      </c>
      <c r="P170" s="146">
        <f t="shared" si="11"/>
        <v>0</v>
      </c>
      <c r="Q170" s="146">
        <v>0</v>
      </c>
      <c r="R170" s="146">
        <f t="shared" si="12"/>
        <v>0</v>
      </c>
      <c r="S170" s="146">
        <v>0</v>
      </c>
      <c r="T170" s="147">
        <f t="shared" si="13"/>
        <v>0</v>
      </c>
      <c r="AR170" s="148" t="s">
        <v>207</v>
      </c>
      <c r="AT170" s="148" t="s">
        <v>190</v>
      </c>
      <c r="AU170" s="148" t="s">
        <v>87</v>
      </c>
      <c r="AY170" s="17" t="s">
        <v>187</v>
      </c>
      <c r="BE170" s="149">
        <f t="shared" si="14"/>
        <v>0</v>
      </c>
      <c r="BF170" s="149">
        <f t="shared" si="15"/>
        <v>0</v>
      </c>
      <c r="BG170" s="149">
        <f t="shared" si="16"/>
        <v>0</v>
      </c>
      <c r="BH170" s="149">
        <f t="shared" si="17"/>
        <v>0</v>
      </c>
      <c r="BI170" s="149">
        <f t="shared" si="18"/>
        <v>0</v>
      </c>
      <c r="BJ170" s="17" t="s">
        <v>85</v>
      </c>
      <c r="BK170" s="149">
        <f t="shared" si="19"/>
        <v>0</v>
      </c>
      <c r="BL170" s="17" t="s">
        <v>207</v>
      </c>
      <c r="BM170" s="148" t="s">
        <v>743</v>
      </c>
    </row>
    <row r="171" spans="2:65" s="1" customFormat="1" ht="24.2" customHeight="1">
      <c r="B171" s="136"/>
      <c r="C171" s="137" t="s">
        <v>493</v>
      </c>
      <c r="D171" s="137" t="s">
        <v>190</v>
      </c>
      <c r="E171" s="138" t="s">
        <v>3279</v>
      </c>
      <c r="F171" s="139" t="s">
        <v>3280</v>
      </c>
      <c r="G171" s="140" t="s">
        <v>660</v>
      </c>
      <c r="H171" s="141">
        <v>7</v>
      </c>
      <c r="I171" s="142"/>
      <c r="J171" s="143">
        <f t="shared" si="10"/>
        <v>0</v>
      </c>
      <c r="K171" s="139" t="s">
        <v>1</v>
      </c>
      <c r="L171" s="32"/>
      <c r="M171" s="144" t="s">
        <v>1</v>
      </c>
      <c r="N171" s="145" t="s">
        <v>42</v>
      </c>
      <c r="P171" s="146">
        <f t="shared" si="11"/>
        <v>0</v>
      </c>
      <c r="Q171" s="146">
        <v>0</v>
      </c>
      <c r="R171" s="146">
        <f t="shared" si="12"/>
        <v>0</v>
      </c>
      <c r="S171" s="146">
        <v>0</v>
      </c>
      <c r="T171" s="147">
        <f t="shared" si="13"/>
        <v>0</v>
      </c>
      <c r="AR171" s="148" t="s">
        <v>207</v>
      </c>
      <c r="AT171" s="148" t="s">
        <v>190</v>
      </c>
      <c r="AU171" s="148" t="s">
        <v>87</v>
      </c>
      <c r="AY171" s="17" t="s">
        <v>187</v>
      </c>
      <c r="BE171" s="149">
        <f t="shared" si="14"/>
        <v>0</v>
      </c>
      <c r="BF171" s="149">
        <f t="shared" si="15"/>
        <v>0</v>
      </c>
      <c r="BG171" s="149">
        <f t="shared" si="16"/>
        <v>0</v>
      </c>
      <c r="BH171" s="149">
        <f t="shared" si="17"/>
        <v>0</v>
      </c>
      <c r="BI171" s="149">
        <f t="shared" si="18"/>
        <v>0</v>
      </c>
      <c r="BJ171" s="17" t="s">
        <v>85</v>
      </c>
      <c r="BK171" s="149">
        <f t="shared" si="19"/>
        <v>0</v>
      </c>
      <c r="BL171" s="17" t="s">
        <v>207</v>
      </c>
      <c r="BM171" s="148" t="s">
        <v>755</v>
      </c>
    </row>
    <row r="172" spans="2:65" s="1" customFormat="1" ht="24.2" customHeight="1">
      <c r="B172" s="136"/>
      <c r="C172" s="137" t="s">
        <v>502</v>
      </c>
      <c r="D172" s="137" t="s">
        <v>190</v>
      </c>
      <c r="E172" s="138" t="s">
        <v>3281</v>
      </c>
      <c r="F172" s="139" t="s">
        <v>3282</v>
      </c>
      <c r="G172" s="140" t="s">
        <v>660</v>
      </c>
      <c r="H172" s="141">
        <v>2</v>
      </c>
      <c r="I172" s="142"/>
      <c r="J172" s="143">
        <f t="shared" si="10"/>
        <v>0</v>
      </c>
      <c r="K172" s="139" t="s">
        <v>1</v>
      </c>
      <c r="L172" s="32"/>
      <c r="M172" s="144" t="s">
        <v>1</v>
      </c>
      <c r="N172" s="145" t="s">
        <v>42</v>
      </c>
      <c r="P172" s="146">
        <f t="shared" si="11"/>
        <v>0</v>
      </c>
      <c r="Q172" s="146">
        <v>0</v>
      </c>
      <c r="R172" s="146">
        <f t="shared" si="12"/>
        <v>0</v>
      </c>
      <c r="S172" s="146">
        <v>0</v>
      </c>
      <c r="T172" s="147">
        <f t="shared" si="13"/>
        <v>0</v>
      </c>
      <c r="AR172" s="148" t="s">
        <v>207</v>
      </c>
      <c r="AT172" s="148" t="s">
        <v>190</v>
      </c>
      <c r="AU172" s="148" t="s">
        <v>87</v>
      </c>
      <c r="AY172" s="17" t="s">
        <v>187</v>
      </c>
      <c r="BE172" s="149">
        <f t="shared" si="14"/>
        <v>0</v>
      </c>
      <c r="BF172" s="149">
        <f t="shared" si="15"/>
        <v>0</v>
      </c>
      <c r="BG172" s="149">
        <f t="shared" si="16"/>
        <v>0</v>
      </c>
      <c r="BH172" s="149">
        <f t="shared" si="17"/>
        <v>0</v>
      </c>
      <c r="BI172" s="149">
        <f t="shared" si="18"/>
        <v>0</v>
      </c>
      <c r="BJ172" s="17" t="s">
        <v>85</v>
      </c>
      <c r="BK172" s="149">
        <f t="shared" si="19"/>
        <v>0</v>
      </c>
      <c r="BL172" s="17" t="s">
        <v>207</v>
      </c>
      <c r="BM172" s="148" t="s">
        <v>769</v>
      </c>
    </row>
    <row r="173" spans="2:65" s="1" customFormat="1" ht="24.2" customHeight="1">
      <c r="B173" s="136"/>
      <c r="C173" s="137" t="s">
        <v>506</v>
      </c>
      <c r="D173" s="137" t="s">
        <v>190</v>
      </c>
      <c r="E173" s="138" t="s">
        <v>3283</v>
      </c>
      <c r="F173" s="139" t="s">
        <v>3284</v>
      </c>
      <c r="G173" s="140" t="s">
        <v>660</v>
      </c>
      <c r="H173" s="141">
        <v>2</v>
      </c>
      <c r="I173" s="142"/>
      <c r="J173" s="143">
        <f t="shared" si="10"/>
        <v>0</v>
      </c>
      <c r="K173" s="139" t="s">
        <v>1</v>
      </c>
      <c r="L173" s="32"/>
      <c r="M173" s="144" t="s">
        <v>1</v>
      </c>
      <c r="N173" s="145" t="s">
        <v>42</v>
      </c>
      <c r="P173" s="146">
        <f t="shared" si="11"/>
        <v>0</v>
      </c>
      <c r="Q173" s="146">
        <v>0</v>
      </c>
      <c r="R173" s="146">
        <f t="shared" si="12"/>
        <v>0</v>
      </c>
      <c r="S173" s="146">
        <v>0</v>
      </c>
      <c r="T173" s="147">
        <f t="shared" si="13"/>
        <v>0</v>
      </c>
      <c r="AR173" s="148" t="s">
        <v>207</v>
      </c>
      <c r="AT173" s="148" t="s">
        <v>190</v>
      </c>
      <c r="AU173" s="148" t="s">
        <v>87</v>
      </c>
      <c r="AY173" s="17" t="s">
        <v>187</v>
      </c>
      <c r="BE173" s="149">
        <f t="shared" si="14"/>
        <v>0</v>
      </c>
      <c r="BF173" s="149">
        <f t="shared" si="15"/>
        <v>0</v>
      </c>
      <c r="BG173" s="149">
        <f t="shared" si="16"/>
        <v>0</v>
      </c>
      <c r="BH173" s="149">
        <f t="shared" si="17"/>
        <v>0</v>
      </c>
      <c r="BI173" s="149">
        <f t="shared" si="18"/>
        <v>0</v>
      </c>
      <c r="BJ173" s="17" t="s">
        <v>85</v>
      </c>
      <c r="BK173" s="149">
        <f t="shared" si="19"/>
        <v>0</v>
      </c>
      <c r="BL173" s="17" t="s">
        <v>207</v>
      </c>
      <c r="BM173" s="148" t="s">
        <v>783</v>
      </c>
    </row>
    <row r="174" spans="2:65" s="1" customFormat="1" ht="24.2" customHeight="1">
      <c r="B174" s="136"/>
      <c r="C174" s="137" t="s">
        <v>512</v>
      </c>
      <c r="D174" s="137" t="s">
        <v>190</v>
      </c>
      <c r="E174" s="138" t="s">
        <v>3285</v>
      </c>
      <c r="F174" s="139" t="s">
        <v>3286</v>
      </c>
      <c r="G174" s="140" t="s">
        <v>660</v>
      </c>
      <c r="H174" s="141">
        <v>1</v>
      </c>
      <c r="I174" s="142"/>
      <c r="J174" s="143">
        <f t="shared" si="10"/>
        <v>0</v>
      </c>
      <c r="K174" s="139" t="s">
        <v>1</v>
      </c>
      <c r="L174" s="32"/>
      <c r="M174" s="144" t="s">
        <v>1</v>
      </c>
      <c r="N174" s="145" t="s">
        <v>42</v>
      </c>
      <c r="P174" s="146">
        <f t="shared" si="11"/>
        <v>0</v>
      </c>
      <c r="Q174" s="146">
        <v>0</v>
      </c>
      <c r="R174" s="146">
        <f t="shared" si="12"/>
        <v>0</v>
      </c>
      <c r="S174" s="146">
        <v>0</v>
      </c>
      <c r="T174" s="147">
        <f t="shared" si="13"/>
        <v>0</v>
      </c>
      <c r="AR174" s="148" t="s">
        <v>207</v>
      </c>
      <c r="AT174" s="148" t="s">
        <v>190</v>
      </c>
      <c r="AU174" s="148" t="s">
        <v>87</v>
      </c>
      <c r="AY174" s="17" t="s">
        <v>187</v>
      </c>
      <c r="BE174" s="149">
        <f t="shared" si="14"/>
        <v>0</v>
      </c>
      <c r="BF174" s="149">
        <f t="shared" si="15"/>
        <v>0</v>
      </c>
      <c r="BG174" s="149">
        <f t="shared" si="16"/>
        <v>0</v>
      </c>
      <c r="BH174" s="149">
        <f t="shared" si="17"/>
        <v>0</v>
      </c>
      <c r="BI174" s="149">
        <f t="shared" si="18"/>
        <v>0</v>
      </c>
      <c r="BJ174" s="17" t="s">
        <v>85</v>
      </c>
      <c r="BK174" s="149">
        <f t="shared" si="19"/>
        <v>0</v>
      </c>
      <c r="BL174" s="17" t="s">
        <v>207</v>
      </c>
      <c r="BM174" s="148" t="s">
        <v>793</v>
      </c>
    </row>
    <row r="175" spans="2:65" s="1" customFormat="1" ht="16.5" customHeight="1">
      <c r="B175" s="136"/>
      <c r="C175" s="137" t="s">
        <v>522</v>
      </c>
      <c r="D175" s="137" t="s">
        <v>190</v>
      </c>
      <c r="E175" s="138" t="s">
        <v>3287</v>
      </c>
      <c r="F175" s="139" t="s">
        <v>3288</v>
      </c>
      <c r="G175" s="140" t="s">
        <v>660</v>
      </c>
      <c r="H175" s="141">
        <v>15</v>
      </c>
      <c r="I175" s="142"/>
      <c r="J175" s="143">
        <f t="shared" si="10"/>
        <v>0</v>
      </c>
      <c r="K175" s="139" t="s">
        <v>1</v>
      </c>
      <c r="L175" s="32"/>
      <c r="M175" s="144" t="s">
        <v>1</v>
      </c>
      <c r="N175" s="145" t="s">
        <v>42</v>
      </c>
      <c r="P175" s="146">
        <f t="shared" si="11"/>
        <v>0</v>
      </c>
      <c r="Q175" s="146">
        <v>0</v>
      </c>
      <c r="R175" s="146">
        <f t="shared" si="12"/>
        <v>0</v>
      </c>
      <c r="S175" s="146">
        <v>0</v>
      </c>
      <c r="T175" s="147">
        <f t="shared" si="13"/>
        <v>0</v>
      </c>
      <c r="AR175" s="148" t="s">
        <v>207</v>
      </c>
      <c r="AT175" s="148" t="s">
        <v>190</v>
      </c>
      <c r="AU175" s="148" t="s">
        <v>87</v>
      </c>
      <c r="AY175" s="17" t="s">
        <v>187</v>
      </c>
      <c r="BE175" s="149">
        <f t="shared" si="14"/>
        <v>0</v>
      </c>
      <c r="BF175" s="149">
        <f t="shared" si="15"/>
        <v>0</v>
      </c>
      <c r="BG175" s="149">
        <f t="shared" si="16"/>
        <v>0</v>
      </c>
      <c r="BH175" s="149">
        <f t="shared" si="17"/>
        <v>0</v>
      </c>
      <c r="BI175" s="149">
        <f t="shared" si="18"/>
        <v>0</v>
      </c>
      <c r="BJ175" s="17" t="s">
        <v>85</v>
      </c>
      <c r="BK175" s="149">
        <f t="shared" si="19"/>
        <v>0</v>
      </c>
      <c r="BL175" s="17" t="s">
        <v>207</v>
      </c>
      <c r="BM175" s="148" t="s">
        <v>809</v>
      </c>
    </row>
    <row r="176" spans="2:65" s="1" customFormat="1" ht="16.5" customHeight="1">
      <c r="B176" s="136"/>
      <c r="C176" s="137" t="s">
        <v>529</v>
      </c>
      <c r="D176" s="137" t="s">
        <v>190</v>
      </c>
      <c r="E176" s="138" t="s">
        <v>3289</v>
      </c>
      <c r="F176" s="139" t="s">
        <v>3290</v>
      </c>
      <c r="G176" s="140" t="s">
        <v>660</v>
      </c>
      <c r="H176" s="141">
        <v>2</v>
      </c>
      <c r="I176" s="142"/>
      <c r="J176" s="143">
        <f t="shared" si="10"/>
        <v>0</v>
      </c>
      <c r="K176" s="139" t="s">
        <v>1</v>
      </c>
      <c r="L176" s="32"/>
      <c r="M176" s="144" t="s">
        <v>1</v>
      </c>
      <c r="N176" s="145" t="s">
        <v>42</v>
      </c>
      <c r="P176" s="146">
        <f t="shared" si="11"/>
        <v>0</v>
      </c>
      <c r="Q176" s="146">
        <v>0</v>
      </c>
      <c r="R176" s="146">
        <f t="shared" si="12"/>
        <v>0</v>
      </c>
      <c r="S176" s="146">
        <v>0</v>
      </c>
      <c r="T176" s="147">
        <f t="shared" si="13"/>
        <v>0</v>
      </c>
      <c r="AR176" s="148" t="s">
        <v>207</v>
      </c>
      <c r="AT176" s="148" t="s">
        <v>190</v>
      </c>
      <c r="AU176" s="148" t="s">
        <v>87</v>
      </c>
      <c r="AY176" s="17" t="s">
        <v>187</v>
      </c>
      <c r="BE176" s="149">
        <f t="shared" si="14"/>
        <v>0</v>
      </c>
      <c r="BF176" s="149">
        <f t="shared" si="15"/>
        <v>0</v>
      </c>
      <c r="BG176" s="149">
        <f t="shared" si="16"/>
        <v>0</v>
      </c>
      <c r="BH176" s="149">
        <f t="shared" si="17"/>
        <v>0</v>
      </c>
      <c r="BI176" s="149">
        <f t="shared" si="18"/>
        <v>0</v>
      </c>
      <c r="BJ176" s="17" t="s">
        <v>85</v>
      </c>
      <c r="BK176" s="149">
        <f t="shared" si="19"/>
        <v>0</v>
      </c>
      <c r="BL176" s="17" t="s">
        <v>207</v>
      </c>
      <c r="BM176" s="148" t="s">
        <v>819</v>
      </c>
    </row>
    <row r="177" spans="2:65" s="1" customFormat="1" ht="16.5" customHeight="1">
      <c r="B177" s="136"/>
      <c r="C177" s="137" t="s">
        <v>535</v>
      </c>
      <c r="D177" s="137" t="s">
        <v>190</v>
      </c>
      <c r="E177" s="138" t="s">
        <v>3291</v>
      </c>
      <c r="F177" s="139" t="s">
        <v>3292</v>
      </c>
      <c r="G177" s="140" t="s">
        <v>660</v>
      </c>
      <c r="H177" s="141">
        <v>2</v>
      </c>
      <c r="I177" s="142"/>
      <c r="J177" s="143">
        <f t="shared" si="10"/>
        <v>0</v>
      </c>
      <c r="K177" s="139" t="s">
        <v>1</v>
      </c>
      <c r="L177" s="32"/>
      <c r="M177" s="144" t="s">
        <v>1</v>
      </c>
      <c r="N177" s="145" t="s">
        <v>42</v>
      </c>
      <c r="P177" s="146">
        <f t="shared" si="11"/>
        <v>0</v>
      </c>
      <c r="Q177" s="146">
        <v>0</v>
      </c>
      <c r="R177" s="146">
        <f t="shared" si="12"/>
        <v>0</v>
      </c>
      <c r="S177" s="146">
        <v>0</v>
      </c>
      <c r="T177" s="147">
        <f t="shared" si="13"/>
        <v>0</v>
      </c>
      <c r="AR177" s="148" t="s">
        <v>207</v>
      </c>
      <c r="AT177" s="148" t="s">
        <v>190</v>
      </c>
      <c r="AU177" s="148" t="s">
        <v>87</v>
      </c>
      <c r="AY177" s="17" t="s">
        <v>187</v>
      </c>
      <c r="BE177" s="149">
        <f t="shared" si="14"/>
        <v>0</v>
      </c>
      <c r="BF177" s="149">
        <f t="shared" si="15"/>
        <v>0</v>
      </c>
      <c r="BG177" s="149">
        <f t="shared" si="16"/>
        <v>0</v>
      </c>
      <c r="BH177" s="149">
        <f t="shared" si="17"/>
        <v>0</v>
      </c>
      <c r="BI177" s="149">
        <f t="shared" si="18"/>
        <v>0</v>
      </c>
      <c r="BJ177" s="17" t="s">
        <v>85</v>
      </c>
      <c r="BK177" s="149">
        <f t="shared" si="19"/>
        <v>0</v>
      </c>
      <c r="BL177" s="17" t="s">
        <v>207</v>
      </c>
      <c r="BM177" s="148" t="s">
        <v>829</v>
      </c>
    </row>
    <row r="178" spans="2:65" s="1" customFormat="1" ht="16.5" customHeight="1">
      <c r="B178" s="136"/>
      <c r="C178" s="137" t="s">
        <v>542</v>
      </c>
      <c r="D178" s="137" t="s">
        <v>190</v>
      </c>
      <c r="E178" s="138" t="s">
        <v>3293</v>
      </c>
      <c r="F178" s="139" t="s">
        <v>3294</v>
      </c>
      <c r="G178" s="140" t="s">
        <v>660</v>
      </c>
      <c r="H178" s="141">
        <v>2</v>
      </c>
      <c r="I178" s="142"/>
      <c r="J178" s="143">
        <f t="shared" si="10"/>
        <v>0</v>
      </c>
      <c r="K178" s="139" t="s">
        <v>1</v>
      </c>
      <c r="L178" s="32"/>
      <c r="M178" s="144" t="s">
        <v>1</v>
      </c>
      <c r="N178" s="145" t="s">
        <v>42</v>
      </c>
      <c r="P178" s="146">
        <f t="shared" si="11"/>
        <v>0</v>
      </c>
      <c r="Q178" s="146">
        <v>0</v>
      </c>
      <c r="R178" s="146">
        <f t="shared" si="12"/>
        <v>0</v>
      </c>
      <c r="S178" s="146">
        <v>0</v>
      </c>
      <c r="T178" s="147">
        <f t="shared" si="13"/>
        <v>0</v>
      </c>
      <c r="AR178" s="148" t="s">
        <v>207</v>
      </c>
      <c r="AT178" s="148" t="s">
        <v>190</v>
      </c>
      <c r="AU178" s="148" t="s">
        <v>87</v>
      </c>
      <c r="AY178" s="17" t="s">
        <v>187</v>
      </c>
      <c r="BE178" s="149">
        <f t="shared" si="14"/>
        <v>0</v>
      </c>
      <c r="BF178" s="149">
        <f t="shared" si="15"/>
        <v>0</v>
      </c>
      <c r="BG178" s="149">
        <f t="shared" si="16"/>
        <v>0</v>
      </c>
      <c r="BH178" s="149">
        <f t="shared" si="17"/>
        <v>0</v>
      </c>
      <c r="BI178" s="149">
        <f t="shared" si="18"/>
        <v>0</v>
      </c>
      <c r="BJ178" s="17" t="s">
        <v>85</v>
      </c>
      <c r="BK178" s="149">
        <f t="shared" si="19"/>
        <v>0</v>
      </c>
      <c r="BL178" s="17" t="s">
        <v>207</v>
      </c>
      <c r="BM178" s="148" t="s">
        <v>843</v>
      </c>
    </row>
    <row r="179" spans="2:65" s="1" customFormat="1" ht="16.5" customHeight="1">
      <c r="B179" s="136"/>
      <c r="C179" s="137" t="s">
        <v>551</v>
      </c>
      <c r="D179" s="137" t="s">
        <v>190</v>
      </c>
      <c r="E179" s="138" t="s">
        <v>3295</v>
      </c>
      <c r="F179" s="139" t="s">
        <v>3296</v>
      </c>
      <c r="G179" s="140" t="s">
        <v>660</v>
      </c>
      <c r="H179" s="141">
        <v>1</v>
      </c>
      <c r="I179" s="142"/>
      <c r="J179" s="143">
        <f t="shared" si="10"/>
        <v>0</v>
      </c>
      <c r="K179" s="139" t="s">
        <v>1</v>
      </c>
      <c r="L179" s="32"/>
      <c r="M179" s="144" t="s">
        <v>1</v>
      </c>
      <c r="N179" s="145" t="s">
        <v>42</v>
      </c>
      <c r="P179" s="146">
        <f t="shared" si="11"/>
        <v>0</v>
      </c>
      <c r="Q179" s="146">
        <v>0</v>
      </c>
      <c r="R179" s="146">
        <f t="shared" si="12"/>
        <v>0</v>
      </c>
      <c r="S179" s="146">
        <v>0</v>
      </c>
      <c r="T179" s="147">
        <f t="shared" si="13"/>
        <v>0</v>
      </c>
      <c r="AR179" s="148" t="s">
        <v>207</v>
      </c>
      <c r="AT179" s="148" t="s">
        <v>190</v>
      </c>
      <c r="AU179" s="148" t="s">
        <v>87</v>
      </c>
      <c r="AY179" s="17" t="s">
        <v>187</v>
      </c>
      <c r="BE179" s="149">
        <f t="shared" si="14"/>
        <v>0</v>
      </c>
      <c r="BF179" s="149">
        <f t="shared" si="15"/>
        <v>0</v>
      </c>
      <c r="BG179" s="149">
        <f t="shared" si="16"/>
        <v>0</v>
      </c>
      <c r="BH179" s="149">
        <f t="shared" si="17"/>
        <v>0</v>
      </c>
      <c r="BI179" s="149">
        <f t="shared" si="18"/>
        <v>0</v>
      </c>
      <c r="BJ179" s="17" t="s">
        <v>85</v>
      </c>
      <c r="BK179" s="149">
        <f t="shared" si="19"/>
        <v>0</v>
      </c>
      <c r="BL179" s="17" t="s">
        <v>207</v>
      </c>
      <c r="BM179" s="148" t="s">
        <v>856</v>
      </c>
    </row>
    <row r="180" spans="2:65" s="1" customFormat="1" ht="24.2" customHeight="1">
      <c r="B180" s="136"/>
      <c r="C180" s="137" t="s">
        <v>558</v>
      </c>
      <c r="D180" s="137" t="s">
        <v>190</v>
      </c>
      <c r="E180" s="138" t="s">
        <v>3297</v>
      </c>
      <c r="F180" s="139" t="s">
        <v>3298</v>
      </c>
      <c r="G180" s="140" t="s">
        <v>660</v>
      </c>
      <c r="H180" s="141">
        <v>1</v>
      </c>
      <c r="I180" s="142"/>
      <c r="J180" s="143">
        <f t="shared" si="10"/>
        <v>0</v>
      </c>
      <c r="K180" s="139" t="s">
        <v>1</v>
      </c>
      <c r="L180" s="32"/>
      <c r="M180" s="144" t="s">
        <v>1</v>
      </c>
      <c r="N180" s="145" t="s">
        <v>42</v>
      </c>
      <c r="P180" s="146">
        <f t="shared" si="11"/>
        <v>0</v>
      </c>
      <c r="Q180" s="146">
        <v>0</v>
      </c>
      <c r="R180" s="146">
        <f t="shared" si="12"/>
        <v>0</v>
      </c>
      <c r="S180" s="146">
        <v>0</v>
      </c>
      <c r="T180" s="147">
        <f t="shared" si="13"/>
        <v>0</v>
      </c>
      <c r="AR180" s="148" t="s">
        <v>207</v>
      </c>
      <c r="AT180" s="148" t="s">
        <v>190</v>
      </c>
      <c r="AU180" s="148" t="s">
        <v>87</v>
      </c>
      <c r="AY180" s="17" t="s">
        <v>187</v>
      </c>
      <c r="BE180" s="149">
        <f t="shared" si="14"/>
        <v>0</v>
      </c>
      <c r="BF180" s="149">
        <f t="shared" si="15"/>
        <v>0</v>
      </c>
      <c r="BG180" s="149">
        <f t="shared" si="16"/>
        <v>0</v>
      </c>
      <c r="BH180" s="149">
        <f t="shared" si="17"/>
        <v>0</v>
      </c>
      <c r="BI180" s="149">
        <f t="shared" si="18"/>
        <v>0</v>
      </c>
      <c r="BJ180" s="17" t="s">
        <v>85</v>
      </c>
      <c r="BK180" s="149">
        <f t="shared" si="19"/>
        <v>0</v>
      </c>
      <c r="BL180" s="17" t="s">
        <v>207</v>
      </c>
      <c r="BM180" s="148" t="s">
        <v>868</v>
      </c>
    </row>
    <row r="181" spans="2:65" s="1" customFormat="1" ht="24.2" customHeight="1">
      <c r="B181" s="136"/>
      <c r="C181" s="137" t="s">
        <v>570</v>
      </c>
      <c r="D181" s="137" t="s">
        <v>190</v>
      </c>
      <c r="E181" s="138" t="s">
        <v>3299</v>
      </c>
      <c r="F181" s="139" t="s">
        <v>3300</v>
      </c>
      <c r="G181" s="140" t="s">
        <v>660</v>
      </c>
      <c r="H181" s="141">
        <v>1</v>
      </c>
      <c r="I181" s="142"/>
      <c r="J181" s="143">
        <f t="shared" si="10"/>
        <v>0</v>
      </c>
      <c r="K181" s="139" t="s">
        <v>1</v>
      </c>
      <c r="L181" s="32"/>
      <c r="M181" s="144" t="s">
        <v>1</v>
      </c>
      <c r="N181" s="145" t="s">
        <v>42</v>
      </c>
      <c r="P181" s="146">
        <f t="shared" si="11"/>
        <v>0</v>
      </c>
      <c r="Q181" s="146">
        <v>0</v>
      </c>
      <c r="R181" s="146">
        <f t="shared" si="12"/>
        <v>0</v>
      </c>
      <c r="S181" s="146">
        <v>0</v>
      </c>
      <c r="T181" s="147">
        <f t="shared" si="13"/>
        <v>0</v>
      </c>
      <c r="AR181" s="148" t="s">
        <v>207</v>
      </c>
      <c r="AT181" s="148" t="s">
        <v>190</v>
      </c>
      <c r="AU181" s="148" t="s">
        <v>87</v>
      </c>
      <c r="AY181" s="17" t="s">
        <v>187</v>
      </c>
      <c r="BE181" s="149">
        <f t="shared" si="14"/>
        <v>0</v>
      </c>
      <c r="BF181" s="149">
        <f t="shared" si="15"/>
        <v>0</v>
      </c>
      <c r="BG181" s="149">
        <f t="shared" si="16"/>
        <v>0</v>
      </c>
      <c r="BH181" s="149">
        <f t="shared" si="17"/>
        <v>0</v>
      </c>
      <c r="BI181" s="149">
        <f t="shared" si="18"/>
        <v>0</v>
      </c>
      <c r="BJ181" s="17" t="s">
        <v>85</v>
      </c>
      <c r="BK181" s="149">
        <f t="shared" si="19"/>
        <v>0</v>
      </c>
      <c r="BL181" s="17" t="s">
        <v>207</v>
      </c>
      <c r="BM181" s="148" t="s">
        <v>879</v>
      </c>
    </row>
    <row r="182" spans="2:65" s="1" customFormat="1" ht="24.2" customHeight="1">
      <c r="B182" s="136"/>
      <c r="C182" s="137" t="s">
        <v>590</v>
      </c>
      <c r="D182" s="137" t="s">
        <v>190</v>
      </c>
      <c r="E182" s="138" t="s">
        <v>3301</v>
      </c>
      <c r="F182" s="139" t="s">
        <v>3302</v>
      </c>
      <c r="G182" s="140" t="s">
        <v>660</v>
      </c>
      <c r="H182" s="141">
        <v>1</v>
      </c>
      <c r="I182" s="142"/>
      <c r="J182" s="143">
        <f t="shared" si="10"/>
        <v>0</v>
      </c>
      <c r="K182" s="139" t="s">
        <v>1</v>
      </c>
      <c r="L182" s="32"/>
      <c r="M182" s="144" t="s">
        <v>1</v>
      </c>
      <c r="N182" s="145" t="s">
        <v>42</v>
      </c>
      <c r="P182" s="146">
        <f t="shared" si="11"/>
        <v>0</v>
      </c>
      <c r="Q182" s="146">
        <v>0</v>
      </c>
      <c r="R182" s="146">
        <f t="shared" si="12"/>
        <v>0</v>
      </c>
      <c r="S182" s="146">
        <v>0</v>
      </c>
      <c r="T182" s="147">
        <f t="shared" si="13"/>
        <v>0</v>
      </c>
      <c r="AR182" s="148" t="s">
        <v>207</v>
      </c>
      <c r="AT182" s="148" t="s">
        <v>190</v>
      </c>
      <c r="AU182" s="148" t="s">
        <v>87</v>
      </c>
      <c r="AY182" s="17" t="s">
        <v>187</v>
      </c>
      <c r="BE182" s="149">
        <f t="shared" si="14"/>
        <v>0</v>
      </c>
      <c r="BF182" s="149">
        <f t="shared" si="15"/>
        <v>0</v>
      </c>
      <c r="BG182" s="149">
        <f t="shared" si="16"/>
        <v>0</v>
      </c>
      <c r="BH182" s="149">
        <f t="shared" si="17"/>
        <v>0</v>
      </c>
      <c r="BI182" s="149">
        <f t="shared" si="18"/>
        <v>0</v>
      </c>
      <c r="BJ182" s="17" t="s">
        <v>85</v>
      </c>
      <c r="BK182" s="149">
        <f t="shared" si="19"/>
        <v>0</v>
      </c>
      <c r="BL182" s="17" t="s">
        <v>207</v>
      </c>
      <c r="BM182" s="148" t="s">
        <v>888</v>
      </c>
    </row>
    <row r="183" spans="2:65" s="1" customFormat="1" ht="21.75" customHeight="1">
      <c r="B183" s="136"/>
      <c r="C183" s="137" t="s">
        <v>613</v>
      </c>
      <c r="D183" s="137" t="s">
        <v>190</v>
      </c>
      <c r="E183" s="138" t="s">
        <v>3303</v>
      </c>
      <c r="F183" s="139" t="s">
        <v>3304</v>
      </c>
      <c r="G183" s="140" t="s">
        <v>660</v>
      </c>
      <c r="H183" s="141">
        <v>4</v>
      </c>
      <c r="I183" s="142"/>
      <c r="J183" s="143">
        <f t="shared" si="10"/>
        <v>0</v>
      </c>
      <c r="K183" s="139" t="s">
        <v>1</v>
      </c>
      <c r="L183" s="32"/>
      <c r="M183" s="144" t="s">
        <v>1</v>
      </c>
      <c r="N183" s="145" t="s">
        <v>42</v>
      </c>
      <c r="P183" s="146">
        <f t="shared" si="11"/>
        <v>0</v>
      </c>
      <c r="Q183" s="146">
        <v>0</v>
      </c>
      <c r="R183" s="146">
        <f t="shared" si="12"/>
        <v>0</v>
      </c>
      <c r="S183" s="146">
        <v>0</v>
      </c>
      <c r="T183" s="147">
        <f t="shared" si="13"/>
        <v>0</v>
      </c>
      <c r="AR183" s="148" t="s">
        <v>207</v>
      </c>
      <c r="AT183" s="148" t="s">
        <v>190</v>
      </c>
      <c r="AU183" s="148" t="s">
        <v>87</v>
      </c>
      <c r="AY183" s="17" t="s">
        <v>187</v>
      </c>
      <c r="BE183" s="149">
        <f t="shared" si="14"/>
        <v>0</v>
      </c>
      <c r="BF183" s="149">
        <f t="shared" si="15"/>
        <v>0</v>
      </c>
      <c r="BG183" s="149">
        <f t="shared" si="16"/>
        <v>0</v>
      </c>
      <c r="BH183" s="149">
        <f t="shared" si="17"/>
        <v>0</v>
      </c>
      <c r="BI183" s="149">
        <f t="shared" si="18"/>
        <v>0</v>
      </c>
      <c r="BJ183" s="17" t="s">
        <v>85</v>
      </c>
      <c r="BK183" s="149">
        <f t="shared" si="19"/>
        <v>0</v>
      </c>
      <c r="BL183" s="17" t="s">
        <v>207</v>
      </c>
      <c r="BM183" s="148" t="s">
        <v>901</v>
      </c>
    </row>
    <row r="184" spans="2:65" s="1" customFormat="1" ht="21.75" customHeight="1">
      <c r="B184" s="136"/>
      <c r="C184" s="137" t="s">
        <v>621</v>
      </c>
      <c r="D184" s="137" t="s">
        <v>190</v>
      </c>
      <c r="E184" s="138" t="s">
        <v>3305</v>
      </c>
      <c r="F184" s="139" t="s">
        <v>3306</v>
      </c>
      <c r="G184" s="140" t="s">
        <v>660</v>
      </c>
      <c r="H184" s="141">
        <v>2</v>
      </c>
      <c r="I184" s="142"/>
      <c r="J184" s="143">
        <f t="shared" si="10"/>
        <v>0</v>
      </c>
      <c r="K184" s="139" t="s">
        <v>1</v>
      </c>
      <c r="L184" s="32"/>
      <c r="M184" s="144" t="s">
        <v>1</v>
      </c>
      <c r="N184" s="145" t="s">
        <v>42</v>
      </c>
      <c r="P184" s="146">
        <f t="shared" si="11"/>
        <v>0</v>
      </c>
      <c r="Q184" s="146">
        <v>0</v>
      </c>
      <c r="R184" s="146">
        <f t="shared" si="12"/>
        <v>0</v>
      </c>
      <c r="S184" s="146">
        <v>0</v>
      </c>
      <c r="T184" s="147">
        <f t="shared" si="13"/>
        <v>0</v>
      </c>
      <c r="AR184" s="148" t="s">
        <v>207</v>
      </c>
      <c r="AT184" s="148" t="s">
        <v>190</v>
      </c>
      <c r="AU184" s="148" t="s">
        <v>87</v>
      </c>
      <c r="AY184" s="17" t="s">
        <v>187</v>
      </c>
      <c r="BE184" s="149">
        <f t="shared" si="14"/>
        <v>0</v>
      </c>
      <c r="BF184" s="149">
        <f t="shared" si="15"/>
        <v>0</v>
      </c>
      <c r="BG184" s="149">
        <f t="shared" si="16"/>
        <v>0</v>
      </c>
      <c r="BH184" s="149">
        <f t="shared" si="17"/>
        <v>0</v>
      </c>
      <c r="BI184" s="149">
        <f t="shared" si="18"/>
        <v>0</v>
      </c>
      <c r="BJ184" s="17" t="s">
        <v>85</v>
      </c>
      <c r="BK184" s="149">
        <f t="shared" si="19"/>
        <v>0</v>
      </c>
      <c r="BL184" s="17" t="s">
        <v>207</v>
      </c>
      <c r="BM184" s="148" t="s">
        <v>911</v>
      </c>
    </row>
    <row r="185" spans="2:65" s="1" customFormat="1" ht="24.2" customHeight="1">
      <c r="B185" s="136"/>
      <c r="C185" s="137" t="s">
        <v>626</v>
      </c>
      <c r="D185" s="137" t="s">
        <v>190</v>
      </c>
      <c r="E185" s="138" t="s">
        <v>3307</v>
      </c>
      <c r="F185" s="139" t="s">
        <v>3308</v>
      </c>
      <c r="G185" s="140" t="s">
        <v>660</v>
      </c>
      <c r="H185" s="141">
        <v>1</v>
      </c>
      <c r="I185" s="142"/>
      <c r="J185" s="143">
        <f t="shared" si="10"/>
        <v>0</v>
      </c>
      <c r="K185" s="139" t="s">
        <v>1</v>
      </c>
      <c r="L185" s="32"/>
      <c r="M185" s="144" t="s">
        <v>1</v>
      </c>
      <c r="N185" s="145" t="s">
        <v>42</v>
      </c>
      <c r="P185" s="146">
        <f t="shared" si="11"/>
        <v>0</v>
      </c>
      <c r="Q185" s="146">
        <v>0</v>
      </c>
      <c r="R185" s="146">
        <f t="shared" si="12"/>
        <v>0</v>
      </c>
      <c r="S185" s="146">
        <v>0</v>
      </c>
      <c r="T185" s="147">
        <f t="shared" si="13"/>
        <v>0</v>
      </c>
      <c r="AR185" s="148" t="s">
        <v>207</v>
      </c>
      <c r="AT185" s="148" t="s">
        <v>190</v>
      </c>
      <c r="AU185" s="148" t="s">
        <v>87</v>
      </c>
      <c r="AY185" s="17" t="s">
        <v>187</v>
      </c>
      <c r="BE185" s="149">
        <f t="shared" si="14"/>
        <v>0</v>
      </c>
      <c r="BF185" s="149">
        <f t="shared" si="15"/>
        <v>0</v>
      </c>
      <c r="BG185" s="149">
        <f t="shared" si="16"/>
        <v>0</v>
      </c>
      <c r="BH185" s="149">
        <f t="shared" si="17"/>
        <v>0</v>
      </c>
      <c r="BI185" s="149">
        <f t="shared" si="18"/>
        <v>0</v>
      </c>
      <c r="BJ185" s="17" t="s">
        <v>85</v>
      </c>
      <c r="BK185" s="149">
        <f t="shared" si="19"/>
        <v>0</v>
      </c>
      <c r="BL185" s="17" t="s">
        <v>207</v>
      </c>
      <c r="BM185" s="148" t="s">
        <v>920</v>
      </c>
    </row>
    <row r="186" spans="2:65" s="1" customFormat="1" ht="24.2" customHeight="1">
      <c r="B186" s="136"/>
      <c r="C186" s="137" t="s">
        <v>631</v>
      </c>
      <c r="D186" s="137" t="s">
        <v>190</v>
      </c>
      <c r="E186" s="138" t="s">
        <v>3309</v>
      </c>
      <c r="F186" s="139" t="s">
        <v>3310</v>
      </c>
      <c r="G186" s="140" t="s">
        <v>660</v>
      </c>
      <c r="H186" s="141">
        <v>1</v>
      </c>
      <c r="I186" s="142"/>
      <c r="J186" s="143">
        <f t="shared" si="10"/>
        <v>0</v>
      </c>
      <c r="K186" s="139" t="s">
        <v>1</v>
      </c>
      <c r="L186" s="32"/>
      <c r="M186" s="144" t="s">
        <v>1</v>
      </c>
      <c r="N186" s="145" t="s">
        <v>42</v>
      </c>
      <c r="P186" s="146">
        <f t="shared" si="11"/>
        <v>0</v>
      </c>
      <c r="Q186" s="146">
        <v>0</v>
      </c>
      <c r="R186" s="146">
        <f t="shared" si="12"/>
        <v>0</v>
      </c>
      <c r="S186" s="146">
        <v>0</v>
      </c>
      <c r="T186" s="147">
        <f t="shared" si="13"/>
        <v>0</v>
      </c>
      <c r="AR186" s="148" t="s">
        <v>207</v>
      </c>
      <c r="AT186" s="148" t="s">
        <v>190</v>
      </c>
      <c r="AU186" s="148" t="s">
        <v>87</v>
      </c>
      <c r="AY186" s="17" t="s">
        <v>187</v>
      </c>
      <c r="BE186" s="149">
        <f t="shared" si="14"/>
        <v>0</v>
      </c>
      <c r="BF186" s="149">
        <f t="shared" si="15"/>
        <v>0</v>
      </c>
      <c r="BG186" s="149">
        <f t="shared" si="16"/>
        <v>0</v>
      </c>
      <c r="BH186" s="149">
        <f t="shared" si="17"/>
        <v>0</v>
      </c>
      <c r="BI186" s="149">
        <f t="shared" si="18"/>
        <v>0</v>
      </c>
      <c r="BJ186" s="17" t="s">
        <v>85</v>
      </c>
      <c r="BK186" s="149">
        <f t="shared" si="19"/>
        <v>0</v>
      </c>
      <c r="BL186" s="17" t="s">
        <v>207</v>
      </c>
      <c r="BM186" s="148" t="s">
        <v>929</v>
      </c>
    </row>
    <row r="187" spans="2:65" s="1" customFormat="1" ht="16.5" customHeight="1">
      <c r="B187" s="136"/>
      <c r="C187" s="137" t="s">
        <v>643</v>
      </c>
      <c r="D187" s="137" t="s">
        <v>190</v>
      </c>
      <c r="E187" s="138" t="s">
        <v>3311</v>
      </c>
      <c r="F187" s="139" t="s">
        <v>3312</v>
      </c>
      <c r="G187" s="140" t="s">
        <v>660</v>
      </c>
      <c r="H187" s="141">
        <v>1</v>
      </c>
      <c r="I187" s="142"/>
      <c r="J187" s="143">
        <f t="shared" si="10"/>
        <v>0</v>
      </c>
      <c r="K187" s="139" t="s">
        <v>1</v>
      </c>
      <c r="L187" s="32"/>
      <c r="M187" s="144" t="s">
        <v>1</v>
      </c>
      <c r="N187" s="145" t="s">
        <v>42</v>
      </c>
      <c r="P187" s="146">
        <f t="shared" si="11"/>
        <v>0</v>
      </c>
      <c r="Q187" s="146">
        <v>0</v>
      </c>
      <c r="R187" s="146">
        <f t="shared" si="12"/>
        <v>0</v>
      </c>
      <c r="S187" s="146">
        <v>0</v>
      </c>
      <c r="T187" s="147">
        <f t="shared" si="13"/>
        <v>0</v>
      </c>
      <c r="AR187" s="148" t="s">
        <v>207</v>
      </c>
      <c r="AT187" s="148" t="s">
        <v>190</v>
      </c>
      <c r="AU187" s="148" t="s">
        <v>87</v>
      </c>
      <c r="AY187" s="17" t="s">
        <v>187</v>
      </c>
      <c r="BE187" s="149">
        <f t="shared" si="14"/>
        <v>0</v>
      </c>
      <c r="BF187" s="149">
        <f t="shared" si="15"/>
        <v>0</v>
      </c>
      <c r="BG187" s="149">
        <f t="shared" si="16"/>
        <v>0</v>
      </c>
      <c r="BH187" s="149">
        <f t="shared" si="17"/>
        <v>0</v>
      </c>
      <c r="BI187" s="149">
        <f t="shared" si="18"/>
        <v>0</v>
      </c>
      <c r="BJ187" s="17" t="s">
        <v>85</v>
      </c>
      <c r="BK187" s="149">
        <f t="shared" si="19"/>
        <v>0</v>
      </c>
      <c r="BL187" s="17" t="s">
        <v>207</v>
      </c>
      <c r="BM187" s="148" t="s">
        <v>940</v>
      </c>
    </row>
    <row r="188" spans="2:65" s="1" customFormat="1" ht="16.5" customHeight="1">
      <c r="B188" s="136"/>
      <c r="C188" s="137" t="s">
        <v>651</v>
      </c>
      <c r="D188" s="137" t="s">
        <v>190</v>
      </c>
      <c r="E188" s="138" t="s">
        <v>3313</v>
      </c>
      <c r="F188" s="139" t="s">
        <v>3314</v>
      </c>
      <c r="G188" s="140" t="s">
        <v>660</v>
      </c>
      <c r="H188" s="141">
        <v>2</v>
      </c>
      <c r="I188" s="142"/>
      <c r="J188" s="143">
        <f t="shared" si="10"/>
        <v>0</v>
      </c>
      <c r="K188" s="139" t="s">
        <v>1</v>
      </c>
      <c r="L188" s="32"/>
      <c r="M188" s="144" t="s">
        <v>1</v>
      </c>
      <c r="N188" s="145" t="s">
        <v>42</v>
      </c>
      <c r="P188" s="146">
        <f t="shared" si="11"/>
        <v>0</v>
      </c>
      <c r="Q188" s="146">
        <v>0</v>
      </c>
      <c r="R188" s="146">
        <f t="shared" si="12"/>
        <v>0</v>
      </c>
      <c r="S188" s="146">
        <v>0</v>
      </c>
      <c r="T188" s="147">
        <f t="shared" si="13"/>
        <v>0</v>
      </c>
      <c r="AR188" s="148" t="s">
        <v>207</v>
      </c>
      <c r="AT188" s="148" t="s">
        <v>190</v>
      </c>
      <c r="AU188" s="148" t="s">
        <v>87</v>
      </c>
      <c r="AY188" s="17" t="s">
        <v>187</v>
      </c>
      <c r="BE188" s="149">
        <f t="shared" si="14"/>
        <v>0</v>
      </c>
      <c r="BF188" s="149">
        <f t="shared" si="15"/>
        <v>0</v>
      </c>
      <c r="BG188" s="149">
        <f t="shared" si="16"/>
        <v>0</v>
      </c>
      <c r="BH188" s="149">
        <f t="shared" si="17"/>
        <v>0</v>
      </c>
      <c r="BI188" s="149">
        <f t="shared" si="18"/>
        <v>0</v>
      </c>
      <c r="BJ188" s="17" t="s">
        <v>85</v>
      </c>
      <c r="BK188" s="149">
        <f t="shared" si="19"/>
        <v>0</v>
      </c>
      <c r="BL188" s="17" t="s">
        <v>207</v>
      </c>
      <c r="BM188" s="148" t="s">
        <v>950</v>
      </c>
    </row>
    <row r="189" spans="2:65" s="1" customFormat="1" ht="16.5" customHeight="1">
      <c r="B189" s="136"/>
      <c r="C189" s="137" t="s">
        <v>657</v>
      </c>
      <c r="D189" s="137" t="s">
        <v>190</v>
      </c>
      <c r="E189" s="138" t="s">
        <v>3315</v>
      </c>
      <c r="F189" s="139" t="s">
        <v>3316</v>
      </c>
      <c r="G189" s="140" t="s">
        <v>660</v>
      </c>
      <c r="H189" s="141">
        <v>1</v>
      </c>
      <c r="I189" s="142"/>
      <c r="J189" s="143">
        <f t="shared" si="10"/>
        <v>0</v>
      </c>
      <c r="K189" s="139" t="s">
        <v>1</v>
      </c>
      <c r="L189" s="32"/>
      <c r="M189" s="144" t="s">
        <v>1</v>
      </c>
      <c r="N189" s="145" t="s">
        <v>42</v>
      </c>
      <c r="P189" s="146">
        <f t="shared" si="11"/>
        <v>0</v>
      </c>
      <c r="Q189" s="146">
        <v>0</v>
      </c>
      <c r="R189" s="146">
        <f t="shared" si="12"/>
        <v>0</v>
      </c>
      <c r="S189" s="146">
        <v>0</v>
      </c>
      <c r="T189" s="147">
        <f t="shared" si="13"/>
        <v>0</v>
      </c>
      <c r="AR189" s="148" t="s">
        <v>207</v>
      </c>
      <c r="AT189" s="148" t="s">
        <v>190</v>
      </c>
      <c r="AU189" s="148" t="s">
        <v>87</v>
      </c>
      <c r="AY189" s="17" t="s">
        <v>187</v>
      </c>
      <c r="BE189" s="149">
        <f t="shared" si="14"/>
        <v>0</v>
      </c>
      <c r="BF189" s="149">
        <f t="shared" si="15"/>
        <v>0</v>
      </c>
      <c r="BG189" s="149">
        <f t="shared" si="16"/>
        <v>0</v>
      </c>
      <c r="BH189" s="149">
        <f t="shared" si="17"/>
        <v>0</v>
      </c>
      <c r="BI189" s="149">
        <f t="shared" si="18"/>
        <v>0</v>
      </c>
      <c r="BJ189" s="17" t="s">
        <v>85</v>
      </c>
      <c r="BK189" s="149">
        <f t="shared" si="19"/>
        <v>0</v>
      </c>
      <c r="BL189" s="17" t="s">
        <v>207</v>
      </c>
      <c r="BM189" s="148" t="s">
        <v>959</v>
      </c>
    </row>
    <row r="190" spans="2:65" s="1" customFormat="1" ht="16.5" customHeight="1">
      <c r="B190" s="136"/>
      <c r="C190" s="137" t="s">
        <v>664</v>
      </c>
      <c r="D190" s="137" t="s">
        <v>190</v>
      </c>
      <c r="E190" s="138" t="s">
        <v>3289</v>
      </c>
      <c r="F190" s="139" t="s">
        <v>3290</v>
      </c>
      <c r="G190" s="140" t="s">
        <v>660</v>
      </c>
      <c r="H190" s="141">
        <v>9</v>
      </c>
      <c r="I190" s="142"/>
      <c r="J190" s="143">
        <f t="shared" si="10"/>
        <v>0</v>
      </c>
      <c r="K190" s="139" t="s">
        <v>1</v>
      </c>
      <c r="L190" s="32"/>
      <c r="M190" s="144" t="s">
        <v>1</v>
      </c>
      <c r="N190" s="145" t="s">
        <v>42</v>
      </c>
      <c r="P190" s="146">
        <f t="shared" si="11"/>
        <v>0</v>
      </c>
      <c r="Q190" s="146">
        <v>0</v>
      </c>
      <c r="R190" s="146">
        <f t="shared" si="12"/>
        <v>0</v>
      </c>
      <c r="S190" s="146">
        <v>0</v>
      </c>
      <c r="T190" s="147">
        <f t="shared" si="13"/>
        <v>0</v>
      </c>
      <c r="AR190" s="148" t="s">
        <v>207</v>
      </c>
      <c r="AT190" s="148" t="s">
        <v>190</v>
      </c>
      <c r="AU190" s="148" t="s">
        <v>87</v>
      </c>
      <c r="AY190" s="17" t="s">
        <v>187</v>
      </c>
      <c r="BE190" s="149">
        <f t="shared" si="14"/>
        <v>0</v>
      </c>
      <c r="BF190" s="149">
        <f t="shared" si="15"/>
        <v>0</v>
      </c>
      <c r="BG190" s="149">
        <f t="shared" si="16"/>
        <v>0</v>
      </c>
      <c r="BH190" s="149">
        <f t="shared" si="17"/>
        <v>0</v>
      </c>
      <c r="BI190" s="149">
        <f t="shared" si="18"/>
        <v>0</v>
      </c>
      <c r="BJ190" s="17" t="s">
        <v>85</v>
      </c>
      <c r="BK190" s="149">
        <f t="shared" si="19"/>
        <v>0</v>
      </c>
      <c r="BL190" s="17" t="s">
        <v>207</v>
      </c>
      <c r="BM190" s="148" t="s">
        <v>970</v>
      </c>
    </row>
    <row r="191" spans="2:65" s="1" customFormat="1" ht="21.75" customHeight="1">
      <c r="B191" s="136"/>
      <c r="C191" s="137" t="s">
        <v>668</v>
      </c>
      <c r="D191" s="137" t="s">
        <v>190</v>
      </c>
      <c r="E191" s="138" t="s">
        <v>3317</v>
      </c>
      <c r="F191" s="139" t="s">
        <v>3318</v>
      </c>
      <c r="G191" s="140" t="s">
        <v>660</v>
      </c>
      <c r="H191" s="141">
        <v>2</v>
      </c>
      <c r="I191" s="142"/>
      <c r="J191" s="143">
        <f t="shared" si="10"/>
        <v>0</v>
      </c>
      <c r="K191" s="139" t="s">
        <v>1</v>
      </c>
      <c r="L191" s="32"/>
      <c r="M191" s="144" t="s">
        <v>1</v>
      </c>
      <c r="N191" s="145" t="s">
        <v>42</v>
      </c>
      <c r="P191" s="146">
        <f t="shared" si="11"/>
        <v>0</v>
      </c>
      <c r="Q191" s="146">
        <v>0</v>
      </c>
      <c r="R191" s="146">
        <f t="shared" si="12"/>
        <v>0</v>
      </c>
      <c r="S191" s="146">
        <v>0</v>
      </c>
      <c r="T191" s="147">
        <f t="shared" si="13"/>
        <v>0</v>
      </c>
      <c r="AR191" s="148" t="s">
        <v>207</v>
      </c>
      <c r="AT191" s="148" t="s">
        <v>190</v>
      </c>
      <c r="AU191" s="148" t="s">
        <v>87</v>
      </c>
      <c r="AY191" s="17" t="s">
        <v>187</v>
      </c>
      <c r="BE191" s="149">
        <f t="shared" si="14"/>
        <v>0</v>
      </c>
      <c r="BF191" s="149">
        <f t="shared" si="15"/>
        <v>0</v>
      </c>
      <c r="BG191" s="149">
        <f t="shared" si="16"/>
        <v>0</v>
      </c>
      <c r="BH191" s="149">
        <f t="shared" si="17"/>
        <v>0</v>
      </c>
      <c r="BI191" s="149">
        <f t="shared" si="18"/>
        <v>0</v>
      </c>
      <c r="BJ191" s="17" t="s">
        <v>85</v>
      </c>
      <c r="BK191" s="149">
        <f t="shared" si="19"/>
        <v>0</v>
      </c>
      <c r="BL191" s="17" t="s">
        <v>207</v>
      </c>
      <c r="BM191" s="148" t="s">
        <v>989</v>
      </c>
    </row>
    <row r="192" spans="2:65" s="1" customFormat="1" ht="21.75" customHeight="1">
      <c r="B192" s="136"/>
      <c r="C192" s="137" t="s">
        <v>672</v>
      </c>
      <c r="D192" s="137" t="s">
        <v>190</v>
      </c>
      <c r="E192" s="138" t="s">
        <v>3319</v>
      </c>
      <c r="F192" s="139" t="s">
        <v>3320</v>
      </c>
      <c r="G192" s="140" t="s">
        <v>660</v>
      </c>
      <c r="H192" s="141">
        <v>3</v>
      </c>
      <c r="I192" s="142"/>
      <c r="J192" s="143">
        <f t="shared" si="10"/>
        <v>0</v>
      </c>
      <c r="K192" s="139" t="s">
        <v>1</v>
      </c>
      <c r="L192" s="32"/>
      <c r="M192" s="144" t="s">
        <v>1</v>
      </c>
      <c r="N192" s="145" t="s">
        <v>42</v>
      </c>
      <c r="P192" s="146">
        <f t="shared" si="11"/>
        <v>0</v>
      </c>
      <c r="Q192" s="146">
        <v>0</v>
      </c>
      <c r="R192" s="146">
        <f t="shared" si="12"/>
        <v>0</v>
      </c>
      <c r="S192" s="146">
        <v>0</v>
      </c>
      <c r="T192" s="147">
        <f t="shared" si="13"/>
        <v>0</v>
      </c>
      <c r="AR192" s="148" t="s">
        <v>207</v>
      </c>
      <c r="AT192" s="148" t="s">
        <v>190</v>
      </c>
      <c r="AU192" s="148" t="s">
        <v>87</v>
      </c>
      <c r="AY192" s="17" t="s">
        <v>187</v>
      </c>
      <c r="BE192" s="149">
        <f t="shared" si="14"/>
        <v>0</v>
      </c>
      <c r="BF192" s="149">
        <f t="shared" si="15"/>
        <v>0</v>
      </c>
      <c r="BG192" s="149">
        <f t="shared" si="16"/>
        <v>0</v>
      </c>
      <c r="BH192" s="149">
        <f t="shared" si="17"/>
        <v>0</v>
      </c>
      <c r="BI192" s="149">
        <f t="shared" si="18"/>
        <v>0</v>
      </c>
      <c r="BJ192" s="17" t="s">
        <v>85</v>
      </c>
      <c r="BK192" s="149">
        <f t="shared" si="19"/>
        <v>0</v>
      </c>
      <c r="BL192" s="17" t="s">
        <v>207</v>
      </c>
      <c r="BM192" s="148" t="s">
        <v>1005</v>
      </c>
    </row>
    <row r="193" spans="2:65" s="1" customFormat="1" ht="21.75" customHeight="1">
      <c r="B193" s="136"/>
      <c r="C193" s="137" t="s">
        <v>677</v>
      </c>
      <c r="D193" s="137" t="s">
        <v>190</v>
      </c>
      <c r="E193" s="138" t="s">
        <v>3321</v>
      </c>
      <c r="F193" s="139" t="s">
        <v>3322</v>
      </c>
      <c r="G193" s="140" t="s">
        <v>660</v>
      </c>
      <c r="H193" s="141">
        <v>1</v>
      </c>
      <c r="I193" s="142"/>
      <c r="J193" s="143">
        <f t="shared" si="10"/>
        <v>0</v>
      </c>
      <c r="K193" s="139" t="s">
        <v>1</v>
      </c>
      <c r="L193" s="32"/>
      <c r="M193" s="144" t="s">
        <v>1</v>
      </c>
      <c r="N193" s="145" t="s">
        <v>42</v>
      </c>
      <c r="P193" s="146">
        <f t="shared" si="11"/>
        <v>0</v>
      </c>
      <c r="Q193" s="146">
        <v>0</v>
      </c>
      <c r="R193" s="146">
        <f t="shared" si="12"/>
        <v>0</v>
      </c>
      <c r="S193" s="146">
        <v>0</v>
      </c>
      <c r="T193" s="147">
        <f t="shared" si="13"/>
        <v>0</v>
      </c>
      <c r="AR193" s="148" t="s">
        <v>207</v>
      </c>
      <c r="AT193" s="148" t="s">
        <v>190</v>
      </c>
      <c r="AU193" s="148" t="s">
        <v>87</v>
      </c>
      <c r="AY193" s="17" t="s">
        <v>187</v>
      </c>
      <c r="BE193" s="149">
        <f t="shared" si="14"/>
        <v>0</v>
      </c>
      <c r="BF193" s="149">
        <f t="shared" si="15"/>
        <v>0</v>
      </c>
      <c r="BG193" s="149">
        <f t="shared" si="16"/>
        <v>0</v>
      </c>
      <c r="BH193" s="149">
        <f t="shared" si="17"/>
        <v>0</v>
      </c>
      <c r="BI193" s="149">
        <f t="shared" si="18"/>
        <v>0</v>
      </c>
      <c r="BJ193" s="17" t="s">
        <v>85</v>
      </c>
      <c r="BK193" s="149">
        <f t="shared" si="19"/>
        <v>0</v>
      </c>
      <c r="BL193" s="17" t="s">
        <v>207</v>
      </c>
      <c r="BM193" s="148" t="s">
        <v>1013</v>
      </c>
    </row>
    <row r="194" spans="2:65" s="1" customFormat="1" ht="16.5" customHeight="1">
      <c r="B194" s="136"/>
      <c r="C194" s="137" t="s">
        <v>682</v>
      </c>
      <c r="D194" s="137" t="s">
        <v>190</v>
      </c>
      <c r="E194" s="138" t="s">
        <v>3323</v>
      </c>
      <c r="F194" s="139" t="s">
        <v>3324</v>
      </c>
      <c r="G194" s="140" t="s">
        <v>660</v>
      </c>
      <c r="H194" s="141">
        <v>3</v>
      </c>
      <c r="I194" s="142"/>
      <c r="J194" s="143">
        <f t="shared" si="10"/>
        <v>0</v>
      </c>
      <c r="K194" s="139" t="s">
        <v>1</v>
      </c>
      <c r="L194" s="32"/>
      <c r="M194" s="144" t="s">
        <v>1</v>
      </c>
      <c r="N194" s="145" t="s">
        <v>42</v>
      </c>
      <c r="P194" s="146">
        <f t="shared" si="11"/>
        <v>0</v>
      </c>
      <c r="Q194" s="146">
        <v>0</v>
      </c>
      <c r="R194" s="146">
        <f t="shared" si="12"/>
        <v>0</v>
      </c>
      <c r="S194" s="146">
        <v>0</v>
      </c>
      <c r="T194" s="147">
        <f t="shared" si="13"/>
        <v>0</v>
      </c>
      <c r="AR194" s="148" t="s">
        <v>207</v>
      </c>
      <c r="AT194" s="148" t="s">
        <v>190</v>
      </c>
      <c r="AU194" s="148" t="s">
        <v>87</v>
      </c>
      <c r="AY194" s="17" t="s">
        <v>187</v>
      </c>
      <c r="BE194" s="149">
        <f t="shared" si="14"/>
        <v>0</v>
      </c>
      <c r="BF194" s="149">
        <f t="shared" si="15"/>
        <v>0</v>
      </c>
      <c r="BG194" s="149">
        <f t="shared" si="16"/>
        <v>0</v>
      </c>
      <c r="BH194" s="149">
        <f t="shared" si="17"/>
        <v>0</v>
      </c>
      <c r="BI194" s="149">
        <f t="shared" si="18"/>
        <v>0</v>
      </c>
      <c r="BJ194" s="17" t="s">
        <v>85</v>
      </c>
      <c r="BK194" s="149">
        <f t="shared" si="19"/>
        <v>0</v>
      </c>
      <c r="BL194" s="17" t="s">
        <v>207</v>
      </c>
      <c r="BM194" s="148" t="s">
        <v>1022</v>
      </c>
    </row>
    <row r="195" spans="2:65" s="1" customFormat="1" ht="16.5" customHeight="1">
      <c r="B195" s="136"/>
      <c r="C195" s="137" t="s">
        <v>687</v>
      </c>
      <c r="D195" s="137" t="s">
        <v>190</v>
      </c>
      <c r="E195" s="138" t="s">
        <v>3325</v>
      </c>
      <c r="F195" s="139" t="s">
        <v>3326</v>
      </c>
      <c r="G195" s="140" t="s">
        <v>660</v>
      </c>
      <c r="H195" s="141">
        <v>1</v>
      </c>
      <c r="I195" s="142"/>
      <c r="J195" s="143">
        <f t="shared" si="10"/>
        <v>0</v>
      </c>
      <c r="K195" s="139" t="s">
        <v>1</v>
      </c>
      <c r="L195" s="32"/>
      <c r="M195" s="144" t="s">
        <v>1</v>
      </c>
      <c r="N195" s="145" t="s">
        <v>42</v>
      </c>
      <c r="P195" s="146">
        <f t="shared" si="11"/>
        <v>0</v>
      </c>
      <c r="Q195" s="146">
        <v>0</v>
      </c>
      <c r="R195" s="146">
        <f t="shared" si="12"/>
        <v>0</v>
      </c>
      <c r="S195" s="146">
        <v>0</v>
      </c>
      <c r="T195" s="147">
        <f t="shared" si="13"/>
        <v>0</v>
      </c>
      <c r="AR195" s="148" t="s">
        <v>207</v>
      </c>
      <c r="AT195" s="148" t="s">
        <v>190</v>
      </c>
      <c r="AU195" s="148" t="s">
        <v>87</v>
      </c>
      <c r="AY195" s="17" t="s">
        <v>187</v>
      </c>
      <c r="BE195" s="149">
        <f t="shared" si="14"/>
        <v>0</v>
      </c>
      <c r="BF195" s="149">
        <f t="shared" si="15"/>
        <v>0</v>
      </c>
      <c r="BG195" s="149">
        <f t="shared" si="16"/>
        <v>0</v>
      </c>
      <c r="BH195" s="149">
        <f t="shared" si="17"/>
        <v>0</v>
      </c>
      <c r="BI195" s="149">
        <f t="shared" si="18"/>
        <v>0</v>
      </c>
      <c r="BJ195" s="17" t="s">
        <v>85</v>
      </c>
      <c r="BK195" s="149">
        <f t="shared" si="19"/>
        <v>0</v>
      </c>
      <c r="BL195" s="17" t="s">
        <v>207</v>
      </c>
      <c r="BM195" s="148" t="s">
        <v>1032</v>
      </c>
    </row>
    <row r="196" spans="2:65" s="1" customFormat="1" ht="16.5" customHeight="1">
      <c r="B196" s="136"/>
      <c r="C196" s="137" t="s">
        <v>692</v>
      </c>
      <c r="D196" s="137" t="s">
        <v>190</v>
      </c>
      <c r="E196" s="138" t="s">
        <v>3327</v>
      </c>
      <c r="F196" s="139" t="s">
        <v>3328</v>
      </c>
      <c r="G196" s="140" t="s">
        <v>660</v>
      </c>
      <c r="H196" s="141">
        <v>1</v>
      </c>
      <c r="I196" s="142"/>
      <c r="J196" s="143">
        <f t="shared" si="10"/>
        <v>0</v>
      </c>
      <c r="K196" s="139" t="s">
        <v>1</v>
      </c>
      <c r="L196" s="32"/>
      <c r="M196" s="144" t="s">
        <v>1</v>
      </c>
      <c r="N196" s="145" t="s">
        <v>42</v>
      </c>
      <c r="P196" s="146">
        <f t="shared" si="11"/>
        <v>0</v>
      </c>
      <c r="Q196" s="146">
        <v>0</v>
      </c>
      <c r="R196" s="146">
        <f t="shared" si="12"/>
        <v>0</v>
      </c>
      <c r="S196" s="146">
        <v>0</v>
      </c>
      <c r="T196" s="147">
        <f t="shared" si="13"/>
        <v>0</v>
      </c>
      <c r="AR196" s="148" t="s">
        <v>207</v>
      </c>
      <c r="AT196" s="148" t="s">
        <v>190</v>
      </c>
      <c r="AU196" s="148" t="s">
        <v>87</v>
      </c>
      <c r="AY196" s="17" t="s">
        <v>187</v>
      </c>
      <c r="BE196" s="149">
        <f t="shared" si="14"/>
        <v>0</v>
      </c>
      <c r="BF196" s="149">
        <f t="shared" si="15"/>
        <v>0</v>
      </c>
      <c r="BG196" s="149">
        <f t="shared" si="16"/>
        <v>0</v>
      </c>
      <c r="BH196" s="149">
        <f t="shared" si="17"/>
        <v>0</v>
      </c>
      <c r="BI196" s="149">
        <f t="shared" si="18"/>
        <v>0</v>
      </c>
      <c r="BJ196" s="17" t="s">
        <v>85</v>
      </c>
      <c r="BK196" s="149">
        <f t="shared" si="19"/>
        <v>0</v>
      </c>
      <c r="BL196" s="17" t="s">
        <v>207</v>
      </c>
      <c r="BM196" s="148" t="s">
        <v>1043</v>
      </c>
    </row>
    <row r="197" spans="2:65" s="1" customFormat="1" ht="16.5" customHeight="1">
      <c r="B197" s="136"/>
      <c r="C197" s="137" t="s">
        <v>697</v>
      </c>
      <c r="D197" s="137" t="s">
        <v>190</v>
      </c>
      <c r="E197" s="138" t="s">
        <v>3329</v>
      </c>
      <c r="F197" s="139" t="s">
        <v>3330</v>
      </c>
      <c r="G197" s="140" t="s">
        <v>660</v>
      </c>
      <c r="H197" s="141">
        <v>1</v>
      </c>
      <c r="I197" s="142"/>
      <c r="J197" s="143">
        <f t="shared" si="10"/>
        <v>0</v>
      </c>
      <c r="K197" s="139" t="s">
        <v>1</v>
      </c>
      <c r="L197" s="32"/>
      <c r="M197" s="144" t="s">
        <v>1</v>
      </c>
      <c r="N197" s="145" t="s">
        <v>42</v>
      </c>
      <c r="P197" s="146">
        <f t="shared" si="11"/>
        <v>0</v>
      </c>
      <c r="Q197" s="146">
        <v>0</v>
      </c>
      <c r="R197" s="146">
        <f t="shared" si="12"/>
        <v>0</v>
      </c>
      <c r="S197" s="146">
        <v>0</v>
      </c>
      <c r="T197" s="147">
        <f t="shared" si="13"/>
        <v>0</v>
      </c>
      <c r="AR197" s="148" t="s">
        <v>207</v>
      </c>
      <c r="AT197" s="148" t="s">
        <v>190</v>
      </c>
      <c r="AU197" s="148" t="s">
        <v>87</v>
      </c>
      <c r="AY197" s="17" t="s">
        <v>187</v>
      </c>
      <c r="BE197" s="149">
        <f t="shared" si="14"/>
        <v>0</v>
      </c>
      <c r="BF197" s="149">
        <f t="shared" si="15"/>
        <v>0</v>
      </c>
      <c r="BG197" s="149">
        <f t="shared" si="16"/>
        <v>0</v>
      </c>
      <c r="BH197" s="149">
        <f t="shared" si="17"/>
        <v>0</v>
      </c>
      <c r="BI197" s="149">
        <f t="shared" si="18"/>
        <v>0</v>
      </c>
      <c r="BJ197" s="17" t="s">
        <v>85</v>
      </c>
      <c r="BK197" s="149">
        <f t="shared" si="19"/>
        <v>0</v>
      </c>
      <c r="BL197" s="17" t="s">
        <v>207</v>
      </c>
      <c r="BM197" s="148" t="s">
        <v>1051</v>
      </c>
    </row>
    <row r="198" spans="2:65" s="1" customFormat="1" ht="16.5" customHeight="1">
      <c r="B198" s="136"/>
      <c r="C198" s="137" t="s">
        <v>702</v>
      </c>
      <c r="D198" s="137" t="s">
        <v>190</v>
      </c>
      <c r="E198" s="138" t="s">
        <v>3331</v>
      </c>
      <c r="F198" s="139" t="s">
        <v>3332</v>
      </c>
      <c r="G198" s="140" t="s">
        <v>660</v>
      </c>
      <c r="H198" s="141">
        <v>1</v>
      </c>
      <c r="I198" s="142"/>
      <c r="J198" s="143">
        <f t="shared" si="10"/>
        <v>0</v>
      </c>
      <c r="K198" s="139" t="s">
        <v>1</v>
      </c>
      <c r="L198" s="32"/>
      <c r="M198" s="144" t="s">
        <v>1</v>
      </c>
      <c r="N198" s="145" t="s">
        <v>42</v>
      </c>
      <c r="P198" s="146">
        <f t="shared" si="11"/>
        <v>0</v>
      </c>
      <c r="Q198" s="146">
        <v>0</v>
      </c>
      <c r="R198" s="146">
        <f t="shared" si="12"/>
        <v>0</v>
      </c>
      <c r="S198" s="146">
        <v>0</v>
      </c>
      <c r="T198" s="147">
        <f t="shared" si="13"/>
        <v>0</v>
      </c>
      <c r="AR198" s="148" t="s">
        <v>207</v>
      </c>
      <c r="AT198" s="148" t="s">
        <v>190</v>
      </c>
      <c r="AU198" s="148" t="s">
        <v>87</v>
      </c>
      <c r="AY198" s="17" t="s">
        <v>187</v>
      </c>
      <c r="BE198" s="149">
        <f t="shared" si="14"/>
        <v>0</v>
      </c>
      <c r="BF198" s="149">
        <f t="shared" si="15"/>
        <v>0</v>
      </c>
      <c r="BG198" s="149">
        <f t="shared" si="16"/>
        <v>0</v>
      </c>
      <c r="BH198" s="149">
        <f t="shared" si="17"/>
        <v>0</v>
      </c>
      <c r="BI198" s="149">
        <f t="shared" si="18"/>
        <v>0</v>
      </c>
      <c r="BJ198" s="17" t="s">
        <v>85</v>
      </c>
      <c r="BK198" s="149">
        <f t="shared" si="19"/>
        <v>0</v>
      </c>
      <c r="BL198" s="17" t="s">
        <v>207</v>
      </c>
      <c r="BM198" s="148" t="s">
        <v>1061</v>
      </c>
    </row>
    <row r="199" spans="2:65" s="1" customFormat="1" ht="16.5" customHeight="1">
      <c r="B199" s="136"/>
      <c r="C199" s="137" t="s">
        <v>708</v>
      </c>
      <c r="D199" s="137" t="s">
        <v>190</v>
      </c>
      <c r="E199" s="138" t="s">
        <v>3333</v>
      </c>
      <c r="F199" s="139" t="s">
        <v>3334</v>
      </c>
      <c r="G199" s="140" t="s">
        <v>660</v>
      </c>
      <c r="H199" s="141">
        <v>6</v>
      </c>
      <c r="I199" s="142"/>
      <c r="J199" s="143">
        <f t="shared" ref="J199:J230" si="20">ROUND(I199*H199,2)</f>
        <v>0</v>
      </c>
      <c r="K199" s="139" t="s">
        <v>1</v>
      </c>
      <c r="L199" s="32"/>
      <c r="M199" s="144" t="s">
        <v>1</v>
      </c>
      <c r="N199" s="145" t="s">
        <v>42</v>
      </c>
      <c r="P199" s="146">
        <f t="shared" ref="P199:P230" si="21">O199*H199</f>
        <v>0</v>
      </c>
      <c r="Q199" s="146">
        <v>0</v>
      </c>
      <c r="R199" s="146">
        <f t="shared" ref="R199:R230" si="22">Q199*H199</f>
        <v>0</v>
      </c>
      <c r="S199" s="146">
        <v>0</v>
      </c>
      <c r="T199" s="147">
        <f t="shared" ref="T199:T230" si="23">S199*H199</f>
        <v>0</v>
      </c>
      <c r="AR199" s="148" t="s">
        <v>207</v>
      </c>
      <c r="AT199" s="148" t="s">
        <v>190</v>
      </c>
      <c r="AU199" s="148" t="s">
        <v>87</v>
      </c>
      <c r="AY199" s="17" t="s">
        <v>187</v>
      </c>
      <c r="BE199" s="149">
        <f t="shared" ref="BE199:BE212" si="24">IF(N199="základní",J199,0)</f>
        <v>0</v>
      </c>
      <c r="BF199" s="149">
        <f t="shared" ref="BF199:BF212" si="25">IF(N199="snížená",J199,0)</f>
        <v>0</v>
      </c>
      <c r="BG199" s="149">
        <f t="shared" ref="BG199:BG212" si="26">IF(N199="zákl. přenesená",J199,0)</f>
        <v>0</v>
      </c>
      <c r="BH199" s="149">
        <f t="shared" ref="BH199:BH212" si="27">IF(N199="sníž. přenesená",J199,0)</f>
        <v>0</v>
      </c>
      <c r="BI199" s="149">
        <f t="shared" ref="BI199:BI212" si="28">IF(N199="nulová",J199,0)</f>
        <v>0</v>
      </c>
      <c r="BJ199" s="17" t="s">
        <v>85</v>
      </c>
      <c r="BK199" s="149">
        <f t="shared" ref="BK199:BK212" si="29">ROUND(I199*H199,2)</f>
        <v>0</v>
      </c>
      <c r="BL199" s="17" t="s">
        <v>207</v>
      </c>
      <c r="BM199" s="148" t="s">
        <v>1082</v>
      </c>
    </row>
    <row r="200" spans="2:65" s="1" customFormat="1" ht="16.5" customHeight="1">
      <c r="B200" s="136"/>
      <c r="C200" s="137" t="s">
        <v>713</v>
      </c>
      <c r="D200" s="137" t="s">
        <v>190</v>
      </c>
      <c r="E200" s="138" t="s">
        <v>3335</v>
      </c>
      <c r="F200" s="139" t="s">
        <v>3336</v>
      </c>
      <c r="G200" s="140" t="s">
        <v>660</v>
      </c>
      <c r="H200" s="141">
        <v>6</v>
      </c>
      <c r="I200" s="142"/>
      <c r="J200" s="143">
        <f t="shared" si="20"/>
        <v>0</v>
      </c>
      <c r="K200" s="139" t="s">
        <v>1</v>
      </c>
      <c r="L200" s="32"/>
      <c r="M200" s="144" t="s">
        <v>1</v>
      </c>
      <c r="N200" s="145" t="s">
        <v>42</v>
      </c>
      <c r="P200" s="146">
        <f t="shared" si="21"/>
        <v>0</v>
      </c>
      <c r="Q200" s="146">
        <v>0</v>
      </c>
      <c r="R200" s="146">
        <f t="shared" si="22"/>
        <v>0</v>
      </c>
      <c r="S200" s="146">
        <v>0</v>
      </c>
      <c r="T200" s="147">
        <f t="shared" si="23"/>
        <v>0</v>
      </c>
      <c r="AR200" s="148" t="s">
        <v>207</v>
      </c>
      <c r="AT200" s="148" t="s">
        <v>190</v>
      </c>
      <c r="AU200" s="148" t="s">
        <v>87</v>
      </c>
      <c r="AY200" s="17" t="s">
        <v>187</v>
      </c>
      <c r="BE200" s="149">
        <f t="shared" si="24"/>
        <v>0</v>
      </c>
      <c r="BF200" s="149">
        <f t="shared" si="25"/>
        <v>0</v>
      </c>
      <c r="BG200" s="149">
        <f t="shared" si="26"/>
        <v>0</v>
      </c>
      <c r="BH200" s="149">
        <f t="shared" si="27"/>
        <v>0</v>
      </c>
      <c r="BI200" s="149">
        <f t="shared" si="28"/>
        <v>0</v>
      </c>
      <c r="BJ200" s="17" t="s">
        <v>85</v>
      </c>
      <c r="BK200" s="149">
        <f t="shared" si="29"/>
        <v>0</v>
      </c>
      <c r="BL200" s="17" t="s">
        <v>207</v>
      </c>
      <c r="BM200" s="148" t="s">
        <v>1093</v>
      </c>
    </row>
    <row r="201" spans="2:65" s="1" customFormat="1" ht="16.5" customHeight="1">
      <c r="B201" s="136"/>
      <c r="C201" s="137" t="s">
        <v>718</v>
      </c>
      <c r="D201" s="137" t="s">
        <v>190</v>
      </c>
      <c r="E201" s="138" t="s">
        <v>3337</v>
      </c>
      <c r="F201" s="139" t="s">
        <v>3338</v>
      </c>
      <c r="G201" s="140" t="s">
        <v>660</v>
      </c>
      <c r="H201" s="141">
        <v>6</v>
      </c>
      <c r="I201" s="142"/>
      <c r="J201" s="143">
        <f t="shared" si="20"/>
        <v>0</v>
      </c>
      <c r="K201" s="139" t="s">
        <v>1</v>
      </c>
      <c r="L201" s="32"/>
      <c r="M201" s="144" t="s">
        <v>1</v>
      </c>
      <c r="N201" s="145" t="s">
        <v>42</v>
      </c>
      <c r="P201" s="146">
        <f t="shared" si="21"/>
        <v>0</v>
      </c>
      <c r="Q201" s="146">
        <v>0</v>
      </c>
      <c r="R201" s="146">
        <f t="shared" si="22"/>
        <v>0</v>
      </c>
      <c r="S201" s="146">
        <v>0</v>
      </c>
      <c r="T201" s="147">
        <f t="shared" si="23"/>
        <v>0</v>
      </c>
      <c r="AR201" s="148" t="s">
        <v>207</v>
      </c>
      <c r="AT201" s="148" t="s">
        <v>190</v>
      </c>
      <c r="AU201" s="148" t="s">
        <v>87</v>
      </c>
      <c r="AY201" s="17" t="s">
        <v>187</v>
      </c>
      <c r="BE201" s="149">
        <f t="shared" si="24"/>
        <v>0</v>
      </c>
      <c r="BF201" s="149">
        <f t="shared" si="25"/>
        <v>0</v>
      </c>
      <c r="BG201" s="149">
        <f t="shared" si="26"/>
        <v>0</v>
      </c>
      <c r="BH201" s="149">
        <f t="shared" si="27"/>
        <v>0</v>
      </c>
      <c r="BI201" s="149">
        <f t="shared" si="28"/>
        <v>0</v>
      </c>
      <c r="BJ201" s="17" t="s">
        <v>85</v>
      </c>
      <c r="BK201" s="149">
        <f t="shared" si="29"/>
        <v>0</v>
      </c>
      <c r="BL201" s="17" t="s">
        <v>207</v>
      </c>
      <c r="BM201" s="148" t="s">
        <v>1102</v>
      </c>
    </row>
    <row r="202" spans="2:65" s="1" customFormat="1" ht="16.5" customHeight="1">
      <c r="B202" s="136"/>
      <c r="C202" s="137" t="s">
        <v>724</v>
      </c>
      <c r="D202" s="137" t="s">
        <v>190</v>
      </c>
      <c r="E202" s="138" t="s">
        <v>3339</v>
      </c>
      <c r="F202" s="139" t="s">
        <v>3340</v>
      </c>
      <c r="G202" s="140" t="s">
        <v>660</v>
      </c>
      <c r="H202" s="141">
        <v>2</v>
      </c>
      <c r="I202" s="142"/>
      <c r="J202" s="143">
        <f t="shared" si="20"/>
        <v>0</v>
      </c>
      <c r="K202" s="139" t="s">
        <v>1</v>
      </c>
      <c r="L202" s="32"/>
      <c r="M202" s="144" t="s">
        <v>1</v>
      </c>
      <c r="N202" s="145" t="s">
        <v>42</v>
      </c>
      <c r="P202" s="146">
        <f t="shared" si="21"/>
        <v>0</v>
      </c>
      <c r="Q202" s="146">
        <v>0</v>
      </c>
      <c r="R202" s="146">
        <f t="shared" si="22"/>
        <v>0</v>
      </c>
      <c r="S202" s="146">
        <v>0</v>
      </c>
      <c r="T202" s="147">
        <f t="shared" si="23"/>
        <v>0</v>
      </c>
      <c r="AR202" s="148" t="s">
        <v>207</v>
      </c>
      <c r="AT202" s="148" t="s">
        <v>190</v>
      </c>
      <c r="AU202" s="148" t="s">
        <v>87</v>
      </c>
      <c r="AY202" s="17" t="s">
        <v>187</v>
      </c>
      <c r="BE202" s="149">
        <f t="shared" si="24"/>
        <v>0</v>
      </c>
      <c r="BF202" s="149">
        <f t="shared" si="25"/>
        <v>0</v>
      </c>
      <c r="BG202" s="149">
        <f t="shared" si="26"/>
        <v>0</v>
      </c>
      <c r="BH202" s="149">
        <f t="shared" si="27"/>
        <v>0</v>
      </c>
      <c r="BI202" s="149">
        <f t="shared" si="28"/>
        <v>0</v>
      </c>
      <c r="BJ202" s="17" t="s">
        <v>85</v>
      </c>
      <c r="BK202" s="149">
        <f t="shared" si="29"/>
        <v>0</v>
      </c>
      <c r="BL202" s="17" t="s">
        <v>207</v>
      </c>
      <c r="BM202" s="148" t="s">
        <v>1114</v>
      </c>
    </row>
    <row r="203" spans="2:65" s="1" customFormat="1" ht="16.5" customHeight="1">
      <c r="B203" s="136"/>
      <c r="C203" s="137" t="s">
        <v>730</v>
      </c>
      <c r="D203" s="137" t="s">
        <v>190</v>
      </c>
      <c r="E203" s="138" t="s">
        <v>3341</v>
      </c>
      <c r="F203" s="139" t="s">
        <v>3342</v>
      </c>
      <c r="G203" s="140" t="s">
        <v>660</v>
      </c>
      <c r="H203" s="141">
        <v>2</v>
      </c>
      <c r="I203" s="142"/>
      <c r="J203" s="143">
        <f t="shared" si="20"/>
        <v>0</v>
      </c>
      <c r="K203" s="139" t="s">
        <v>1</v>
      </c>
      <c r="L203" s="32"/>
      <c r="M203" s="144" t="s">
        <v>1</v>
      </c>
      <c r="N203" s="145" t="s">
        <v>42</v>
      </c>
      <c r="P203" s="146">
        <f t="shared" si="21"/>
        <v>0</v>
      </c>
      <c r="Q203" s="146">
        <v>0</v>
      </c>
      <c r="R203" s="146">
        <f t="shared" si="22"/>
        <v>0</v>
      </c>
      <c r="S203" s="146">
        <v>0</v>
      </c>
      <c r="T203" s="147">
        <f t="shared" si="23"/>
        <v>0</v>
      </c>
      <c r="AR203" s="148" t="s">
        <v>207</v>
      </c>
      <c r="AT203" s="148" t="s">
        <v>190</v>
      </c>
      <c r="AU203" s="148" t="s">
        <v>87</v>
      </c>
      <c r="AY203" s="17" t="s">
        <v>187</v>
      </c>
      <c r="BE203" s="149">
        <f t="shared" si="24"/>
        <v>0</v>
      </c>
      <c r="BF203" s="149">
        <f t="shared" si="25"/>
        <v>0</v>
      </c>
      <c r="BG203" s="149">
        <f t="shared" si="26"/>
        <v>0</v>
      </c>
      <c r="BH203" s="149">
        <f t="shared" si="27"/>
        <v>0</v>
      </c>
      <c r="BI203" s="149">
        <f t="shared" si="28"/>
        <v>0</v>
      </c>
      <c r="BJ203" s="17" t="s">
        <v>85</v>
      </c>
      <c r="BK203" s="149">
        <f t="shared" si="29"/>
        <v>0</v>
      </c>
      <c r="BL203" s="17" t="s">
        <v>207</v>
      </c>
      <c r="BM203" s="148" t="s">
        <v>1127</v>
      </c>
    </row>
    <row r="204" spans="2:65" s="1" customFormat="1" ht="16.5" customHeight="1">
      <c r="B204" s="136"/>
      <c r="C204" s="137" t="s">
        <v>735</v>
      </c>
      <c r="D204" s="137" t="s">
        <v>190</v>
      </c>
      <c r="E204" s="138" t="s">
        <v>3343</v>
      </c>
      <c r="F204" s="139" t="s">
        <v>3344</v>
      </c>
      <c r="G204" s="140" t="s">
        <v>406</v>
      </c>
      <c r="H204" s="141">
        <v>129.423</v>
      </c>
      <c r="I204" s="142"/>
      <c r="J204" s="143">
        <f t="shared" si="20"/>
        <v>0</v>
      </c>
      <c r="K204" s="139" t="s">
        <v>1</v>
      </c>
      <c r="L204" s="32"/>
      <c r="M204" s="144" t="s">
        <v>1</v>
      </c>
      <c r="N204" s="145" t="s">
        <v>42</v>
      </c>
      <c r="P204" s="146">
        <f t="shared" si="21"/>
        <v>0</v>
      </c>
      <c r="Q204" s="146">
        <v>0</v>
      </c>
      <c r="R204" s="146">
        <f t="shared" si="22"/>
        <v>0</v>
      </c>
      <c r="S204" s="146">
        <v>0</v>
      </c>
      <c r="T204" s="147">
        <f t="shared" si="23"/>
        <v>0</v>
      </c>
      <c r="AR204" s="148" t="s">
        <v>207</v>
      </c>
      <c r="AT204" s="148" t="s">
        <v>190</v>
      </c>
      <c r="AU204" s="148" t="s">
        <v>87</v>
      </c>
      <c r="AY204" s="17" t="s">
        <v>187</v>
      </c>
      <c r="BE204" s="149">
        <f t="shared" si="24"/>
        <v>0</v>
      </c>
      <c r="BF204" s="149">
        <f t="shared" si="25"/>
        <v>0</v>
      </c>
      <c r="BG204" s="149">
        <f t="shared" si="26"/>
        <v>0</v>
      </c>
      <c r="BH204" s="149">
        <f t="shared" si="27"/>
        <v>0</v>
      </c>
      <c r="BI204" s="149">
        <f t="shared" si="28"/>
        <v>0</v>
      </c>
      <c r="BJ204" s="17" t="s">
        <v>85</v>
      </c>
      <c r="BK204" s="149">
        <f t="shared" si="29"/>
        <v>0</v>
      </c>
      <c r="BL204" s="17" t="s">
        <v>207</v>
      </c>
      <c r="BM204" s="148" t="s">
        <v>1137</v>
      </c>
    </row>
    <row r="205" spans="2:65" s="1" customFormat="1" ht="16.5" customHeight="1">
      <c r="B205" s="136"/>
      <c r="C205" s="137" t="s">
        <v>739</v>
      </c>
      <c r="D205" s="137" t="s">
        <v>190</v>
      </c>
      <c r="E205" s="138" t="s">
        <v>3345</v>
      </c>
      <c r="F205" s="139" t="s">
        <v>3346</v>
      </c>
      <c r="G205" s="140" t="s">
        <v>406</v>
      </c>
      <c r="H205" s="141">
        <v>129.423</v>
      </c>
      <c r="I205" s="142"/>
      <c r="J205" s="143">
        <f t="shared" si="20"/>
        <v>0</v>
      </c>
      <c r="K205" s="139" t="s">
        <v>1</v>
      </c>
      <c r="L205" s="32"/>
      <c r="M205" s="144" t="s">
        <v>1</v>
      </c>
      <c r="N205" s="145" t="s">
        <v>42</v>
      </c>
      <c r="P205" s="146">
        <f t="shared" si="21"/>
        <v>0</v>
      </c>
      <c r="Q205" s="146">
        <v>0</v>
      </c>
      <c r="R205" s="146">
        <f t="shared" si="22"/>
        <v>0</v>
      </c>
      <c r="S205" s="146">
        <v>0</v>
      </c>
      <c r="T205" s="147">
        <f t="shared" si="23"/>
        <v>0</v>
      </c>
      <c r="AR205" s="148" t="s">
        <v>207</v>
      </c>
      <c r="AT205" s="148" t="s">
        <v>190</v>
      </c>
      <c r="AU205" s="148" t="s">
        <v>87</v>
      </c>
      <c r="AY205" s="17" t="s">
        <v>187</v>
      </c>
      <c r="BE205" s="149">
        <f t="shared" si="24"/>
        <v>0</v>
      </c>
      <c r="BF205" s="149">
        <f t="shared" si="25"/>
        <v>0</v>
      </c>
      <c r="BG205" s="149">
        <f t="shared" si="26"/>
        <v>0</v>
      </c>
      <c r="BH205" s="149">
        <f t="shared" si="27"/>
        <v>0</v>
      </c>
      <c r="BI205" s="149">
        <f t="shared" si="28"/>
        <v>0</v>
      </c>
      <c r="BJ205" s="17" t="s">
        <v>85</v>
      </c>
      <c r="BK205" s="149">
        <f t="shared" si="29"/>
        <v>0</v>
      </c>
      <c r="BL205" s="17" t="s">
        <v>207</v>
      </c>
      <c r="BM205" s="148" t="s">
        <v>1147</v>
      </c>
    </row>
    <row r="206" spans="2:65" s="1" customFormat="1" ht="16.5" customHeight="1">
      <c r="B206" s="136"/>
      <c r="C206" s="137" t="s">
        <v>743</v>
      </c>
      <c r="D206" s="137" t="s">
        <v>190</v>
      </c>
      <c r="E206" s="138" t="s">
        <v>3347</v>
      </c>
      <c r="F206" s="139" t="s">
        <v>3348</v>
      </c>
      <c r="G206" s="140" t="s">
        <v>3349</v>
      </c>
      <c r="H206" s="141">
        <v>2</v>
      </c>
      <c r="I206" s="142"/>
      <c r="J206" s="143">
        <f t="shared" si="20"/>
        <v>0</v>
      </c>
      <c r="K206" s="139" t="s">
        <v>1</v>
      </c>
      <c r="L206" s="32"/>
      <c r="M206" s="144" t="s">
        <v>1</v>
      </c>
      <c r="N206" s="145" t="s">
        <v>42</v>
      </c>
      <c r="P206" s="146">
        <f t="shared" si="21"/>
        <v>0</v>
      </c>
      <c r="Q206" s="146">
        <v>0</v>
      </c>
      <c r="R206" s="146">
        <f t="shared" si="22"/>
        <v>0</v>
      </c>
      <c r="S206" s="146">
        <v>0</v>
      </c>
      <c r="T206" s="147">
        <f t="shared" si="23"/>
        <v>0</v>
      </c>
      <c r="AR206" s="148" t="s">
        <v>207</v>
      </c>
      <c r="AT206" s="148" t="s">
        <v>190</v>
      </c>
      <c r="AU206" s="148" t="s">
        <v>87</v>
      </c>
      <c r="AY206" s="17" t="s">
        <v>187</v>
      </c>
      <c r="BE206" s="149">
        <f t="shared" si="24"/>
        <v>0</v>
      </c>
      <c r="BF206" s="149">
        <f t="shared" si="25"/>
        <v>0</v>
      </c>
      <c r="BG206" s="149">
        <f t="shared" si="26"/>
        <v>0</v>
      </c>
      <c r="BH206" s="149">
        <f t="shared" si="27"/>
        <v>0</v>
      </c>
      <c r="BI206" s="149">
        <f t="shared" si="28"/>
        <v>0</v>
      </c>
      <c r="BJ206" s="17" t="s">
        <v>85</v>
      </c>
      <c r="BK206" s="149">
        <f t="shared" si="29"/>
        <v>0</v>
      </c>
      <c r="BL206" s="17" t="s">
        <v>207</v>
      </c>
      <c r="BM206" s="148" t="s">
        <v>1158</v>
      </c>
    </row>
    <row r="207" spans="2:65" s="1" customFormat="1" ht="16.5" customHeight="1">
      <c r="B207" s="136"/>
      <c r="C207" s="137" t="s">
        <v>750</v>
      </c>
      <c r="D207" s="137" t="s">
        <v>190</v>
      </c>
      <c r="E207" s="138" t="s">
        <v>3350</v>
      </c>
      <c r="F207" s="139" t="s">
        <v>3351</v>
      </c>
      <c r="G207" s="140" t="s">
        <v>406</v>
      </c>
      <c r="H207" s="141">
        <v>17.314</v>
      </c>
      <c r="I207" s="142"/>
      <c r="J207" s="143">
        <f t="shared" si="20"/>
        <v>0</v>
      </c>
      <c r="K207" s="139" t="s">
        <v>1</v>
      </c>
      <c r="L207" s="32"/>
      <c r="M207" s="144" t="s">
        <v>1</v>
      </c>
      <c r="N207" s="145" t="s">
        <v>42</v>
      </c>
      <c r="P207" s="146">
        <f t="shared" si="21"/>
        <v>0</v>
      </c>
      <c r="Q207" s="146">
        <v>0</v>
      </c>
      <c r="R207" s="146">
        <f t="shared" si="22"/>
        <v>0</v>
      </c>
      <c r="S207" s="146">
        <v>0</v>
      </c>
      <c r="T207" s="147">
        <f t="shared" si="23"/>
        <v>0</v>
      </c>
      <c r="AR207" s="148" t="s">
        <v>207</v>
      </c>
      <c r="AT207" s="148" t="s">
        <v>190</v>
      </c>
      <c r="AU207" s="148" t="s">
        <v>87</v>
      </c>
      <c r="AY207" s="17" t="s">
        <v>187</v>
      </c>
      <c r="BE207" s="149">
        <f t="shared" si="24"/>
        <v>0</v>
      </c>
      <c r="BF207" s="149">
        <f t="shared" si="25"/>
        <v>0</v>
      </c>
      <c r="BG207" s="149">
        <f t="shared" si="26"/>
        <v>0</v>
      </c>
      <c r="BH207" s="149">
        <f t="shared" si="27"/>
        <v>0</v>
      </c>
      <c r="BI207" s="149">
        <f t="shared" si="28"/>
        <v>0</v>
      </c>
      <c r="BJ207" s="17" t="s">
        <v>85</v>
      </c>
      <c r="BK207" s="149">
        <f t="shared" si="29"/>
        <v>0</v>
      </c>
      <c r="BL207" s="17" t="s">
        <v>207</v>
      </c>
      <c r="BM207" s="148" t="s">
        <v>1169</v>
      </c>
    </row>
    <row r="208" spans="2:65" s="1" customFormat="1" ht="21.75" customHeight="1">
      <c r="B208" s="136"/>
      <c r="C208" s="137" t="s">
        <v>755</v>
      </c>
      <c r="D208" s="137" t="s">
        <v>190</v>
      </c>
      <c r="E208" s="138" t="s">
        <v>3352</v>
      </c>
      <c r="F208" s="139" t="s">
        <v>3353</v>
      </c>
      <c r="G208" s="140" t="s">
        <v>406</v>
      </c>
      <c r="H208" s="141">
        <v>79</v>
      </c>
      <c r="I208" s="142"/>
      <c r="J208" s="143">
        <f t="shared" si="20"/>
        <v>0</v>
      </c>
      <c r="K208" s="139" t="s">
        <v>1</v>
      </c>
      <c r="L208" s="32"/>
      <c r="M208" s="144" t="s">
        <v>1</v>
      </c>
      <c r="N208" s="145" t="s">
        <v>42</v>
      </c>
      <c r="P208" s="146">
        <f t="shared" si="21"/>
        <v>0</v>
      </c>
      <c r="Q208" s="146">
        <v>0</v>
      </c>
      <c r="R208" s="146">
        <f t="shared" si="22"/>
        <v>0</v>
      </c>
      <c r="S208" s="146">
        <v>0</v>
      </c>
      <c r="T208" s="147">
        <f t="shared" si="23"/>
        <v>0</v>
      </c>
      <c r="AR208" s="148" t="s">
        <v>207</v>
      </c>
      <c r="AT208" s="148" t="s">
        <v>190</v>
      </c>
      <c r="AU208" s="148" t="s">
        <v>87</v>
      </c>
      <c r="AY208" s="17" t="s">
        <v>187</v>
      </c>
      <c r="BE208" s="149">
        <f t="shared" si="24"/>
        <v>0</v>
      </c>
      <c r="BF208" s="149">
        <f t="shared" si="25"/>
        <v>0</v>
      </c>
      <c r="BG208" s="149">
        <f t="shared" si="26"/>
        <v>0</v>
      </c>
      <c r="BH208" s="149">
        <f t="shared" si="27"/>
        <v>0</v>
      </c>
      <c r="BI208" s="149">
        <f t="shared" si="28"/>
        <v>0</v>
      </c>
      <c r="BJ208" s="17" t="s">
        <v>85</v>
      </c>
      <c r="BK208" s="149">
        <f t="shared" si="29"/>
        <v>0</v>
      </c>
      <c r="BL208" s="17" t="s">
        <v>207</v>
      </c>
      <c r="BM208" s="148" t="s">
        <v>1180</v>
      </c>
    </row>
    <row r="209" spans="2:65" s="1" customFormat="1" ht="24.2" customHeight="1">
      <c r="B209" s="136"/>
      <c r="C209" s="137" t="s">
        <v>762</v>
      </c>
      <c r="D209" s="137" t="s">
        <v>190</v>
      </c>
      <c r="E209" s="138" t="s">
        <v>3354</v>
      </c>
      <c r="F209" s="139" t="s">
        <v>3355</v>
      </c>
      <c r="G209" s="140" t="s">
        <v>406</v>
      </c>
      <c r="H209" s="141">
        <v>62.685000000000002</v>
      </c>
      <c r="I209" s="142"/>
      <c r="J209" s="143">
        <f t="shared" si="20"/>
        <v>0</v>
      </c>
      <c r="K209" s="139" t="s">
        <v>1</v>
      </c>
      <c r="L209" s="32"/>
      <c r="M209" s="144" t="s">
        <v>1</v>
      </c>
      <c r="N209" s="145" t="s">
        <v>42</v>
      </c>
      <c r="P209" s="146">
        <f t="shared" si="21"/>
        <v>0</v>
      </c>
      <c r="Q209" s="146">
        <v>0</v>
      </c>
      <c r="R209" s="146">
        <f t="shared" si="22"/>
        <v>0</v>
      </c>
      <c r="S209" s="146">
        <v>0</v>
      </c>
      <c r="T209" s="147">
        <f t="shared" si="23"/>
        <v>0</v>
      </c>
      <c r="AR209" s="148" t="s">
        <v>207</v>
      </c>
      <c r="AT209" s="148" t="s">
        <v>190</v>
      </c>
      <c r="AU209" s="148" t="s">
        <v>87</v>
      </c>
      <c r="AY209" s="17" t="s">
        <v>187</v>
      </c>
      <c r="BE209" s="149">
        <f t="shared" si="24"/>
        <v>0</v>
      </c>
      <c r="BF209" s="149">
        <f t="shared" si="25"/>
        <v>0</v>
      </c>
      <c r="BG209" s="149">
        <f t="shared" si="26"/>
        <v>0</v>
      </c>
      <c r="BH209" s="149">
        <f t="shared" si="27"/>
        <v>0</v>
      </c>
      <c r="BI209" s="149">
        <f t="shared" si="28"/>
        <v>0</v>
      </c>
      <c r="BJ209" s="17" t="s">
        <v>85</v>
      </c>
      <c r="BK209" s="149">
        <f t="shared" si="29"/>
        <v>0</v>
      </c>
      <c r="BL209" s="17" t="s">
        <v>207</v>
      </c>
      <c r="BM209" s="148" t="s">
        <v>1200</v>
      </c>
    </row>
    <row r="210" spans="2:65" s="1" customFormat="1" ht="24.2" customHeight="1">
      <c r="B210" s="136"/>
      <c r="C210" s="137" t="s">
        <v>769</v>
      </c>
      <c r="D210" s="137" t="s">
        <v>190</v>
      </c>
      <c r="E210" s="138" t="s">
        <v>3356</v>
      </c>
      <c r="F210" s="139" t="s">
        <v>3357</v>
      </c>
      <c r="G210" s="140" t="s">
        <v>406</v>
      </c>
      <c r="H210" s="141">
        <v>58.695</v>
      </c>
      <c r="I210" s="142"/>
      <c r="J210" s="143">
        <f t="shared" si="20"/>
        <v>0</v>
      </c>
      <c r="K210" s="139" t="s">
        <v>1</v>
      </c>
      <c r="L210" s="32"/>
      <c r="M210" s="144" t="s">
        <v>1</v>
      </c>
      <c r="N210" s="145" t="s">
        <v>42</v>
      </c>
      <c r="P210" s="146">
        <f t="shared" si="21"/>
        <v>0</v>
      </c>
      <c r="Q210" s="146">
        <v>0</v>
      </c>
      <c r="R210" s="146">
        <f t="shared" si="22"/>
        <v>0</v>
      </c>
      <c r="S210" s="146">
        <v>0</v>
      </c>
      <c r="T210" s="147">
        <f t="shared" si="23"/>
        <v>0</v>
      </c>
      <c r="AR210" s="148" t="s">
        <v>207</v>
      </c>
      <c r="AT210" s="148" t="s">
        <v>190</v>
      </c>
      <c r="AU210" s="148" t="s">
        <v>87</v>
      </c>
      <c r="AY210" s="17" t="s">
        <v>187</v>
      </c>
      <c r="BE210" s="149">
        <f t="shared" si="24"/>
        <v>0</v>
      </c>
      <c r="BF210" s="149">
        <f t="shared" si="25"/>
        <v>0</v>
      </c>
      <c r="BG210" s="149">
        <f t="shared" si="26"/>
        <v>0</v>
      </c>
      <c r="BH210" s="149">
        <f t="shared" si="27"/>
        <v>0</v>
      </c>
      <c r="BI210" s="149">
        <f t="shared" si="28"/>
        <v>0</v>
      </c>
      <c r="BJ210" s="17" t="s">
        <v>85</v>
      </c>
      <c r="BK210" s="149">
        <f t="shared" si="29"/>
        <v>0</v>
      </c>
      <c r="BL210" s="17" t="s">
        <v>207</v>
      </c>
      <c r="BM210" s="148" t="s">
        <v>1211</v>
      </c>
    </row>
    <row r="211" spans="2:65" s="1" customFormat="1" ht="16.5" customHeight="1">
      <c r="B211" s="136"/>
      <c r="C211" s="137" t="s">
        <v>778</v>
      </c>
      <c r="D211" s="137" t="s">
        <v>190</v>
      </c>
      <c r="E211" s="138" t="s">
        <v>3358</v>
      </c>
      <c r="F211" s="139" t="s">
        <v>3359</v>
      </c>
      <c r="G211" s="140" t="s">
        <v>406</v>
      </c>
      <c r="H211" s="141">
        <v>124.53</v>
      </c>
      <c r="I211" s="142"/>
      <c r="J211" s="143">
        <f t="shared" si="20"/>
        <v>0</v>
      </c>
      <c r="K211" s="139" t="s">
        <v>1</v>
      </c>
      <c r="L211" s="32"/>
      <c r="M211" s="144" t="s">
        <v>1</v>
      </c>
      <c r="N211" s="145" t="s">
        <v>42</v>
      </c>
      <c r="P211" s="146">
        <f t="shared" si="21"/>
        <v>0</v>
      </c>
      <c r="Q211" s="146">
        <v>0</v>
      </c>
      <c r="R211" s="146">
        <f t="shared" si="22"/>
        <v>0</v>
      </c>
      <c r="S211" s="146">
        <v>0</v>
      </c>
      <c r="T211" s="147">
        <f t="shared" si="23"/>
        <v>0</v>
      </c>
      <c r="AR211" s="148" t="s">
        <v>207</v>
      </c>
      <c r="AT211" s="148" t="s">
        <v>190</v>
      </c>
      <c r="AU211" s="148" t="s">
        <v>87</v>
      </c>
      <c r="AY211" s="17" t="s">
        <v>187</v>
      </c>
      <c r="BE211" s="149">
        <f t="shared" si="24"/>
        <v>0</v>
      </c>
      <c r="BF211" s="149">
        <f t="shared" si="25"/>
        <v>0</v>
      </c>
      <c r="BG211" s="149">
        <f t="shared" si="26"/>
        <v>0</v>
      </c>
      <c r="BH211" s="149">
        <f t="shared" si="27"/>
        <v>0</v>
      </c>
      <c r="BI211" s="149">
        <f t="shared" si="28"/>
        <v>0</v>
      </c>
      <c r="BJ211" s="17" t="s">
        <v>85</v>
      </c>
      <c r="BK211" s="149">
        <f t="shared" si="29"/>
        <v>0</v>
      </c>
      <c r="BL211" s="17" t="s">
        <v>207</v>
      </c>
      <c r="BM211" s="148" t="s">
        <v>1219</v>
      </c>
    </row>
    <row r="212" spans="2:65" s="1" customFormat="1" ht="16.5" customHeight="1">
      <c r="B212" s="136"/>
      <c r="C212" s="137" t="s">
        <v>783</v>
      </c>
      <c r="D212" s="137" t="s">
        <v>190</v>
      </c>
      <c r="E212" s="138" t="s">
        <v>3360</v>
      </c>
      <c r="F212" s="139" t="s">
        <v>3361</v>
      </c>
      <c r="G212" s="140" t="s">
        <v>357</v>
      </c>
      <c r="H212" s="141">
        <v>4.55</v>
      </c>
      <c r="I212" s="142"/>
      <c r="J212" s="143">
        <f t="shared" si="20"/>
        <v>0</v>
      </c>
      <c r="K212" s="139" t="s">
        <v>1</v>
      </c>
      <c r="L212" s="32"/>
      <c r="M212" s="144" t="s">
        <v>1</v>
      </c>
      <c r="N212" s="145" t="s">
        <v>42</v>
      </c>
      <c r="P212" s="146">
        <f t="shared" si="21"/>
        <v>0</v>
      </c>
      <c r="Q212" s="146">
        <v>0</v>
      </c>
      <c r="R212" s="146">
        <f t="shared" si="22"/>
        <v>0</v>
      </c>
      <c r="S212" s="146">
        <v>0</v>
      </c>
      <c r="T212" s="147">
        <f t="shared" si="23"/>
        <v>0</v>
      </c>
      <c r="AR212" s="148" t="s">
        <v>207</v>
      </c>
      <c r="AT212" s="148" t="s">
        <v>190</v>
      </c>
      <c r="AU212" s="148" t="s">
        <v>87</v>
      </c>
      <c r="AY212" s="17" t="s">
        <v>187</v>
      </c>
      <c r="BE212" s="149">
        <f t="shared" si="24"/>
        <v>0</v>
      </c>
      <c r="BF212" s="149">
        <f t="shared" si="25"/>
        <v>0</v>
      </c>
      <c r="BG212" s="149">
        <f t="shared" si="26"/>
        <v>0</v>
      </c>
      <c r="BH212" s="149">
        <f t="shared" si="27"/>
        <v>0</v>
      </c>
      <c r="BI212" s="149">
        <f t="shared" si="28"/>
        <v>0</v>
      </c>
      <c r="BJ212" s="17" t="s">
        <v>85</v>
      </c>
      <c r="BK212" s="149">
        <f t="shared" si="29"/>
        <v>0</v>
      </c>
      <c r="BL212" s="17" t="s">
        <v>207</v>
      </c>
      <c r="BM212" s="148" t="s">
        <v>1230</v>
      </c>
    </row>
    <row r="213" spans="2:65" s="11" customFormat="1" ht="25.9" customHeight="1">
      <c r="B213" s="124"/>
      <c r="D213" s="125" t="s">
        <v>76</v>
      </c>
      <c r="E213" s="126" t="s">
        <v>1572</v>
      </c>
      <c r="F213" s="126" t="s">
        <v>1573</v>
      </c>
      <c r="I213" s="127"/>
      <c r="J213" s="128">
        <f>BK213</f>
        <v>0</v>
      </c>
      <c r="L213" s="124"/>
      <c r="M213" s="129"/>
      <c r="P213" s="130">
        <f>P214+P267+P316+P352</f>
        <v>0</v>
      </c>
      <c r="R213" s="130">
        <f>R214+R267+R316+R352</f>
        <v>0</v>
      </c>
      <c r="T213" s="131">
        <f>T214+T267+T316+T352</f>
        <v>0</v>
      </c>
      <c r="AR213" s="125" t="s">
        <v>87</v>
      </c>
      <c r="AT213" s="132" t="s">
        <v>76</v>
      </c>
      <c r="AU213" s="132" t="s">
        <v>77</v>
      </c>
      <c r="AY213" s="125" t="s">
        <v>187</v>
      </c>
      <c r="BK213" s="133">
        <f>BK214+BK267+BK316+BK352</f>
        <v>0</v>
      </c>
    </row>
    <row r="214" spans="2:65" s="11" customFormat="1" ht="22.9" customHeight="1">
      <c r="B214" s="124"/>
      <c r="D214" s="125" t="s">
        <v>76</v>
      </c>
      <c r="E214" s="134" t="s">
        <v>3362</v>
      </c>
      <c r="F214" s="134" t="s">
        <v>3363</v>
      </c>
      <c r="I214" s="127"/>
      <c r="J214" s="135">
        <f>BK214</f>
        <v>0</v>
      </c>
      <c r="L214" s="124"/>
      <c r="M214" s="129"/>
      <c r="P214" s="130">
        <f>SUM(P215:P266)</f>
        <v>0</v>
      </c>
      <c r="R214" s="130">
        <f>SUM(R215:R266)</f>
        <v>0</v>
      </c>
      <c r="T214" s="131">
        <f>SUM(T215:T266)</f>
        <v>0</v>
      </c>
      <c r="AR214" s="125" t="s">
        <v>87</v>
      </c>
      <c r="AT214" s="132" t="s">
        <v>76</v>
      </c>
      <c r="AU214" s="132" t="s">
        <v>85</v>
      </c>
      <c r="AY214" s="125" t="s">
        <v>187</v>
      </c>
      <c r="BK214" s="133">
        <f>SUM(BK215:BK266)</f>
        <v>0</v>
      </c>
    </row>
    <row r="215" spans="2:65" s="1" customFormat="1" ht="24.2" customHeight="1">
      <c r="B215" s="136"/>
      <c r="C215" s="137" t="s">
        <v>788</v>
      </c>
      <c r="D215" s="137" t="s">
        <v>190</v>
      </c>
      <c r="E215" s="138" t="s">
        <v>3364</v>
      </c>
      <c r="F215" s="139" t="s">
        <v>3365</v>
      </c>
      <c r="G215" s="140" t="s">
        <v>660</v>
      </c>
      <c r="H215" s="141">
        <v>7</v>
      </c>
      <c r="I215" s="142"/>
      <c r="J215" s="143">
        <f t="shared" ref="J215:J246" si="30">ROUND(I215*H215,2)</f>
        <v>0</v>
      </c>
      <c r="K215" s="139" t="s">
        <v>1</v>
      </c>
      <c r="L215" s="32"/>
      <c r="M215" s="144" t="s">
        <v>1</v>
      </c>
      <c r="N215" s="145" t="s">
        <v>42</v>
      </c>
      <c r="P215" s="146">
        <f t="shared" ref="P215:P246" si="31">O215*H215</f>
        <v>0</v>
      </c>
      <c r="Q215" s="146">
        <v>0</v>
      </c>
      <c r="R215" s="146">
        <f t="shared" ref="R215:R246" si="32">Q215*H215</f>
        <v>0</v>
      </c>
      <c r="S215" s="146">
        <v>0</v>
      </c>
      <c r="T215" s="147">
        <f t="shared" ref="T215:T246" si="33">S215*H215</f>
        <v>0</v>
      </c>
      <c r="AR215" s="148" t="s">
        <v>371</v>
      </c>
      <c r="AT215" s="148" t="s">
        <v>190</v>
      </c>
      <c r="AU215" s="148" t="s">
        <v>87</v>
      </c>
      <c r="AY215" s="17" t="s">
        <v>187</v>
      </c>
      <c r="BE215" s="149">
        <f t="shared" ref="BE215:BE246" si="34">IF(N215="základní",J215,0)</f>
        <v>0</v>
      </c>
      <c r="BF215" s="149">
        <f t="shared" ref="BF215:BF246" si="35">IF(N215="snížená",J215,0)</f>
        <v>0</v>
      </c>
      <c r="BG215" s="149">
        <f t="shared" ref="BG215:BG246" si="36">IF(N215="zákl. přenesená",J215,0)</f>
        <v>0</v>
      </c>
      <c r="BH215" s="149">
        <f t="shared" ref="BH215:BH246" si="37">IF(N215="sníž. přenesená",J215,0)</f>
        <v>0</v>
      </c>
      <c r="BI215" s="149">
        <f t="shared" ref="BI215:BI246" si="38">IF(N215="nulová",J215,0)</f>
        <v>0</v>
      </c>
      <c r="BJ215" s="17" t="s">
        <v>85</v>
      </c>
      <c r="BK215" s="149">
        <f t="shared" ref="BK215:BK246" si="39">ROUND(I215*H215,2)</f>
        <v>0</v>
      </c>
      <c r="BL215" s="17" t="s">
        <v>371</v>
      </c>
      <c r="BM215" s="148" t="s">
        <v>1241</v>
      </c>
    </row>
    <row r="216" spans="2:65" s="1" customFormat="1" ht="24.2" customHeight="1">
      <c r="B216" s="136"/>
      <c r="C216" s="137" t="s">
        <v>793</v>
      </c>
      <c r="D216" s="137" t="s">
        <v>190</v>
      </c>
      <c r="E216" s="138" t="s">
        <v>3366</v>
      </c>
      <c r="F216" s="139" t="s">
        <v>3367</v>
      </c>
      <c r="G216" s="140" t="s">
        <v>660</v>
      </c>
      <c r="H216" s="141">
        <v>5</v>
      </c>
      <c r="I216" s="142"/>
      <c r="J216" s="143">
        <f t="shared" si="30"/>
        <v>0</v>
      </c>
      <c r="K216" s="139" t="s">
        <v>1</v>
      </c>
      <c r="L216" s="32"/>
      <c r="M216" s="144" t="s">
        <v>1</v>
      </c>
      <c r="N216" s="145" t="s">
        <v>42</v>
      </c>
      <c r="P216" s="146">
        <f t="shared" si="31"/>
        <v>0</v>
      </c>
      <c r="Q216" s="146">
        <v>0</v>
      </c>
      <c r="R216" s="146">
        <f t="shared" si="32"/>
        <v>0</v>
      </c>
      <c r="S216" s="146">
        <v>0</v>
      </c>
      <c r="T216" s="147">
        <f t="shared" si="33"/>
        <v>0</v>
      </c>
      <c r="AR216" s="148" t="s">
        <v>371</v>
      </c>
      <c r="AT216" s="148" t="s">
        <v>190</v>
      </c>
      <c r="AU216" s="148" t="s">
        <v>87</v>
      </c>
      <c r="AY216" s="17" t="s">
        <v>187</v>
      </c>
      <c r="BE216" s="149">
        <f t="shared" si="34"/>
        <v>0</v>
      </c>
      <c r="BF216" s="149">
        <f t="shared" si="35"/>
        <v>0</v>
      </c>
      <c r="BG216" s="149">
        <f t="shared" si="36"/>
        <v>0</v>
      </c>
      <c r="BH216" s="149">
        <f t="shared" si="37"/>
        <v>0</v>
      </c>
      <c r="BI216" s="149">
        <f t="shared" si="38"/>
        <v>0</v>
      </c>
      <c r="BJ216" s="17" t="s">
        <v>85</v>
      </c>
      <c r="BK216" s="149">
        <f t="shared" si="39"/>
        <v>0</v>
      </c>
      <c r="BL216" s="17" t="s">
        <v>371</v>
      </c>
      <c r="BM216" s="148" t="s">
        <v>1250</v>
      </c>
    </row>
    <row r="217" spans="2:65" s="1" customFormat="1" ht="24.2" customHeight="1">
      <c r="B217" s="136"/>
      <c r="C217" s="137" t="s">
        <v>802</v>
      </c>
      <c r="D217" s="137" t="s">
        <v>190</v>
      </c>
      <c r="E217" s="138" t="s">
        <v>3368</v>
      </c>
      <c r="F217" s="139" t="s">
        <v>3369</v>
      </c>
      <c r="G217" s="140" t="s">
        <v>660</v>
      </c>
      <c r="H217" s="141">
        <v>7</v>
      </c>
      <c r="I217" s="142"/>
      <c r="J217" s="143">
        <f t="shared" si="30"/>
        <v>0</v>
      </c>
      <c r="K217" s="139" t="s">
        <v>1</v>
      </c>
      <c r="L217" s="32"/>
      <c r="M217" s="144" t="s">
        <v>1</v>
      </c>
      <c r="N217" s="145" t="s">
        <v>42</v>
      </c>
      <c r="P217" s="146">
        <f t="shared" si="31"/>
        <v>0</v>
      </c>
      <c r="Q217" s="146">
        <v>0</v>
      </c>
      <c r="R217" s="146">
        <f t="shared" si="32"/>
        <v>0</v>
      </c>
      <c r="S217" s="146">
        <v>0</v>
      </c>
      <c r="T217" s="147">
        <f t="shared" si="33"/>
        <v>0</v>
      </c>
      <c r="AR217" s="148" t="s">
        <v>371</v>
      </c>
      <c r="AT217" s="148" t="s">
        <v>190</v>
      </c>
      <c r="AU217" s="148" t="s">
        <v>87</v>
      </c>
      <c r="AY217" s="17" t="s">
        <v>187</v>
      </c>
      <c r="BE217" s="149">
        <f t="shared" si="34"/>
        <v>0</v>
      </c>
      <c r="BF217" s="149">
        <f t="shared" si="35"/>
        <v>0</v>
      </c>
      <c r="BG217" s="149">
        <f t="shared" si="36"/>
        <v>0</v>
      </c>
      <c r="BH217" s="149">
        <f t="shared" si="37"/>
        <v>0</v>
      </c>
      <c r="BI217" s="149">
        <f t="shared" si="38"/>
        <v>0</v>
      </c>
      <c r="BJ217" s="17" t="s">
        <v>85</v>
      </c>
      <c r="BK217" s="149">
        <f t="shared" si="39"/>
        <v>0</v>
      </c>
      <c r="BL217" s="17" t="s">
        <v>371</v>
      </c>
      <c r="BM217" s="148" t="s">
        <v>1262</v>
      </c>
    </row>
    <row r="218" spans="2:65" s="1" customFormat="1" ht="24.2" customHeight="1">
      <c r="B218" s="136"/>
      <c r="C218" s="137" t="s">
        <v>809</v>
      </c>
      <c r="D218" s="137" t="s">
        <v>190</v>
      </c>
      <c r="E218" s="138" t="s">
        <v>3370</v>
      </c>
      <c r="F218" s="139" t="s">
        <v>3371</v>
      </c>
      <c r="G218" s="140" t="s">
        <v>660</v>
      </c>
      <c r="H218" s="141">
        <v>19</v>
      </c>
      <c r="I218" s="142"/>
      <c r="J218" s="143">
        <f t="shared" si="30"/>
        <v>0</v>
      </c>
      <c r="K218" s="139" t="s">
        <v>1</v>
      </c>
      <c r="L218" s="32"/>
      <c r="M218" s="144" t="s">
        <v>1</v>
      </c>
      <c r="N218" s="145" t="s">
        <v>42</v>
      </c>
      <c r="P218" s="146">
        <f t="shared" si="31"/>
        <v>0</v>
      </c>
      <c r="Q218" s="146">
        <v>0</v>
      </c>
      <c r="R218" s="146">
        <f t="shared" si="32"/>
        <v>0</v>
      </c>
      <c r="S218" s="146">
        <v>0</v>
      </c>
      <c r="T218" s="147">
        <f t="shared" si="33"/>
        <v>0</v>
      </c>
      <c r="AR218" s="148" t="s">
        <v>371</v>
      </c>
      <c r="AT218" s="148" t="s">
        <v>190</v>
      </c>
      <c r="AU218" s="148" t="s">
        <v>87</v>
      </c>
      <c r="AY218" s="17" t="s">
        <v>187</v>
      </c>
      <c r="BE218" s="149">
        <f t="shared" si="34"/>
        <v>0</v>
      </c>
      <c r="BF218" s="149">
        <f t="shared" si="35"/>
        <v>0</v>
      </c>
      <c r="BG218" s="149">
        <f t="shared" si="36"/>
        <v>0</v>
      </c>
      <c r="BH218" s="149">
        <f t="shared" si="37"/>
        <v>0</v>
      </c>
      <c r="BI218" s="149">
        <f t="shared" si="38"/>
        <v>0</v>
      </c>
      <c r="BJ218" s="17" t="s">
        <v>85</v>
      </c>
      <c r="BK218" s="149">
        <f t="shared" si="39"/>
        <v>0</v>
      </c>
      <c r="BL218" s="17" t="s">
        <v>371</v>
      </c>
      <c r="BM218" s="148" t="s">
        <v>1276</v>
      </c>
    </row>
    <row r="219" spans="2:65" s="1" customFormat="1" ht="16.5" customHeight="1">
      <c r="B219" s="136"/>
      <c r="C219" s="137" t="s">
        <v>813</v>
      </c>
      <c r="D219" s="137" t="s">
        <v>190</v>
      </c>
      <c r="E219" s="138" t="s">
        <v>3372</v>
      </c>
      <c r="F219" s="139" t="s">
        <v>3373</v>
      </c>
      <c r="G219" s="140" t="s">
        <v>406</v>
      </c>
      <c r="H219" s="141">
        <v>1.2</v>
      </c>
      <c r="I219" s="142"/>
      <c r="J219" s="143">
        <f t="shared" si="30"/>
        <v>0</v>
      </c>
      <c r="K219" s="139" t="s">
        <v>1</v>
      </c>
      <c r="L219" s="32"/>
      <c r="M219" s="144" t="s">
        <v>1</v>
      </c>
      <c r="N219" s="145" t="s">
        <v>42</v>
      </c>
      <c r="P219" s="146">
        <f t="shared" si="31"/>
        <v>0</v>
      </c>
      <c r="Q219" s="146">
        <v>0</v>
      </c>
      <c r="R219" s="146">
        <f t="shared" si="32"/>
        <v>0</v>
      </c>
      <c r="S219" s="146">
        <v>0</v>
      </c>
      <c r="T219" s="147">
        <f t="shared" si="33"/>
        <v>0</v>
      </c>
      <c r="AR219" s="148" t="s">
        <v>371</v>
      </c>
      <c r="AT219" s="148" t="s">
        <v>190</v>
      </c>
      <c r="AU219" s="148" t="s">
        <v>87</v>
      </c>
      <c r="AY219" s="17" t="s">
        <v>187</v>
      </c>
      <c r="BE219" s="149">
        <f t="shared" si="34"/>
        <v>0</v>
      </c>
      <c r="BF219" s="149">
        <f t="shared" si="35"/>
        <v>0</v>
      </c>
      <c r="BG219" s="149">
        <f t="shared" si="36"/>
        <v>0</v>
      </c>
      <c r="BH219" s="149">
        <f t="shared" si="37"/>
        <v>0</v>
      </c>
      <c r="BI219" s="149">
        <f t="shared" si="38"/>
        <v>0</v>
      </c>
      <c r="BJ219" s="17" t="s">
        <v>85</v>
      </c>
      <c r="BK219" s="149">
        <f t="shared" si="39"/>
        <v>0</v>
      </c>
      <c r="BL219" s="17" t="s">
        <v>371</v>
      </c>
      <c r="BM219" s="148" t="s">
        <v>1287</v>
      </c>
    </row>
    <row r="220" spans="2:65" s="1" customFormat="1" ht="16.5" customHeight="1">
      <c r="B220" s="136"/>
      <c r="C220" s="137" t="s">
        <v>819</v>
      </c>
      <c r="D220" s="137" t="s">
        <v>190</v>
      </c>
      <c r="E220" s="138" t="s">
        <v>3374</v>
      </c>
      <c r="F220" s="139" t="s">
        <v>3375</v>
      </c>
      <c r="G220" s="140" t="s">
        <v>406</v>
      </c>
      <c r="H220" s="141">
        <v>1.2</v>
      </c>
      <c r="I220" s="142"/>
      <c r="J220" s="143">
        <f t="shared" si="30"/>
        <v>0</v>
      </c>
      <c r="K220" s="139" t="s">
        <v>1</v>
      </c>
      <c r="L220" s="32"/>
      <c r="M220" s="144" t="s">
        <v>1</v>
      </c>
      <c r="N220" s="145" t="s">
        <v>42</v>
      </c>
      <c r="P220" s="146">
        <f t="shared" si="31"/>
        <v>0</v>
      </c>
      <c r="Q220" s="146">
        <v>0</v>
      </c>
      <c r="R220" s="146">
        <f t="shared" si="32"/>
        <v>0</v>
      </c>
      <c r="S220" s="146">
        <v>0</v>
      </c>
      <c r="T220" s="147">
        <f t="shared" si="33"/>
        <v>0</v>
      </c>
      <c r="AR220" s="148" t="s">
        <v>371</v>
      </c>
      <c r="AT220" s="148" t="s">
        <v>190</v>
      </c>
      <c r="AU220" s="148" t="s">
        <v>87</v>
      </c>
      <c r="AY220" s="17" t="s">
        <v>187</v>
      </c>
      <c r="BE220" s="149">
        <f t="shared" si="34"/>
        <v>0</v>
      </c>
      <c r="BF220" s="149">
        <f t="shared" si="35"/>
        <v>0</v>
      </c>
      <c r="BG220" s="149">
        <f t="shared" si="36"/>
        <v>0</v>
      </c>
      <c r="BH220" s="149">
        <f t="shared" si="37"/>
        <v>0</v>
      </c>
      <c r="BI220" s="149">
        <f t="shared" si="38"/>
        <v>0</v>
      </c>
      <c r="BJ220" s="17" t="s">
        <v>85</v>
      </c>
      <c r="BK220" s="149">
        <f t="shared" si="39"/>
        <v>0</v>
      </c>
      <c r="BL220" s="17" t="s">
        <v>371</v>
      </c>
      <c r="BM220" s="148" t="s">
        <v>1298</v>
      </c>
    </row>
    <row r="221" spans="2:65" s="1" customFormat="1" ht="21.75" customHeight="1">
      <c r="B221" s="136"/>
      <c r="C221" s="137" t="s">
        <v>823</v>
      </c>
      <c r="D221" s="137" t="s">
        <v>190</v>
      </c>
      <c r="E221" s="138" t="s">
        <v>3376</v>
      </c>
      <c r="F221" s="139" t="s">
        <v>3377</v>
      </c>
      <c r="G221" s="140" t="s">
        <v>406</v>
      </c>
      <c r="H221" s="141">
        <v>7.2960000000000003</v>
      </c>
      <c r="I221" s="142"/>
      <c r="J221" s="143">
        <f t="shared" si="30"/>
        <v>0</v>
      </c>
      <c r="K221" s="139" t="s">
        <v>1</v>
      </c>
      <c r="L221" s="32"/>
      <c r="M221" s="144" t="s">
        <v>1</v>
      </c>
      <c r="N221" s="145" t="s">
        <v>42</v>
      </c>
      <c r="P221" s="146">
        <f t="shared" si="31"/>
        <v>0</v>
      </c>
      <c r="Q221" s="146">
        <v>0</v>
      </c>
      <c r="R221" s="146">
        <f t="shared" si="32"/>
        <v>0</v>
      </c>
      <c r="S221" s="146">
        <v>0</v>
      </c>
      <c r="T221" s="147">
        <f t="shared" si="33"/>
        <v>0</v>
      </c>
      <c r="AR221" s="148" t="s">
        <v>371</v>
      </c>
      <c r="AT221" s="148" t="s">
        <v>190</v>
      </c>
      <c r="AU221" s="148" t="s">
        <v>87</v>
      </c>
      <c r="AY221" s="17" t="s">
        <v>187</v>
      </c>
      <c r="BE221" s="149">
        <f t="shared" si="34"/>
        <v>0</v>
      </c>
      <c r="BF221" s="149">
        <f t="shared" si="35"/>
        <v>0</v>
      </c>
      <c r="BG221" s="149">
        <f t="shared" si="36"/>
        <v>0</v>
      </c>
      <c r="BH221" s="149">
        <f t="shared" si="37"/>
        <v>0</v>
      </c>
      <c r="BI221" s="149">
        <f t="shared" si="38"/>
        <v>0</v>
      </c>
      <c r="BJ221" s="17" t="s">
        <v>85</v>
      </c>
      <c r="BK221" s="149">
        <f t="shared" si="39"/>
        <v>0</v>
      </c>
      <c r="BL221" s="17" t="s">
        <v>371</v>
      </c>
      <c r="BM221" s="148" t="s">
        <v>1311</v>
      </c>
    </row>
    <row r="222" spans="2:65" s="1" customFormat="1" ht="16.5" customHeight="1">
      <c r="B222" s="136"/>
      <c r="C222" s="137" t="s">
        <v>829</v>
      </c>
      <c r="D222" s="137" t="s">
        <v>190</v>
      </c>
      <c r="E222" s="138" t="s">
        <v>3378</v>
      </c>
      <c r="F222" s="139" t="s">
        <v>3379</v>
      </c>
      <c r="G222" s="140" t="s">
        <v>406</v>
      </c>
      <c r="H222" s="141">
        <v>5.28</v>
      </c>
      <c r="I222" s="142"/>
      <c r="J222" s="143">
        <f t="shared" si="30"/>
        <v>0</v>
      </c>
      <c r="K222" s="139" t="s">
        <v>1</v>
      </c>
      <c r="L222" s="32"/>
      <c r="M222" s="144" t="s">
        <v>1</v>
      </c>
      <c r="N222" s="145" t="s">
        <v>42</v>
      </c>
      <c r="P222" s="146">
        <f t="shared" si="31"/>
        <v>0</v>
      </c>
      <c r="Q222" s="146">
        <v>0</v>
      </c>
      <c r="R222" s="146">
        <f t="shared" si="32"/>
        <v>0</v>
      </c>
      <c r="S222" s="146">
        <v>0</v>
      </c>
      <c r="T222" s="147">
        <f t="shared" si="33"/>
        <v>0</v>
      </c>
      <c r="AR222" s="148" t="s">
        <v>371</v>
      </c>
      <c r="AT222" s="148" t="s">
        <v>190</v>
      </c>
      <c r="AU222" s="148" t="s">
        <v>87</v>
      </c>
      <c r="AY222" s="17" t="s">
        <v>187</v>
      </c>
      <c r="BE222" s="149">
        <f t="shared" si="34"/>
        <v>0</v>
      </c>
      <c r="BF222" s="149">
        <f t="shared" si="35"/>
        <v>0</v>
      </c>
      <c r="BG222" s="149">
        <f t="shared" si="36"/>
        <v>0</v>
      </c>
      <c r="BH222" s="149">
        <f t="shared" si="37"/>
        <v>0</v>
      </c>
      <c r="BI222" s="149">
        <f t="shared" si="38"/>
        <v>0</v>
      </c>
      <c r="BJ222" s="17" t="s">
        <v>85</v>
      </c>
      <c r="BK222" s="149">
        <f t="shared" si="39"/>
        <v>0</v>
      </c>
      <c r="BL222" s="17" t="s">
        <v>371</v>
      </c>
      <c r="BM222" s="148" t="s">
        <v>1325</v>
      </c>
    </row>
    <row r="223" spans="2:65" s="1" customFormat="1" ht="21.75" customHeight="1">
      <c r="B223" s="136"/>
      <c r="C223" s="137" t="s">
        <v>835</v>
      </c>
      <c r="D223" s="137" t="s">
        <v>190</v>
      </c>
      <c r="E223" s="138" t="s">
        <v>3380</v>
      </c>
      <c r="F223" s="139" t="s">
        <v>3381</v>
      </c>
      <c r="G223" s="140" t="s">
        <v>406</v>
      </c>
      <c r="H223" s="141">
        <v>5.7839999999999998</v>
      </c>
      <c r="I223" s="142"/>
      <c r="J223" s="143">
        <f t="shared" si="30"/>
        <v>0</v>
      </c>
      <c r="K223" s="139" t="s">
        <v>1</v>
      </c>
      <c r="L223" s="32"/>
      <c r="M223" s="144" t="s">
        <v>1</v>
      </c>
      <c r="N223" s="145" t="s">
        <v>42</v>
      </c>
      <c r="P223" s="146">
        <f t="shared" si="31"/>
        <v>0</v>
      </c>
      <c r="Q223" s="146">
        <v>0</v>
      </c>
      <c r="R223" s="146">
        <f t="shared" si="32"/>
        <v>0</v>
      </c>
      <c r="S223" s="146">
        <v>0</v>
      </c>
      <c r="T223" s="147">
        <f t="shared" si="33"/>
        <v>0</v>
      </c>
      <c r="AR223" s="148" t="s">
        <v>371</v>
      </c>
      <c r="AT223" s="148" t="s">
        <v>190</v>
      </c>
      <c r="AU223" s="148" t="s">
        <v>87</v>
      </c>
      <c r="AY223" s="17" t="s">
        <v>187</v>
      </c>
      <c r="BE223" s="149">
        <f t="shared" si="34"/>
        <v>0</v>
      </c>
      <c r="BF223" s="149">
        <f t="shared" si="35"/>
        <v>0</v>
      </c>
      <c r="BG223" s="149">
        <f t="shared" si="36"/>
        <v>0</v>
      </c>
      <c r="BH223" s="149">
        <f t="shared" si="37"/>
        <v>0</v>
      </c>
      <c r="BI223" s="149">
        <f t="shared" si="38"/>
        <v>0</v>
      </c>
      <c r="BJ223" s="17" t="s">
        <v>85</v>
      </c>
      <c r="BK223" s="149">
        <f t="shared" si="39"/>
        <v>0</v>
      </c>
      <c r="BL223" s="17" t="s">
        <v>371</v>
      </c>
      <c r="BM223" s="148" t="s">
        <v>1334</v>
      </c>
    </row>
    <row r="224" spans="2:65" s="1" customFormat="1" ht="16.5" customHeight="1">
      <c r="B224" s="136"/>
      <c r="C224" s="137" t="s">
        <v>843</v>
      </c>
      <c r="D224" s="137" t="s">
        <v>190</v>
      </c>
      <c r="E224" s="138" t="s">
        <v>3382</v>
      </c>
      <c r="F224" s="139" t="s">
        <v>3383</v>
      </c>
      <c r="G224" s="140" t="s">
        <v>406</v>
      </c>
      <c r="H224" s="141">
        <v>4.9800000000000004</v>
      </c>
      <c r="I224" s="142"/>
      <c r="J224" s="143">
        <f t="shared" si="30"/>
        <v>0</v>
      </c>
      <c r="K224" s="139" t="s">
        <v>1</v>
      </c>
      <c r="L224" s="32"/>
      <c r="M224" s="144" t="s">
        <v>1</v>
      </c>
      <c r="N224" s="145" t="s">
        <v>42</v>
      </c>
      <c r="P224" s="146">
        <f t="shared" si="31"/>
        <v>0</v>
      </c>
      <c r="Q224" s="146">
        <v>0</v>
      </c>
      <c r="R224" s="146">
        <f t="shared" si="32"/>
        <v>0</v>
      </c>
      <c r="S224" s="146">
        <v>0</v>
      </c>
      <c r="T224" s="147">
        <f t="shared" si="33"/>
        <v>0</v>
      </c>
      <c r="AR224" s="148" t="s">
        <v>371</v>
      </c>
      <c r="AT224" s="148" t="s">
        <v>190</v>
      </c>
      <c r="AU224" s="148" t="s">
        <v>87</v>
      </c>
      <c r="AY224" s="17" t="s">
        <v>187</v>
      </c>
      <c r="BE224" s="149">
        <f t="shared" si="34"/>
        <v>0</v>
      </c>
      <c r="BF224" s="149">
        <f t="shared" si="35"/>
        <v>0</v>
      </c>
      <c r="BG224" s="149">
        <f t="shared" si="36"/>
        <v>0</v>
      </c>
      <c r="BH224" s="149">
        <f t="shared" si="37"/>
        <v>0</v>
      </c>
      <c r="BI224" s="149">
        <f t="shared" si="38"/>
        <v>0</v>
      </c>
      <c r="BJ224" s="17" t="s">
        <v>85</v>
      </c>
      <c r="BK224" s="149">
        <f t="shared" si="39"/>
        <v>0</v>
      </c>
      <c r="BL224" s="17" t="s">
        <v>371</v>
      </c>
      <c r="BM224" s="148" t="s">
        <v>1344</v>
      </c>
    </row>
    <row r="225" spans="2:65" s="1" customFormat="1" ht="16.5" customHeight="1">
      <c r="B225" s="136"/>
      <c r="C225" s="137" t="s">
        <v>852</v>
      </c>
      <c r="D225" s="137" t="s">
        <v>190</v>
      </c>
      <c r="E225" s="138" t="s">
        <v>3384</v>
      </c>
      <c r="F225" s="139" t="s">
        <v>3385</v>
      </c>
      <c r="G225" s="140" t="s">
        <v>660</v>
      </c>
      <c r="H225" s="141">
        <v>1</v>
      </c>
      <c r="I225" s="142"/>
      <c r="J225" s="143">
        <f t="shared" si="30"/>
        <v>0</v>
      </c>
      <c r="K225" s="139" t="s">
        <v>1</v>
      </c>
      <c r="L225" s="32"/>
      <c r="M225" s="144" t="s">
        <v>1</v>
      </c>
      <c r="N225" s="145" t="s">
        <v>42</v>
      </c>
      <c r="P225" s="146">
        <f t="shared" si="31"/>
        <v>0</v>
      </c>
      <c r="Q225" s="146">
        <v>0</v>
      </c>
      <c r="R225" s="146">
        <f t="shared" si="32"/>
        <v>0</v>
      </c>
      <c r="S225" s="146">
        <v>0</v>
      </c>
      <c r="T225" s="147">
        <f t="shared" si="33"/>
        <v>0</v>
      </c>
      <c r="AR225" s="148" t="s">
        <v>371</v>
      </c>
      <c r="AT225" s="148" t="s">
        <v>190</v>
      </c>
      <c r="AU225" s="148" t="s">
        <v>87</v>
      </c>
      <c r="AY225" s="17" t="s">
        <v>187</v>
      </c>
      <c r="BE225" s="149">
        <f t="shared" si="34"/>
        <v>0</v>
      </c>
      <c r="BF225" s="149">
        <f t="shared" si="35"/>
        <v>0</v>
      </c>
      <c r="BG225" s="149">
        <f t="shared" si="36"/>
        <v>0</v>
      </c>
      <c r="BH225" s="149">
        <f t="shared" si="37"/>
        <v>0</v>
      </c>
      <c r="BI225" s="149">
        <f t="shared" si="38"/>
        <v>0</v>
      </c>
      <c r="BJ225" s="17" t="s">
        <v>85</v>
      </c>
      <c r="BK225" s="149">
        <f t="shared" si="39"/>
        <v>0</v>
      </c>
      <c r="BL225" s="17" t="s">
        <v>371</v>
      </c>
      <c r="BM225" s="148" t="s">
        <v>1353</v>
      </c>
    </row>
    <row r="226" spans="2:65" s="1" customFormat="1" ht="16.5" customHeight="1">
      <c r="B226" s="136"/>
      <c r="C226" s="137" t="s">
        <v>856</v>
      </c>
      <c r="D226" s="137" t="s">
        <v>190</v>
      </c>
      <c r="E226" s="138" t="s">
        <v>3386</v>
      </c>
      <c r="F226" s="139" t="s">
        <v>3387</v>
      </c>
      <c r="G226" s="140" t="s">
        <v>406</v>
      </c>
      <c r="H226" s="141">
        <v>7.056</v>
      </c>
      <c r="I226" s="142"/>
      <c r="J226" s="143">
        <f t="shared" si="30"/>
        <v>0</v>
      </c>
      <c r="K226" s="139" t="s">
        <v>1</v>
      </c>
      <c r="L226" s="32"/>
      <c r="M226" s="144" t="s">
        <v>1</v>
      </c>
      <c r="N226" s="145" t="s">
        <v>42</v>
      </c>
      <c r="P226" s="146">
        <f t="shared" si="31"/>
        <v>0</v>
      </c>
      <c r="Q226" s="146">
        <v>0</v>
      </c>
      <c r="R226" s="146">
        <f t="shared" si="32"/>
        <v>0</v>
      </c>
      <c r="S226" s="146">
        <v>0</v>
      </c>
      <c r="T226" s="147">
        <f t="shared" si="33"/>
        <v>0</v>
      </c>
      <c r="AR226" s="148" t="s">
        <v>371</v>
      </c>
      <c r="AT226" s="148" t="s">
        <v>190</v>
      </c>
      <c r="AU226" s="148" t="s">
        <v>87</v>
      </c>
      <c r="AY226" s="17" t="s">
        <v>187</v>
      </c>
      <c r="BE226" s="149">
        <f t="shared" si="34"/>
        <v>0</v>
      </c>
      <c r="BF226" s="149">
        <f t="shared" si="35"/>
        <v>0</v>
      </c>
      <c r="BG226" s="149">
        <f t="shared" si="36"/>
        <v>0</v>
      </c>
      <c r="BH226" s="149">
        <f t="shared" si="37"/>
        <v>0</v>
      </c>
      <c r="BI226" s="149">
        <f t="shared" si="38"/>
        <v>0</v>
      </c>
      <c r="BJ226" s="17" t="s">
        <v>85</v>
      </c>
      <c r="BK226" s="149">
        <f t="shared" si="39"/>
        <v>0</v>
      </c>
      <c r="BL226" s="17" t="s">
        <v>371</v>
      </c>
      <c r="BM226" s="148" t="s">
        <v>1362</v>
      </c>
    </row>
    <row r="227" spans="2:65" s="1" customFormat="1" ht="16.5" customHeight="1">
      <c r="B227" s="136"/>
      <c r="C227" s="137" t="s">
        <v>864</v>
      </c>
      <c r="D227" s="137" t="s">
        <v>190</v>
      </c>
      <c r="E227" s="138" t="s">
        <v>3388</v>
      </c>
      <c r="F227" s="139" t="s">
        <v>3389</v>
      </c>
      <c r="G227" s="140" t="s">
        <v>406</v>
      </c>
      <c r="H227" s="141">
        <v>2.5049999999999999</v>
      </c>
      <c r="I227" s="142"/>
      <c r="J227" s="143">
        <f t="shared" si="30"/>
        <v>0</v>
      </c>
      <c r="K227" s="139" t="s">
        <v>1</v>
      </c>
      <c r="L227" s="32"/>
      <c r="M227" s="144" t="s">
        <v>1</v>
      </c>
      <c r="N227" s="145" t="s">
        <v>42</v>
      </c>
      <c r="P227" s="146">
        <f t="shared" si="31"/>
        <v>0</v>
      </c>
      <c r="Q227" s="146">
        <v>0</v>
      </c>
      <c r="R227" s="146">
        <f t="shared" si="32"/>
        <v>0</v>
      </c>
      <c r="S227" s="146">
        <v>0</v>
      </c>
      <c r="T227" s="147">
        <f t="shared" si="33"/>
        <v>0</v>
      </c>
      <c r="AR227" s="148" t="s">
        <v>371</v>
      </c>
      <c r="AT227" s="148" t="s">
        <v>190</v>
      </c>
      <c r="AU227" s="148" t="s">
        <v>87</v>
      </c>
      <c r="AY227" s="17" t="s">
        <v>187</v>
      </c>
      <c r="BE227" s="149">
        <f t="shared" si="34"/>
        <v>0</v>
      </c>
      <c r="BF227" s="149">
        <f t="shared" si="35"/>
        <v>0</v>
      </c>
      <c r="BG227" s="149">
        <f t="shared" si="36"/>
        <v>0</v>
      </c>
      <c r="BH227" s="149">
        <f t="shared" si="37"/>
        <v>0</v>
      </c>
      <c r="BI227" s="149">
        <f t="shared" si="38"/>
        <v>0</v>
      </c>
      <c r="BJ227" s="17" t="s">
        <v>85</v>
      </c>
      <c r="BK227" s="149">
        <f t="shared" si="39"/>
        <v>0</v>
      </c>
      <c r="BL227" s="17" t="s">
        <v>371</v>
      </c>
      <c r="BM227" s="148" t="s">
        <v>1373</v>
      </c>
    </row>
    <row r="228" spans="2:65" s="1" customFormat="1" ht="16.5" customHeight="1">
      <c r="B228" s="136"/>
      <c r="C228" s="137" t="s">
        <v>868</v>
      </c>
      <c r="D228" s="137" t="s">
        <v>190</v>
      </c>
      <c r="E228" s="138" t="s">
        <v>3390</v>
      </c>
      <c r="F228" s="139" t="s">
        <v>3391</v>
      </c>
      <c r="G228" s="140" t="s">
        <v>406</v>
      </c>
      <c r="H228" s="141">
        <v>6.048</v>
      </c>
      <c r="I228" s="142"/>
      <c r="J228" s="143">
        <f t="shared" si="30"/>
        <v>0</v>
      </c>
      <c r="K228" s="139" t="s">
        <v>1</v>
      </c>
      <c r="L228" s="32"/>
      <c r="M228" s="144" t="s">
        <v>1</v>
      </c>
      <c r="N228" s="145" t="s">
        <v>42</v>
      </c>
      <c r="P228" s="146">
        <f t="shared" si="31"/>
        <v>0</v>
      </c>
      <c r="Q228" s="146">
        <v>0</v>
      </c>
      <c r="R228" s="146">
        <f t="shared" si="32"/>
        <v>0</v>
      </c>
      <c r="S228" s="146">
        <v>0</v>
      </c>
      <c r="T228" s="147">
        <f t="shared" si="33"/>
        <v>0</v>
      </c>
      <c r="AR228" s="148" t="s">
        <v>371</v>
      </c>
      <c r="AT228" s="148" t="s">
        <v>190</v>
      </c>
      <c r="AU228" s="148" t="s">
        <v>87</v>
      </c>
      <c r="AY228" s="17" t="s">
        <v>187</v>
      </c>
      <c r="BE228" s="149">
        <f t="shared" si="34"/>
        <v>0</v>
      </c>
      <c r="BF228" s="149">
        <f t="shared" si="35"/>
        <v>0</v>
      </c>
      <c r="BG228" s="149">
        <f t="shared" si="36"/>
        <v>0</v>
      </c>
      <c r="BH228" s="149">
        <f t="shared" si="37"/>
        <v>0</v>
      </c>
      <c r="BI228" s="149">
        <f t="shared" si="38"/>
        <v>0</v>
      </c>
      <c r="BJ228" s="17" t="s">
        <v>85</v>
      </c>
      <c r="BK228" s="149">
        <f t="shared" si="39"/>
        <v>0</v>
      </c>
      <c r="BL228" s="17" t="s">
        <v>371</v>
      </c>
      <c r="BM228" s="148" t="s">
        <v>1382</v>
      </c>
    </row>
    <row r="229" spans="2:65" s="1" customFormat="1" ht="24.2" customHeight="1">
      <c r="B229" s="136"/>
      <c r="C229" s="137" t="s">
        <v>874</v>
      </c>
      <c r="D229" s="137" t="s">
        <v>190</v>
      </c>
      <c r="E229" s="138" t="s">
        <v>3392</v>
      </c>
      <c r="F229" s="139" t="s">
        <v>3393</v>
      </c>
      <c r="G229" s="140" t="s">
        <v>406</v>
      </c>
      <c r="H229" s="141">
        <v>9.0359999999999996</v>
      </c>
      <c r="I229" s="142"/>
      <c r="J229" s="143">
        <f t="shared" si="30"/>
        <v>0</v>
      </c>
      <c r="K229" s="139" t="s">
        <v>1</v>
      </c>
      <c r="L229" s="32"/>
      <c r="M229" s="144" t="s">
        <v>1</v>
      </c>
      <c r="N229" s="145" t="s">
        <v>42</v>
      </c>
      <c r="P229" s="146">
        <f t="shared" si="31"/>
        <v>0</v>
      </c>
      <c r="Q229" s="146">
        <v>0</v>
      </c>
      <c r="R229" s="146">
        <f t="shared" si="32"/>
        <v>0</v>
      </c>
      <c r="S229" s="146">
        <v>0</v>
      </c>
      <c r="T229" s="147">
        <f t="shared" si="33"/>
        <v>0</v>
      </c>
      <c r="AR229" s="148" t="s">
        <v>371</v>
      </c>
      <c r="AT229" s="148" t="s">
        <v>190</v>
      </c>
      <c r="AU229" s="148" t="s">
        <v>87</v>
      </c>
      <c r="AY229" s="17" t="s">
        <v>187</v>
      </c>
      <c r="BE229" s="149">
        <f t="shared" si="34"/>
        <v>0</v>
      </c>
      <c r="BF229" s="149">
        <f t="shared" si="35"/>
        <v>0</v>
      </c>
      <c r="BG229" s="149">
        <f t="shared" si="36"/>
        <v>0</v>
      </c>
      <c r="BH229" s="149">
        <f t="shared" si="37"/>
        <v>0</v>
      </c>
      <c r="BI229" s="149">
        <f t="shared" si="38"/>
        <v>0</v>
      </c>
      <c r="BJ229" s="17" t="s">
        <v>85</v>
      </c>
      <c r="BK229" s="149">
        <f t="shared" si="39"/>
        <v>0</v>
      </c>
      <c r="BL229" s="17" t="s">
        <v>371</v>
      </c>
      <c r="BM229" s="148" t="s">
        <v>1391</v>
      </c>
    </row>
    <row r="230" spans="2:65" s="1" customFormat="1" ht="24.2" customHeight="1">
      <c r="B230" s="136"/>
      <c r="C230" s="137" t="s">
        <v>879</v>
      </c>
      <c r="D230" s="137" t="s">
        <v>190</v>
      </c>
      <c r="E230" s="138" t="s">
        <v>3394</v>
      </c>
      <c r="F230" s="139" t="s">
        <v>3395</v>
      </c>
      <c r="G230" s="140" t="s">
        <v>406</v>
      </c>
      <c r="H230" s="141">
        <v>19.895</v>
      </c>
      <c r="I230" s="142"/>
      <c r="J230" s="143">
        <f t="shared" si="30"/>
        <v>0</v>
      </c>
      <c r="K230" s="139" t="s">
        <v>1</v>
      </c>
      <c r="L230" s="32"/>
      <c r="M230" s="144" t="s">
        <v>1</v>
      </c>
      <c r="N230" s="145" t="s">
        <v>42</v>
      </c>
      <c r="P230" s="146">
        <f t="shared" si="31"/>
        <v>0</v>
      </c>
      <c r="Q230" s="146">
        <v>0</v>
      </c>
      <c r="R230" s="146">
        <f t="shared" si="32"/>
        <v>0</v>
      </c>
      <c r="S230" s="146">
        <v>0</v>
      </c>
      <c r="T230" s="147">
        <f t="shared" si="33"/>
        <v>0</v>
      </c>
      <c r="AR230" s="148" t="s">
        <v>371</v>
      </c>
      <c r="AT230" s="148" t="s">
        <v>190</v>
      </c>
      <c r="AU230" s="148" t="s">
        <v>87</v>
      </c>
      <c r="AY230" s="17" t="s">
        <v>187</v>
      </c>
      <c r="BE230" s="149">
        <f t="shared" si="34"/>
        <v>0</v>
      </c>
      <c r="BF230" s="149">
        <f t="shared" si="35"/>
        <v>0</v>
      </c>
      <c r="BG230" s="149">
        <f t="shared" si="36"/>
        <v>0</v>
      </c>
      <c r="BH230" s="149">
        <f t="shared" si="37"/>
        <v>0</v>
      </c>
      <c r="BI230" s="149">
        <f t="shared" si="38"/>
        <v>0</v>
      </c>
      <c r="BJ230" s="17" t="s">
        <v>85</v>
      </c>
      <c r="BK230" s="149">
        <f t="shared" si="39"/>
        <v>0</v>
      </c>
      <c r="BL230" s="17" t="s">
        <v>371</v>
      </c>
      <c r="BM230" s="148" t="s">
        <v>1399</v>
      </c>
    </row>
    <row r="231" spans="2:65" s="1" customFormat="1" ht="24.2" customHeight="1">
      <c r="B231" s="136"/>
      <c r="C231" s="137" t="s">
        <v>884</v>
      </c>
      <c r="D231" s="137" t="s">
        <v>190</v>
      </c>
      <c r="E231" s="138" t="s">
        <v>3396</v>
      </c>
      <c r="F231" s="139" t="s">
        <v>3397</v>
      </c>
      <c r="G231" s="140" t="s">
        <v>406</v>
      </c>
      <c r="H231" s="141">
        <v>52.311</v>
      </c>
      <c r="I231" s="142"/>
      <c r="J231" s="143">
        <f t="shared" si="30"/>
        <v>0</v>
      </c>
      <c r="K231" s="139" t="s">
        <v>1</v>
      </c>
      <c r="L231" s="32"/>
      <c r="M231" s="144" t="s">
        <v>1</v>
      </c>
      <c r="N231" s="145" t="s">
        <v>42</v>
      </c>
      <c r="P231" s="146">
        <f t="shared" si="31"/>
        <v>0</v>
      </c>
      <c r="Q231" s="146">
        <v>0</v>
      </c>
      <c r="R231" s="146">
        <f t="shared" si="32"/>
        <v>0</v>
      </c>
      <c r="S231" s="146">
        <v>0</v>
      </c>
      <c r="T231" s="147">
        <f t="shared" si="33"/>
        <v>0</v>
      </c>
      <c r="AR231" s="148" t="s">
        <v>371</v>
      </c>
      <c r="AT231" s="148" t="s">
        <v>190</v>
      </c>
      <c r="AU231" s="148" t="s">
        <v>87</v>
      </c>
      <c r="AY231" s="17" t="s">
        <v>187</v>
      </c>
      <c r="BE231" s="149">
        <f t="shared" si="34"/>
        <v>0</v>
      </c>
      <c r="BF231" s="149">
        <f t="shared" si="35"/>
        <v>0</v>
      </c>
      <c r="BG231" s="149">
        <f t="shared" si="36"/>
        <v>0</v>
      </c>
      <c r="BH231" s="149">
        <f t="shared" si="37"/>
        <v>0</v>
      </c>
      <c r="BI231" s="149">
        <f t="shared" si="38"/>
        <v>0</v>
      </c>
      <c r="BJ231" s="17" t="s">
        <v>85</v>
      </c>
      <c r="BK231" s="149">
        <f t="shared" si="39"/>
        <v>0</v>
      </c>
      <c r="BL231" s="17" t="s">
        <v>371</v>
      </c>
      <c r="BM231" s="148" t="s">
        <v>1407</v>
      </c>
    </row>
    <row r="232" spans="2:65" s="1" customFormat="1" ht="24.2" customHeight="1">
      <c r="B232" s="136"/>
      <c r="C232" s="137" t="s">
        <v>888</v>
      </c>
      <c r="D232" s="137" t="s">
        <v>190</v>
      </c>
      <c r="E232" s="138" t="s">
        <v>3398</v>
      </c>
      <c r="F232" s="139" t="s">
        <v>3399</v>
      </c>
      <c r="G232" s="140" t="s">
        <v>406</v>
      </c>
      <c r="H232" s="141">
        <v>33.594000000000001</v>
      </c>
      <c r="I232" s="142"/>
      <c r="J232" s="143">
        <f t="shared" si="30"/>
        <v>0</v>
      </c>
      <c r="K232" s="139" t="s">
        <v>1</v>
      </c>
      <c r="L232" s="32"/>
      <c r="M232" s="144" t="s">
        <v>1</v>
      </c>
      <c r="N232" s="145" t="s">
        <v>42</v>
      </c>
      <c r="P232" s="146">
        <f t="shared" si="31"/>
        <v>0</v>
      </c>
      <c r="Q232" s="146">
        <v>0</v>
      </c>
      <c r="R232" s="146">
        <f t="shared" si="32"/>
        <v>0</v>
      </c>
      <c r="S232" s="146">
        <v>0</v>
      </c>
      <c r="T232" s="147">
        <f t="shared" si="33"/>
        <v>0</v>
      </c>
      <c r="AR232" s="148" t="s">
        <v>371</v>
      </c>
      <c r="AT232" s="148" t="s">
        <v>190</v>
      </c>
      <c r="AU232" s="148" t="s">
        <v>87</v>
      </c>
      <c r="AY232" s="17" t="s">
        <v>187</v>
      </c>
      <c r="BE232" s="149">
        <f t="shared" si="34"/>
        <v>0</v>
      </c>
      <c r="BF232" s="149">
        <f t="shared" si="35"/>
        <v>0</v>
      </c>
      <c r="BG232" s="149">
        <f t="shared" si="36"/>
        <v>0</v>
      </c>
      <c r="BH232" s="149">
        <f t="shared" si="37"/>
        <v>0</v>
      </c>
      <c r="BI232" s="149">
        <f t="shared" si="38"/>
        <v>0</v>
      </c>
      <c r="BJ232" s="17" t="s">
        <v>85</v>
      </c>
      <c r="BK232" s="149">
        <f t="shared" si="39"/>
        <v>0</v>
      </c>
      <c r="BL232" s="17" t="s">
        <v>371</v>
      </c>
      <c r="BM232" s="148" t="s">
        <v>1417</v>
      </c>
    </row>
    <row r="233" spans="2:65" s="1" customFormat="1" ht="24.2" customHeight="1">
      <c r="B233" s="136"/>
      <c r="C233" s="137" t="s">
        <v>892</v>
      </c>
      <c r="D233" s="137" t="s">
        <v>190</v>
      </c>
      <c r="E233" s="138" t="s">
        <v>3400</v>
      </c>
      <c r="F233" s="139" t="s">
        <v>3401</v>
      </c>
      <c r="G233" s="140" t="s">
        <v>406</v>
      </c>
      <c r="H233" s="141">
        <v>26.257000000000001</v>
      </c>
      <c r="I233" s="142"/>
      <c r="J233" s="143">
        <f t="shared" si="30"/>
        <v>0</v>
      </c>
      <c r="K233" s="139" t="s">
        <v>1</v>
      </c>
      <c r="L233" s="32"/>
      <c r="M233" s="144" t="s">
        <v>1</v>
      </c>
      <c r="N233" s="145" t="s">
        <v>42</v>
      </c>
      <c r="P233" s="146">
        <f t="shared" si="31"/>
        <v>0</v>
      </c>
      <c r="Q233" s="146">
        <v>0</v>
      </c>
      <c r="R233" s="146">
        <f t="shared" si="32"/>
        <v>0</v>
      </c>
      <c r="S233" s="146">
        <v>0</v>
      </c>
      <c r="T233" s="147">
        <f t="shared" si="33"/>
        <v>0</v>
      </c>
      <c r="AR233" s="148" t="s">
        <v>371</v>
      </c>
      <c r="AT233" s="148" t="s">
        <v>190</v>
      </c>
      <c r="AU233" s="148" t="s">
        <v>87</v>
      </c>
      <c r="AY233" s="17" t="s">
        <v>187</v>
      </c>
      <c r="BE233" s="149">
        <f t="shared" si="34"/>
        <v>0</v>
      </c>
      <c r="BF233" s="149">
        <f t="shared" si="35"/>
        <v>0</v>
      </c>
      <c r="BG233" s="149">
        <f t="shared" si="36"/>
        <v>0</v>
      </c>
      <c r="BH233" s="149">
        <f t="shared" si="37"/>
        <v>0</v>
      </c>
      <c r="BI233" s="149">
        <f t="shared" si="38"/>
        <v>0</v>
      </c>
      <c r="BJ233" s="17" t="s">
        <v>85</v>
      </c>
      <c r="BK233" s="149">
        <f t="shared" si="39"/>
        <v>0</v>
      </c>
      <c r="BL233" s="17" t="s">
        <v>371</v>
      </c>
      <c r="BM233" s="148" t="s">
        <v>1426</v>
      </c>
    </row>
    <row r="234" spans="2:65" s="1" customFormat="1" ht="24.2" customHeight="1">
      <c r="B234" s="136"/>
      <c r="C234" s="137" t="s">
        <v>901</v>
      </c>
      <c r="D234" s="137" t="s">
        <v>190</v>
      </c>
      <c r="E234" s="138" t="s">
        <v>3402</v>
      </c>
      <c r="F234" s="139" t="s">
        <v>3403</v>
      </c>
      <c r="G234" s="140" t="s">
        <v>406</v>
      </c>
      <c r="H234" s="141">
        <v>25.85</v>
      </c>
      <c r="I234" s="142"/>
      <c r="J234" s="143">
        <f t="shared" si="30"/>
        <v>0</v>
      </c>
      <c r="K234" s="139" t="s">
        <v>1</v>
      </c>
      <c r="L234" s="32"/>
      <c r="M234" s="144" t="s">
        <v>1</v>
      </c>
      <c r="N234" s="145" t="s">
        <v>42</v>
      </c>
      <c r="P234" s="146">
        <f t="shared" si="31"/>
        <v>0</v>
      </c>
      <c r="Q234" s="146">
        <v>0</v>
      </c>
      <c r="R234" s="146">
        <f t="shared" si="32"/>
        <v>0</v>
      </c>
      <c r="S234" s="146">
        <v>0</v>
      </c>
      <c r="T234" s="147">
        <f t="shared" si="33"/>
        <v>0</v>
      </c>
      <c r="AR234" s="148" t="s">
        <v>371</v>
      </c>
      <c r="AT234" s="148" t="s">
        <v>190</v>
      </c>
      <c r="AU234" s="148" t="s">
        <v>87</v>
      </c>
      <c r="AY234" s="17" t="s">
        <v>187</v>
      </c>
      <c r="BE234" s="149">
        <f t="shared" si="34"/>
        <v>0</v>
      </c>
      <c r="BF234" s="149">
        <f t="shared" si="35"/>
        <v>0</v>
      </c>
      <c r="BG234" s="149">
        <f t="shared" si="36"/>
        <v>0</v>
      </c>
      <c r="BH234" s="149">
        <f t="shared" si="37"/>
        <v>0</v>
      </c>
      <c r="BI234" s="149">
        <f t="shared" si="38"/>
        <v>0</v>
      </c>
      <c r="BJ234" s="17" t="s">
        <v>85</v>
      </c>
      <c r="BK234" s="149">
        <f t="shared" si="39"/>
        <v>0</v>
      </c>
      <c r="BL234" s="17" t="s">
        <v>371</v>
      </c>
      <c r="BM234" s="148" t="s">
        <v>1434</v>
      </c>
    </row>
    <row r="235" spans="2:65" s="1" customFormat="1" ht="21.75" customHeight="1">
      <c r="B235" s="136"/>
      <c r="C235" s="137" t="s">
        <v>906</v>
      </c>
      <c r="D235" s="137" t="s">
        <v>190</v>
      </c>
      <c r="E235" s="138" t="s">
        <v>3404</v>
      </c>
      <c r="F235" s="139" t="s">
        <v>3405</v>
      </c>
      <c r="G235" s="140" t="s">
        <v>406</v>
      </c>
      <c r="H235" s="141">
        <v>15.268000000000001</v>
      </c>
      <c r="I235" s="142"/>
      <c r="J235" s="143">
        <f t="shared" si="30"/>
        <v>0</v>
      </c>
      <c r="K235" s="139" t="s">
        <v>1</v>
      </c>
      <c r="L235" s="32"/>
      <c r="M235" s="144" t="s">
        <v>1</v>
      </c>
      <c r="N235" s="145" t="s">
        <v>42</v>
      </c>
      <c r="P235" s="146">
        <f t="shared" si="31"/>
        <v>0</v>
      </c>
      <c r="Q235" s="146">
        <v>0</v>
      </c>
      <c r="R235" s="146">
        <f t="shared" si="32"/>
        <v>0</v>
      </c>
      <c r="S235" s="146">
        <v>0</v>
      </c>
      <c r="T235" s="147">
        <f t="shared" si="33"/>
        <v>0</v>
      </c>
      <c r="AR235" s="148" t="s">
        <v>371</v>
      </c>
      <c r="AT235" s="148" t="s">
        <v>190</v>
      </c>
      <c r="AU235" s="148" t="s">
        <v>87</v>
      </c>
      <c r="AY235" s="17" t="s">
        <v>187</v>
      </c>
      <c r="BE235" s="149">
        <f t="shared" si="34"/>
        <v>0</v>
      </c>
      <c r="BF235" s="149">
        <f t="shared" si="35"/>
        <v>0</v>
      </c>
      <c r="BG235" s="149">
        <f t="shared" si="36"/>
        <v>0</v>
      </c>
      <c r="BH235" s="149">
        <f t="shared" si="37"/>
        <v>0</v>
      </c>
      <c r="BI235" s="149">
        <f t="shared" si="38"/>
        <v>0</v>
      </c>
      <c r="BJ235" s="17" t="s">
        <v>85</v>
      </c>
      <c r="BK235" s="149">
        <f t="shared" si="39"/>
        <v>0</v>
      </c>
      <c r="BL235" s="17" t="s">
        <v>371</v>
      </c>
      <c r="BM235" s="148" t="s">
        <v>1443</v>
      </c>
    </row>
    <row r="236" spans="2:65" s="1" customFormat="1" ht="24.2" customHeight="1">
      <c r="B236" s="136"/>
      <c r="C236" s="137" t="s">
        <v>911</v>
      </c>
      <c r="D236" s="137" t="s">
        <v>190</v>
      </c>
      <c r="E236" s="138" t="s">
        <v>3406</v>
      </c>
      <c r="F236" s="139" t="s">
        <v>3407</v>
      </c>
      <c r="G236" s="140" t="s">
        <v>406</v>
      </c>
      <c r="H236" s="141">
        <v>14.773</v>
      </c>
      <c r="I236" s="142"/>
      <c r="J236" s="143">
        <f t="shared" si="30"/>
        <v>0</v>
      </c>
      <c r="K236" s="139" t="s">
        <v>1</v>
      </c>
      <c r="L236" s="32"/>
      <c r="M236" s="144" t="s">
        <v>1</v>
      </c>
      <c r="N236" s="145" t="s">
        <v>42</v>
      </c>
      <c r="P236" s="146">
        <f t="shared" si="31"/>
        <v>0</v>
      </c>
      <c r="Q236" s="146">
        <v>0</v>
      </c>
      <c r="R236" s="146">
        <f t="shared" si="32"/>
        <v>0</v>
      </c>
      <c r="S236" s="146">
        <v>0</v>
      </c>
      <c r="T236" s="147">
        <f t="shared" si="33"/>
        <v>0</v>
      </c>
      <c r="AR236" s="148" t="s">
        <v>371</v>
      </c>
      <c r="AT236" s="148" t="s">
        <v>190</v>
      </c>
      <c r="AU236" s="148" t="s">
        <v>87</v>
      </c>
      <c r="AY236" s="17" t="s">
        <v>187</v>
      </c>
      <c r="BE236" s="149">
        <f t="shared" si="34"/>
        <v>0</v>
      </c>
      <c r="BF236" s="149">
        <f t="shared" si="35"/>
        <v>0</v>
      </c>
      <c r="BG236" s="149">
        <f t="shared" si="36"/>
        <v>0</v>
      </c>
      <c r="BH236" s="149">
        <f t="shared" si="37"/>
        <v>0</v>
      </c>
      <c r="BI236" s="149">
        <f t="shared" si="38"/>
        <v>0</v>
      </c>
      <c r="BJ236" s="17" t="s">
        <v>85</v>
      </c>
      <c r="BK236" s="149">
        <f t="shared" si="39"/>
        <v>0</v>
      </c>
      <c r="BL236" s="17" t="s">
        <v>371</v>
      </c>
      <c r="BM236" s="148" t="s">
        <v>1451</v>
      </c>
    </row>
    <row r="237" spans="2:65" s="1" customFormat="1" ht="21.75" customHeight="1">
      <c r="B237" s="136"/>
      <c r="C237" s="137" t="s">
        <v>915</v>
      </c>
      <c r="D237" s="137" t="s">
        <v>190</v>
      </c>
      <c r="E237" s="138" t="s">
        <v>3408</v>
      </c>
      <c r="F237" s="139" t="s">
        <v>3409</v>
      </c>
      <c r="G237" s="140" t="s">
        <v>406</v>
      </c>
      <c r="H237" s="141">
        <v>33.872999999999998</v>
      </c>
      <c r="I237" s="142"/>
      <c r="J237" s="143">
        <f t="shared" si="30"/>
        <v>0</v>
      </c>
      <c r="K237" s="139" t="s">
        <v>1</v>
      </c>
      <c r="L237" s="32"/>
      <c r="M237" s="144" t="s">
        <v>1</v>
      </c>
      <c r="N237" s="145" t="s">
        <v>42</v>
      </c>
      <c r="P237" s="146">
        <f t="shared" si="31"/>
        <v>0</v>
      </c>
      <c r="Q237" s="146">
        <v>0</v>
      </c>
      <c r="R237" s="146">
        <f t="shared" si="32"/>
        <v>0</v>
      </c>
      <c r="S237" s="146">
        <v>0</v>
      </c>
      <c r="T237" s="147">
        <f t="shared" si="33"/>
        <v>0</v>
      </c>
      <c r="AR237" s="148" t="s">
        <v>371</v>
      </c>
      <c r="AT237" s="148" t="s">
        <v>190</v>
      </c>
      <c r="AU237" s="148" t="s">
        <v>87</v>
      </c>
      <c r="AY237" s="17" t="s">
        <v>187</v>
      </c>
      <c r="BE237" s="149">
        <f t="shared" si="34"/>
        <v>0</v>
      </c>
      <c r="BF237" s="149">
        <f t="shared" si="35"/>
        <v>0</v>
      </c>
      <c r="BG237" s="149">
        <f t="shared" si="36"/>
        <v>0</v>
      </c>
      <c r="BH237" s="149">
        <f t="shared" si="37"/>
        <v>0</v>
      </c>
      <c r="BI237" s="149">
        <f t="shared" si="38"/>
        <v>0</v>
      </c>
      <c r="BJ237" s="17" t="s">
        <v>85</v>
      </c>
      <c r="BK237" s="149">
        <f t="shared" si="39"/>
        <v>0</v>
      </c>
      <c r="BL237" s="17" t="s">
        <v>371</v>
      </c>
      <c r="BM237" s="148" t="s">
        <v>1459</v>
      </c>
    </row>
    <row r="238" spans="2:65" s="1" customFormat="1" ht="24.2" customHeight="1">
      <c r="B238" s="136"/>
      <c r="C238" s="137" t="s">
        <v>920</v>
      </c>
      <c r="D238" s="137" t="s">
        <v>190</v>
      </c>
      <c r="E238" s="138" t="s">
        <v>3410</v>
      </c>
      <c r="F238" s="139" t="s">
        <v>3411</v>
      </c>
      <c r="G238" s="140" t="s">
        <v>406</v>
      </c>
      <c r="H238" s="141">
        <v>13.816000000000001</v>
      </c>
      <c r="I238" s="142"/>
      <c r="J238" s="143">
        <f t="shared" si="30"/>
        <v>0</v>
      </c>
      <c r="K238" s="139" t="s">
        <v>1</v>
      </c>
      <c r="L238" s="32"/>
      <c r="M238" s="144" t="s">
        <v>1</v>
      </c>
      <c r="N238" s="145" t="s">
        <v>42</v>
      </c>
      <c r="P238" s="146">
        <f t="shared" si="31"/>
        <v>0</v>
      </c>
      <c r="Q238" s="146">
        <v>0</v>
      </c>
      <c r="R238" s="146">
        <f t="shared" si="32"/>
        <v>0</v>
      </c>
      <c r="S238" s="146">
        <v>0</v>
      </c>
      <c r="T238" s="147">
        <f t="shared" si="33"/>
        <v>0</v>
      </c>
      <c r="AR238" s="148" t="s">
        <v>371</v>
      </c>
      <c r="AT238" s="148" t="s">
        <v>190</v>
      </c>
      <c r="AU238" s="148" t="s">
        <v>87</v>
      </c>
      <c r="AY238" s="17" t="s">
        <v>187</v>
      </c>
      <c r="BE238" s="149">
        <f t="shared" si="34"/>
        <v>0</v>
      </c>
      <c r="BF238" s="149">
        <f t="shared" si="35"/>
        <v>0</v>
      </c>
      <c r="BG238" s="149">
        <f t="shared" si="36"/>
        <v>0</v>
      </c>
      <c r="BH238" s="149">
        <f t="shared" si="37"/>
        <v>0</v>
      </c>
      <c r="BI238" s="149">
        <f t="shared" si="38"/>
        <v>0</v>
      </c>
      <c r="BJ238" s="17" t="s">
        <v>85</v>
      </c>
      <c r="BK238" s="149">
        <f t="shared" si="39"/>
        <v>0</v>
      </c>
      <c r="BL238" s="17" t="s">
        <v>371</v>
      </c>
      <c r="BM238" s="148" t="s">
        <v>1467</v>
      </c>
    </row>
    <row r="239" spans="2:65" s="1" customFormat="1" ht="24.2" customHeight="1">
      <c r="B239" s="136"/>
      <c r="C239" s="137" t="s">
        <v>924</v>
      </c>
      <c r="D239" s="137" t="s">
        <v>190</v>
      </c>
      <c r="E239" s="138" t="s">
        <v>3412</v>
      </c>
      <c r="F239" s="139" t="s">
        <v>3413</v>
      </c>
      <c r="G239" s="140" t="s">
        <v>406</v>
      </c>
      <c r="H239" s="141">
        <v>9.9600000000000009</v>
      </c>
      <c r="I239" s="142"/>
      <c r="J239" s="143">
        <f t="shared" si="30"/>
        <v>0</v>
      </c>
      <c r="K239" s="139" t="s">
        <v>1</v>
      </c>
      <c r="L239" s="32"/>
      <c r="M239" s="144" t="s">
        <v>1</v>
      </c>
      <c r="N239" s="145" t="s">
        <v>42</v>
      </c>
      <c r="P239" s="146">
        <f t="shared" si="31"/>
        <v>0</v>
      </c>
      <c r="Q239" s="146">
        <v>0</v>
      </c>
      <c r="R239" s="146">
        <f t="shared" si="32"/>
        <v>0</v>
      </c>
      <c r="S239" s="146">
        <v>0</v>
      </c>
      <c r="T239" s="147">
        <f t="shared" si="33"/>
        <v>0</v>
      </c>
      <c r="AR239" s="148" t="s">
        <v>371</v>
      </c>
      <c r="AT239" s="148" t="s">
        <v>190</v>
      </c>
      <c r="AU239" s="148" t="s">
        <v>87</v>
      </c>
      <c r="AY239" s="17" t="s">
        <v>187</v>
      </c>
      <c r="BE239" s="149">
        <f t="shared" si="34"/>
        <v>0</v>
      </c>
      <c r="BF239" s="149">
        <f t="shared" si="35"/>
        <v>0</v>
      </c>
      <c r="BG239" s="149">
        <f t="shared" si="36"/>
        <v>0</v>
      </c>
      <c r="BH239" s="149">
        <f t="shared" si="37"/>
        <v>0</v>
      </c>
      <c r="BI239" s="149">
        <f t="shared" si="38"/>
        <v>0</v>
      </c>
      <c r="BJ239" s="17" t="s">
        <v>85</v>
      </c>
      <c r="BK239" s="149">
        <f t="shared" si="39"/>
        <v>0</v>
      </c>
      <c r="BL239" s="17" t="s">
        <v>371</v>
      </c>
      <c r="BM239" s="148" t="s">
        <v>1477</v>
      </c>
    </row>
    <row r="240" spans="2:65" s="1" customFormat="1" ht="24.2" customHeight="1">
      <c r="B240" s="136"/>
      <c r="C240" s="137" t="s">
        <v>929</v>
      </c>
      <c r="D240" s="137" t="s">
        <v>190</v>
      </c>
      <c r="E240" s="138" t="s">
        <v>3414</v>
      </c>
      <c r="F240" s="139" t="s">
        <v>3415</v>
      </c>
      <c r="G240" s="140" t="s">
        <v>406</v>
      </c>
      <c r="H240" s="141">
        <v>5.88</v>
      </c>
      <c r="I240" s="142"/>
      <c r="J240" s="143">
        <f t="shared" si="30"/>
        <v>0</v>
      </c>
      <c r="K240" s="139" t="s">
        <v>1</v>
      </c>
      <c r="L240" s="32"/>
      <c r="M240" s="144" t="s">
        <v>1</v>
      </c>
      <c r="N240" s="145" t="s">
        <v>42</v>
      </c>
      <c r="P240" s="146">
        <f t="shared" si="31"/>
        <v>0</v>
      </c>
      <c r="Q240" s="146">
        <v>0</v>
      </c>
      <c r="R240" s="146">
        <f t="shared" si="32"/>
        <v>0</v>
      </c>
      <c r="S240" s="146">
        <v>0</v>
      </c>
      <c r="T240" s="147">
        <f t="shared" si="33"/>
        <v>0</v>
      </c>
      <c r="AR240" s="148" t="s">
        <v>371</v>
      </c>
      <c r="AT240" s="148" t="s">
        <v>190</v>
      </c>
      <c r="AU240" s="148" t="s">
        <v>87</v>
      </c>
      <c r="AY240" s="17" t="s">
        <v>187</v>
      </c>
      <c r="BE240" s="149">
        <f t="shared" si="34"/>
        <v>0</v>
      </c>
      <c r="BF240" s="149">
        <f t="shared" si="35"/>
        <v>0</v>
      </c>
      <c r="BG240" s="149">
        <f t="shared" si="36"/>
        <v>0</v>
      </c>
      <c r="BH240" s="149">
        <f t="shared" si="37"/>
        <v>0</v>
      </c>
      <c r="BI240" s="149">
        <f t="shared" si="38"/>
        <v>0</v>
      </c>
      <c r="BJ240" s="17" t="s">
        <v>85</v>
      </c>
      <c r="BK240" s="149">
        <f t="shared" si="39"/>
        <v>0</v>
      </c>
      <c r="BL240" s="17" t="s">
        <v>371</v>
      </c>
      <c r="BM240" s="148" t="s">
        <v>1490</v>
      </c>
    </row>
    <row r="241" spans="2:65" s="1" customFormat="1" ht="16.5" customHeight="1">
      <c r="B241" s="136"/>
      <c r="C241" s="137" t="s">
        <v>933</v>
      </c>
      <c r="D241" s="137" t="s">
        <v>190</v>
      </c>
      <c r="E241" s="138" t="s">
        <v>3416</v>
      </c>
      <c r="F241" s="139" t="s">
        <v>3417</v>
      </c>
      <c r="G241" s="140" t="s">
        <v>660</v>
      </c>
      <c r="H241" s="141">
        <v>3</v>
      </c>
      <c r="I241" s="142"/>
      <c r="J241" s="143">
        <f t="shared" si="30"/>
        <v>0</v>
      </c>
      <c r="K241" s="139" t="s">
        <v>1</v>
      </c>
      <c r="L241" s="32"/>
      <c r="M241" s="144" t="s">
        <v>1</v>
      </c>
      <c r="N241" s="145" t="s">
        <v>42</v>
      </c>
      <c r="P241" s="146">
        <f t="shared" si="31"/>
        <v>0</v>
      </c>
      <c r="Q241" s="146">
        <v>0</v>
      </c>
      <c r="R241" s="146">
        <f t="shared" si="32"/>
        <v>0</v>
      </c>
      <c r="S241" s="146">
        <v>0</v>
      </c>
      <c r="T241" s="147">
        <f t="shared" si="33"/>
        <v>0</v>
      </c>
      <c r="AR241" s="148" t="s">
        <v>371</v>
      </c>
      <c r="AT241" s="148" t="s">
        <v>190</v>
      </c>
      <c r="AU241" s="148" t="s">
        <v>87</v>
      </c>
      <c r="AY241" s="17" t="s">
        <v>187</v>
      </c>
      <c r="BE241" s="149">
        <f t="shared" si="34"/>
        <v>0</v>
      </c>
      <c r="BF241" s="149">
        <f t="shared" si="35"/>
        <v>0</v>
      </c>
      <c r="BG241" s="149">
        <f t="shared" si="36"/>
        <v>0</v>
      </c>
      <c r="BH241" s="149">
        <f t="shared" si="37"/>
        <v>0</v>
      </c>
      <c r="BI241" s="149">
        <f t="shared" si="38"/>
        <v>0</v>
      </c>
      <c r="BJ241" s="17" t="s">
        <v>85</v>
      </c>
      <c r="BK241" s="149">
        <f t="shared" si="39"/>
        <v>0</v>
      </c>
      <c r="BL241" s="17" t="s">
        <v>371</v>
      </c>
      <c r="BM241" s="148" t="s">
        <v>1498</v>
      </c>
    </row>
    <row r="242" spans="2:65" s="1" customFormat="1" ht="21.75" customHeight="1">
      <c r="B242" s="136"/>
      <c r="C242" s="137" t="s">
        <v>940</v>
      </c>
      <c r="D242" s="137" t="s">
        <v>190</v>
      </c>
      <c r="E242" s="138" t="s">
        <v>3418</v>
      </c>
      <c r="F242" s="139" t="s">
        <v>3419</v>
      </c>
      <c r="G242" s="140" t="s">
        <v>660</v>
      </c>
      <c r="H242" s="141">
        <v>9</v>
      </c>
      <c r="I242" s="142"/>
      <c r="J242" s="143">
        <f t="shared" si="30"/>
        <v>0</v>
      </c>
      <c r="K242" s="139" t="s">
        <v>1</v>
      </c>
      <c r="L242" s="32"/>
      <c r="M242" s="144" t="s">
        <v>1</v>
      </c>
      <c r="N242" s="145" t="s">
        <v>42</v>
      </c>
      <c r="P242" s="146">
        <f t="shared" si="31"/>
        <v>0</v>
      </c>
      <c r="Q242" s="146">
        <v>0</v>
      </c>
      <c r="R242" s="146">
        <f t="shared" si="32"/>
        <v>0</v>
      </c>
      <c r="S242" s="146">
        <v>0</v>
      </c>
      <c r="T242" s="147">
        <f t="shared" si="33"/>
        <v>0</v>
      </c>
      <c r="AR242" s="148" t="s">
        <v>371</v>
      </c>
      <c r="AT242" s="148" t="s">
        <v>190</v>
      </c>
      <c r="AU242" s="148" t="s">
        <v>87</v>
      </c>
      <c r="AY242" s="17" t="s">
        <v>187</v>
      </c>
      <c r="BE242" s="149">
        <f t="shared" si="34"/>
        <v>0</v>
      </c>
      <c r="BF242" s="149">
        <f t="shared" si="35"/>
        <v>0</v>
      </c>
      <c r="BG242" s="149">
        <f t="shared" si="36"/>
        <v>0</v>
      </c>
      <c r="BH242" s="149">
        <f t="shared" si="37"/>
        <v>0</v>
      </c>
      <c r="BI242" s="149">
        <f t="shared" si="38"/>
        <v>0</v>
      </c>
      <c r="BJ242" s="17" t="s">
        <v>85</v>
      </c>
      <c r="BK242" s="149">
        <f t="shared" si="39"/>
        <v>0</v>
      </c>
      <c r="BL242" s="17" t="s">
        <v>371</v>
      </c>
      <c r="BM242" s="148" t="s">
        <v>1507</v>
      </c>
    </row>
    <row r="243" spans="2:65" s="1" customFormat="1" ht="21.75" customHeight="1">
      <c r="B243" s="136"/>
      <c r="C243" s="137" t="s">
        <v>945</v>
      </c>
      <c r="D243" s="137" t="s">
        <v>190</v>
      </c>
      <c r="E243" s="138" t="s">
        <v>3420</v>
      </c>
      <c r="F243" s="139" t="s">
        <v>3421</v>
      </c>
      <c r="G243" s="140" t="s">
        <v>660</v>
      </c>
      <c r="H243" s="141">
        <v>2</v>
      </c>
      <c r="I243" s="142"/>
      <c r="J243" s="143">
        <f t="shared" si="30"/>
        <v>0</v>
      </c>
      <c r="K243" s="139" t="s">
        <v>1</v>
      </c>
      <c r="L243" s="32"/>
      <c r="M243" s="144" t="s">
        <v>1</v>
      </c>
      <c r="N243" s="145" t="s">
        <v>42</v>
      </c>
      <c r="P243" s="146">
        <f t="shared" si="31"/>
        <v>0</v>
      </c>
      <c r="Q243" s="146">
        <v>0</v>
      </c>
      <c r="R243" s="146">
        <f t="shared" si="32"/>
        <v>0</v>
      </c>
      <c r="S243" s="146">
        <v>0</v>
      </c>
      <c r="T243" s="147">
        <f t="shared" si="33"/>
        <v>0</v>
      </c>
      <c r="AR243" s="148" t="s">
        <v>371</v>
      </c>
      <c r="AT243" s="148" t="s">
        <v>190</v>
      </c>
      <c r="AU243" s="148" t="s">
        <v>87</v>
      </c>
      <c r="AY243" s="17" t="s">
        <v>187</v>
      </c>
      <c r="BE243" s="149">
        <f t="shared" si="34"/>
        <v>0</v>
      </c>
      <c r="BF243" s="149">
        <f t="shared" si="35"/>
        <v>0</v>
      </c>
      <c r="BG243" s="149">
        <f t="shared" si="36"/>
        <v>0</v>
      </c>
      <c r="BH243" s="149">
        <f t="shared" si="37"/>
        <v>0</v>
      </c>
      <c r="BI243" s="149">
        <f t="shared" si="38"/>
        <v>0</v>
      </c>
      <c r="BJ243" s="17" t="s">
        <v>85</v>
      </c>
      <c r="BK243" s="149">
        <f t="shared" si="39"/>
        <v>0</v>
      </c>
      <c r="BL243" s="17" t="s">
        <v>371</v>
      </c>
      <c r="BM243" s="148" t="s">
        <v>1517</v>
      </c>
    </row>
    <row r="244" spans="2:65" s="1" customFormat="1" ht="16.5" customHeight="1">
      <c r="B244" s="136"/>
      <c r="C244" s="137" t="s">
        <v>950</v>
      </c>
      <c r="D244" s="137" t="s">
        <v>190</v>
      </c>
      <c r="E244" s="138" t="s">
        <v>3422</v>
      </c>
      <c r="F244" s="139" t="s">
        <v>3423</v>
      </c>
      <c r="G244" s="140" t="s">
        <v>660</v>
      </c>
      <c r="H244" s="141">
        <v>2</v>
      </c>
      <c r="I244" s="142"/>
      <c r="J244" s="143">
        <f t="shared" si="30"/>
        <v>0</v>
      </c>
      <c r="K244" s="139" t="s">
        <v>1</v>
      </c>
      <c r="L244" s="32"/>
      <c r="M244" s="144" t="s">
        <v>1</v>
      </c>
      <c r="N244" s="145" t="s">
        <v>42</v>
      </c>
      <c r="P244" s="146">
        <f t="shared" si="31"/>
        <v>0</v>
      </c>
      <c r="Q244" s="146">
        <v>0</v>
      </c>
      <c r="R244" s="146">
        <f t="shared" si="32"/>
        <v>0</v>
      </c>
      <c r="S244" s="146">
        <v>0</v>
      </c>
      <c r="T244" s="147">
        <f t="shared" si="33"/>
        <v>0</v>
      </c>
      <c r="AR244" s="148" t="s">
        <v>371</v>
      </c>
      <c r="AT244" s="148" t="s">
        <v>190</v>
      </c>
      <c r="AU244" s="148" t="s">
        <v>87</v>
      </c>
      <c r="AY244" s="17" t="s">
        <v>187</v>
      </c>
      <c r="BE244" s="149">
        <f t="shared" si="34"/>
        <v>0</v>
      </c>
      <c r="BF244" s="149">
        <f t="shared" si="35"/>
        <v>0</v>
      </c>
      <c r="BG244" s="149">
        <f t="shared" si="36"/>
        <v>0</v>
      </c>
      <c r="BH244" s="149">
        <f t="shared" si="37"/>
        <v>0</v>
      </c>
      <c r="BI244" s="149">
        <f t="shared" si="38"/>
        <v>0</v>
      </c>
      <c r="BJ244" s="17" t="s">
        <v>85</v>
      </c>
      <c r="BK244" s="149">
        <f t="shared" si="39"/>
        <v>0</v>
      </c>
      <c r="BL244" s="17" t="s">
        <v>371</v>
      </c>
      <c r="BM244" s="148" t="s">
        <v>1526</v>
      </c>
    </row>
    <row r="245" spans="2:65" s="1" customFormat="1" ht="16.5" customHeight="1">
      <c r="B245" s="136"/>
      <c r="C245" s="137" t="s">
        <v>954</v>
      </c>
      <c r="D245" s="137" t="s">
        <v>190</v>
      </c>
      <c r="E245" s="138" t="s">
        <v>3424</v>
      </c>
      <c r="F245" s="139" t="s">
        <v>3425</v>
      </c>
      <c r="G245" s="140" t="s">
        <v>660</v>
      </c>
      <c r="H245" s="141">
        <v>4</v>
      </c>
      <c r="I245" s="142"/>
      <c r="J245" s="143">
        <f t="shared" si="30"/>
        <v>0</v>
      </c>
      <c r="K245" s="139" t="s">
        <v>1</v>
      </c>
      <c r="L245" s="32"/>
      <c r="M245" s="144" t="s">
        <v>1</v>
      </c>
      <c r="N245" s="145" t="s">
        <v>42</v>
      </c>
      <c r="P245" s="146">
        <f t="shared" si="31"/>
        <v>0</v>
      </c>
      <c r="Q245" s="146">
        <v>0</v>
      </c>
      <c r="R245" s="146">
        <f t="shared" si="32"/>
        <v>0</v>
      </c>
      <c r="S245" s="146">
        <v>0</v>
      </c>
      <c r="T245" s="147">
        <f t="shared" si="33"/>
        <v>0</v>
      </c>
      <c r="AR245" s="148" t="s">
        <v>371</v>
      </c>
      <c r="AT245" s="148" t="s">
        <v>190</v>
      </c>
      <c r="AU245" s="148" t="s">
        <v>87</v>
      </c>
      <c r="AY245" s="17" t="s">
        <v>187</v>
      </c>
      <c r="BE245" s="149">
        <f t="shared" si="34"/>
        <v>0</v>
      </c>
      <c r="BF245" s="149">
        <f t="shared" si="35"/>
        <v>0</v>
      </c>
      <c r="BG245" s="149">
        <f t="shared" si="36"/>
        <v>0</v>
      </c>
      <c r="BH245" s="149">
        <f t="shared" si="37"/>
        <v>0</v>
      </c>
      <c r="BI245" s="149">
        <f t="shared" si="38"/>
        <v>0</v>
      </c>
      <c r="BJ245" s="17" t="s">
        <v>85</v>
      </c>
      <c r="BK245" s="149">
        <f t="shared" si="39"/>
        <v>0</v>
      </c>
      <c r="BL245" s="17" t="s">
        <v>371</v>
      </c>
      <c r="BM245" s="148" t="s">
        <v>1536</v>
      </c>
    </row>
    <row r="246" spans="2:65" s="1" customFormat="1" ht="16.5" customHeight="1">
      <c r="B246" s="136"/>
      <c r="C246" s="137" t="s">
        <v>959</v>
      </c>
      <c r="D246" s="137" t="s">
        <v>190</v>
      </c>
      <c r="E246" s="138" t="s">
        <v>3426</v>
      </c>
      <c r="F246" s="139" t="s">
        <v>3427</v>
      </c>
      <c r="G246" s="140" t="s">
        <v>660</v>
      </c>
      <c r="H246" s="141">
        <v>3</v>
      </c>
      <c r="I246" s="142"/>
      <c r="J246" s="143">
        <f t="shared" si="30"/>
        <v>0</v>
      </c>
      <c r="K246" s="139" t="s">
        <v>1</v>
      </c>
      <c r="L246" s="32"/>
      <c r="M246" s="144" t="s">
        <v>1</v>
      </c>
      <c r="N246" s="145" t="s">
        <v>42</v>
      </c>
      <c r="P246" s="146">
        <f t="shared" si="31"/>
        <v>0</v>
      </c>
      <c r="Q246" s="146">
        <v>0</v>
      </c>
      <c r="R246" s="146">
        <f t="shared" si="32"/>
        <v>0</v>
      </c>
      <c r="S246" s="146">
        <v>0</v>
      </c>
      <c r="T246" s="147">
        <f t="shared" si="33"/>
        <v>0</v>
      </c>
      <c r="AR246" s="148" t="s">
        <v>371</v>
      </c>
      <c r="AT246" s="148" t="s">
        <v>190</v>
      </c>
      <c r="AU246" s="148" t="s">
        <v>87</v>
      </c>
      <c r="AY246" s="17" t="s">
        <v>187</v>
      </c>
      <c r="BE246" s="149">
        <f t="shared" si="34"/>
        <v>0</v>
      </c>
      <c r="BF246" s="149">
        <f t="shared" si="35"/>
        <v>0</v>
      </c>
      <c r="BG246" s="149">
        <f t="shared" si="36"/>
        <v>0</v>
      </c>
      <c r="BH246" s="149">
        <f t="shared" si="37"/>
        <v>0</v>
      </c>
      <c r="BI246" s="149">
        <f t="shared" si="38"/>
        <v>0</v>
      </c>
      <c r="BJ246" s="17" t="s">
        <v>85</v>
      </c>
      <c r="BK246" s="149">
        <f t="shared" si="39"/>
        <v>0</v>
      </c>
      <c r="BL246" s="17" t="s">
        <v>371</v>
      </c>
      <c r="BM246" s="148" t="s">
        <v>1547</v>
      </c>
    </row>
    <row r="247" spans="2:65" s="1" customFormat="1" ht="16.5" customHeight="1">
      <c r="B247" s="136"/>
      <c r="C247" s="137" t="s">
        <v>964</v>
      </c>
      <c r="D247" s="137" t="s">
        <v>190</v>
      </c>
      <c r="E247" s="138" t="s">
        <v>3428</v>
      </c>
      <c r="F247" s="139" t="s">
        <v>3429</v>
      </c>
      <c r="G247" s="140" t="s">
        <v>660</v>
      </c>
      <c r="H247" s="141">
        <v>7</v>
      </c>
      <c r="I247" s="142"/>
      <c r="J247" s="143">
        <f t="shared" ref="J247:J278" si="40">ROUND(I247*H247,2)</f>
        <v>0</v>
      </c>
      <c r="K247" s="139" t="s">
        <v>1</v>
      </c>
      <c r="L247" s="32"/>
      <c r="M247" s="144" t="s">
        <v>1</v>
      </c>
      <c r="N247" s="145" t="s">
        <v>42</v>
      </c>
      <c r="P247" s="146">
        <f t="shared" ref="P247:P278" si="41">O247*H247</f>
        <v>0</v>
      </c>
      <c r="Q247" s="146">
        <v>0</v>
      </c>
      <c r="R247" s="146">
        <f t="shared" ref="R247:R278" si="42">Q247*H247</f>
        <v>0</v>
      </c>
      <c r="S247" s="146">
        <v>0</v>
      </c>
      <c r="T247" s="147">
        <f t="shared" ref="T247:T278" si="43">S247*H247</f>
        <v>0</v>
      </c>
      <c r="AR247" s="148" t="s">
        <v>371</v>
      </c>
      <c r="AT247" s="148" t="s">
        <v>190</v>
      </c>
      <c r="AU247" s="148" t="s">
        <v>87</v>
      </c>
      <c r="AY247" s="17" t="s">
        <v>187</v>
      </c>
      <c r="BE247" s="149">
        <f t="shared" ref="BE247:BE266" si="44">IF(N247="základní",J247,0)</f>
        <v>0</v>
      </c>
      <c r="BF247" s="149">
        <f t="shared" ref="BF247:BF266" si="45">IF(N247="snížená",J247,0)</f>
        <v>0</v>
      </c>
      <c r="BG247" s="149">
        <f t="shared" ref="BG247:BG266" si="46">IF(N247="zákl. přenesená",J247,0)</f>
        <v>0</v>
      </c>
      <c r="BH247" s="149">
        <f t="shared" ref="BH247:BH266" si="47">IF(N247="sníž. přenesená",J247,0)</f>
        <v>0</v>
      </c>
      <c r="BI247" s="149">
        <f t="shared" ref="BI247:BI266" si="48">IF(N247="nulová",J247,0)</f>
        <v>0</v>
      </c>
      <c r="BJ247" s="17" t="s">
        <v>85</v>
      </c>
      <c r="BK247" s="149">
        <f t="shared" ref="BK247:BK266" si="49">ROUND(I247*H247,2)</f>
        <v>0</v>
      </c>
      <c r="BL247" s="17" t="s">
        <v>371</v>
      </c>
      <c r="BM247" s="148" t="s">
        <v>1556</v>
      </c>
    </row>
    <row r="248" spans="2:65" s="1" customFormat="1" ht="24.2" customHeight="1">
      <c r="B248" s="136"/>
      <c r="C248" s="137" t="s">
        <v>970</v>
      </c>
      <c r="D248" s="137" t="s">
        <v>190</v>
      </c>
      <c r="E248" s="138" t="s">
        <v>3430</v>
      </c>
      <c r="F248" s="139" t="s">
        <v>3431</v>
      </c>
      <c r="G248" s="140" t="s">
        <v>3432</v>
      </c>
      <c r="H248" s="141">
        <v>2</v>
      </c>
      <c r="I248" s="142"/>
      <c r="J248" s="143">
        <f t="shared" si="40"/>
        <v>0</v>
      </c>
      <c r="K248" s="139" t="s">
        <v>1</v>
      </c>
      <c r="L248" s="32"/>
      <c r="M248" s="144" t="s">
        <v>1</v>
      </c>
      <c r="N248" s="145" t="s">
        <v>42</v>
      </c>
      <c r="P248" s="146">
        <f t="shared" si="41"/>
        <v>0</v>
      </c>
      <c r="Q248" s="146">
        <v>0</v>
      </c>
      <c r="R248" s="146">
        <f t="shared" si="42"/>
        <v>0</v>
      </c>
      <c r="S248" s="146">
        <v>0</v>
      </c>
      <c r="T248" s="147">
        <f t="shared" si="43"/>
        <v>0</v>
      </c>
      <c r="AR248" s="148" t="s">
        <v>371</v>
      </c>
      <c r="AT248" s="148" t="s">
        <v>190</v>
      </c>
      <c r="AU248" s="148" t="s">
        <v>87</v>
      </c>
      <c r="AY248" s="17" t="s">
        <v>187</v>
      </c>
      <c r="BE248" s="149">
        <f t="shared" si="44"/>
        <v>0</v>
      </c>
      <c r="BF248" s="149">
        <f t="shared" si="45"/>
        <v>0</v>
      </c>
      <c r="BG248" s="149">
        <f t="shared" si="46"/>
        <v>0</v>
      </c>
      <c r="BH248" s="149">
        <f t="shared" si="47"/>
        <v>0</v>
      </c>
      <c r="BI248" s="149">
        <f t="shared" si="48"/>
        <v>0</v>
      </c>
      <c r="BJ248" s="17" t="s">
        <v>85</v>
      </c>
      <c r="BK248" s="149">
        <f t="shared" si="49"/>
        <v>0</v>
      </c>
      <c r="BL248" s="17" t="s">
        <v>371</v>
      </c>
      <c r="BM248" s="148" t="s">
        <v>1568</v>
      </c>
    </row>
    <row r="249" spans="2:65" s="1" customFormat="1" ht="24.2" customHeight="1">
      <c r="B249" s="136"/>
      <c r="C249" s="137" t="s">
        <v>975</v>
      </c>
      <c r="D249" s="137" t="s">
        <v>190</v>
      </c>
      <c r="E249" s="138" t="s">
        <v>3433</v>
      </c>
      <c r="F249" s="139" t="s">
        <v>3434</v>
      </c>
      <c r="G249" s="140" t="s">
        <v>660</v>
      </c>
      <c r="H249" s="141">
        <v>3</v>
      </c>
      <c r="I249" s="142"/>
      <c r="J249" s="143">
        <f t="shared" si="40"/>
        <v>0</v>
      </c>
      <c r="K249" s="139" t="s">
        <v>1</v>
      </c>
      <c r="L249" s="32"/>
      <c r="M249" s="144" t="s">
        <v>1</v>
      </c>
      <c r="N249" s="145" t="s">
        <v>42</v>
      </c>
      <c r="P249" s="146">
        <f t="shared" si="41"/>
        <v>0</v>
      </c>
      <c r="Q249" s="146">
        <v>0</v>
      </c>
      <c r="R249" s="146">
        <f t="shared" si="42"/>
        <v>0</v>
      </c>
      <c r="S249" s="146">
        <v>0</v>
      </c>
      <c r="T249" s="147">
        <f t="shared" si="43"/>
        <v>0</v>
      </c>
      <c r="AR249" s="148" t="s">
        <v>371</v>
      </c>
      <c r="AT249" s="148" t="s">
        <v>190</v>
      </c>
      <c r="AU249" s="148" t="s">
        <v>87</v>
      </c>
      <c r="AY249" s="17" t="s">
        <v>187</v>
      </c>
      <c r="BE249" s="149">
        <f t="shared" si="44"/>
        <v>0</v>
      </c>
      <c r="BF249" s="149">
        <f t="shared" si="45"/>
        <v>0</v>
      </c>
      <c r="BG249" s="149">
        <f t="shared" si="46"/>
        <v>0</v>
      </c>
      <c r="BH249" s="149">
        <f t="shared" si="47"/>
        <v>0</v>
      </c>
      <c r="BI249" s="149">
        <f t="shared" si="48"/>
        <v>0</v>
      </c>
      <c r="BJ249" s="17" t="s">
        <v>85</v>
      </c>
      <c r="BK249" s="149">
        <f t="shared" si="49"/>
        <v>0</v>
      </c>
      <c r="BL249" s="17" t="s">
        <v>371</v>
      </c>
      <c r="BM249" s="148" t="s">
        <v>1582</v>
      </c>
    </row>
    <row r="250" spans="2:65" s="1" customFormat="1" ht="24.2" customHeight="1">
      <c r="B250" s="136"/>
      <c r="C250" s="137" t="s">
        <v>989</v>
      </c>
      <c r="D250" s="137" t="s">
        <v>190</v>
      </c>
      <c r="E250" s="138" t="s">
        <v>3435</v>
      </c>
      <c r="F250" s="139" t="s">
        <v>3436</v>
      </c>
      <c r="G250" s="140" t="s">
        <v>660</v>
      </c>
      <c r="H250" s="141">
        <v>2</v>
      </c>
      <c r="I250" s="142"/>
      <c r="J250" s="143">
        <f t="shared" si="40"/>
        <v>0</v>
      </c>
      <c r="K250" s="139" t="s">
        <v>1</v>
      </c>
      <c r="L250" s="32"/>
      <c r="M250" s="144" t="s">
        <v>1</v>
      </c>
      <c r="N250" s="145" t="s">
        <v>42</v>
      </c>
      <c r="P250" s="146">
        <f t="shared" si="41"/>
        <v>0</v>
      </c>
      <c r="Q250" s="146">
        <v>0</v>
      </c>
      <c r="R250" s="146">
        <f t="shared" si="42"/>
        <v>0</v>
      </c>
      <c r="S250" s="146">
        <v>0</v>
      </c>
      <c r="T250" s="147">
        <f t="shared" si="43"/>
        <v>0</v>
      </c>
      <c r="AR250" s="148" t="s">
        <v>371</v>
      </c>
      <c r="AT250" s="148" t="s">
        <v>190</v>
      </c>
      <c r="AU250" s="148" t="s">
        <v>87</v>
      </c>
      <c r="AY250" s="17" t="s">
        <v>187</v>
      </c>
      <c r="BE250" s="149">
        <f t="shared" si="44"/>
        <v>0</v>
      </c>
      <c r="BF250" s="149">
        <f t="shared" si="45"/>
        <v>0</v>
      </c>
      <c r="BG250" s="149">
        <f t="shared" si="46"/>
        <v>0</v>
      </c>
      <c r="BH250" s="149">
        <f t="shared" si="47"/>
        <v>0</v>
      </c>
      <c r="BI250" s="149">
        <f t="shared" si="48"/>
        <v>0</v>
      </c>
      <c r="BJ250" s="17" t="s">
        <v>85</v>
      </c>
      <c r="BK250" s="149">
        <f t="shared" si="49"/>
        <v>0</v>
      </c>
      <c r="BL250" s="17" t="s">
        <v>371</v>
      </c>
      <c r="BM250" s="148" t="s">
        <v>1591</v>
      </c>
    </row>
    <row r="251" spans="2:65" s="1" customFormat="1" ht="24.2" customHeight="1">
      <c r="B251" s="136"/>
      <c r="C251" s="137" t="s">
        <v>1000</v>
      </c>
      <c r="D251" s="137" t="s">
        <v>190</v>
      </c>
      <c r="E251" s="138" t="s">
        <v>3437</v>
      </c>
      <c r="F251" s="139" t="s">
        <v>3438</v>
      </c>
      <c r="G251" s="140" t="s">
        <v>660</v>
      </c>
      <c r="H251" s="141">
        <v>1</v>
      </c>
      <c r="I251" s="142"/>
      <c r="J251" s="143">
        <f t="shared" si="40"/>
        <v>0</v>
      </c>
      <c r="K251" s="139" t="s">
        <v>1</v>
      </c>
      <c r="L251" s="32"/>
      <c r="M251" s="144" t="s">
        <v>1</v>
      </c>
      <c r="N251" s="145" t="s">
        <v>42</v>
      </c>
      <c r="P251" s="146">
        <f t="shared" si="41"/>
        <v>0</v>
      </c>
      <c r="Q251" s="146">
        <v>0</v>
      </c>
      <c r="R251" s="146">
        <f t="shared" si="42"/>
        <v>0</v>
      </c>
      <c r="S251" s="146">
        <v>0</v>
      </c>
      <c r="T251" s="147">
        <f t="shared" si="43"/>
        <v>0</v>
      </c>
      <c r="AR251" s="148" t="s">
        <v>371</v>
      </c>
      <c r="AT251" s="148" t="s">
        <v>190</v>
      </c>
      <c r="AU251" s="148" t="s">
        <v>87</v>
      </c>
      <c r="AY251" s="17" t="s">
        <v>187</v>
      </c>
      <c r="BE251" s="149">
        <f t="shared" si="44"/>
        <v>0</v>
      </c>
      <c r="BF251" s="149">
        <f t="shared" si="45"/>
        <v>0</v>
      </c>
      <c r="BG251" s="149">
        <f t="shared" si="46"/>
        <v>0</v>
      </c>
      <c r="BH251" s="149">
        <f t="shared" si="47"/>
        <v>0</v>
      </c>
      <c r="BI251" s="149">
        <f t="shared" si="48"/>
        <v>0</v>
      </c>
      <c r="BJ251" s="17" t="s">
        <v>85</v>
      </c>
      <c r="BK251" s="149">
        <f t="shared" si="49"/>
        <v>0</v>
      </c>
      <c r="BL251" s="17" t="s">
        <v>371</v>
      </c>
      <c r="BM251" s="148" t="s">
        <v>1604</v>
      </c>
    </row>
    <row r="252" spans="2:65" s="1" customFormat="1" ht="24.2" customHeight="1">
      <c r="B252" s="136"/>
      <c r="C252" s="137" t="s">
        <v>1005</v>
      </c>
      <c r="D252" s="137" t="s">
        <v>190</v>
      </c>
      <c r="E252" s="138" t="s">
        <v>3439</v>
      </c>
      <c r="F252" s="139" t="s">
        <v>3440</v>
      </c>
      <c r="G252" s="140" t="s">
        <v>660</v>
      </c>
      <c r="H252" s="141">
        <v>2</v>
      </c>
      <c r="I252" s="142"/>
      <c r="J252" s="143">
        <f t="shared" si="40"/>
        <v>0</v>
      </c>
      <c r="K252" s="139" t="s">
        <v>1</v>
      </c>
      <c r="L252" s="32"/>
      <c r="M252" s="144" t="s">
        <v>1</v>
      </c>
      <c r="N252" s="145" t="s">
        <v>42</v>
      </c>
      <c r="P252" s="146">
        <f t="shared" si="41"/>
        <v>0</v>
      </c>
      <c r="Q252" s="146">
        <v>0</v>
      </c>
      <c r="R252" s="146">
        <f t="shared" si="42"/>
        <v>0</v>
      </c>
      <c r="S252" s="146">
        <v>0</v>
      </c>
      <c r="T252" s="147">
        <f t="shared" si="43"/>
        <v>0</v>
      </c>
      <c r="AR252" s="148" t="s">
        <v>371</v>
      </c>
      <c r="AT252" s="148" t="s">
        <v>190</v>
      </c>
      <c r="AU252" s="148" t="s">
        <v>87</v>
      </c>
      <c r="AY252" s="17" t="s">
        <v>187</v>
      </c>
      <c r="BE252" s="149">
        <f t="shared" si="44"/>
        <v>0</v>
      </c>
      <c r="BF252" s="149">
        <f t="shared" si="45"/>
        <v>0</v>
      </c>
      <c r="BG252" s="149">
        <f t="shared" si="46"/>
        <v>0</v>
      </c>
      <c r="BH252" s="149">
        <f t="shared" si="47"/>
        <v>0</v>
      </c>
      <c r="BI252" s="149">
        <f t="shared" si="48"/>
        <v>0</v>
      </c>
      <c r="BJ252" s="17" t="s">
        <v>85</v>
      </c>
      <c r="BK252" s="149">
        <f t="shared" si="49"/>
        <v>0</v>
      </c>
      <c r="BL252" s="17" t="s">
        <v>371</v>
      </c>
      <c r="BM252" s="148" t="s">
        <v>1615</v>
      </c>
    </row>
    <row r="253" spans="2:65" s="1" customFormat="1" ht="24.2" customHeight="1">
      <c r="B253" s="136"/>
      <c r="C253" s="137" t="s">
        <v>1009</v>
      </c>
      <c r="D253" s="137" t="s">
        <v>190</v>
      </c>
      <c r="E253" s="138" t="s">
        <v>3441</v>
      </c>
      <c r="F253" s="139" t="s">
        <v>3442</v>
      </c>
      <c r="G253" s="140" t="s">
        <v>660</v>
      </c>
      <c r="H253" s="141">
        <v>7</v>
      </c>
      <c r="I253" s="142"/>
      <c r="J253" s="143">
        <f t="shared" si="40"/>
        <v>0</v>
      </c>
      <c r="K253" s="139" t="s">
        <v>1</v>
      </c>
      <c r="L253" s="32"/>
      <c r="M253" s="144" t="s">
        <v>1</v>
      </c>
      <c r="N253" s="145" t="s">
        <v>42</v>
      </c>
      <c r="P253" s="146">
        <f t="shared" si="41"/>
        <v>0</v>
      </c>
      <c r="Q253" s="146">
        <v>0</v>
      </c>
      <c r="R253" s="146">
        <f t="shared" si="42"/>
        <v>0</v>
      </c>
      <c r="S253" s="146">
        <v>0</v>
      </c>
      <c r="T253" s="147">
        <f t="shared" si="43"/>
        <v>0</v>
      </c>
      <c r="AR253" s="148" t="s">
        <v>371</v>
      </c>
      <c r="AT253" s="148" t="s">
        <v>190</v>
      </c>
      <c r="AU253" s="148" t="s">
        <v>87</v>
      </c>
      <c r="AY253" s="17" t="s">
        <v>187</v>
      </c>
      <c r="BE253" s="149">
        <f t="shared" si="44"/>
        <v>0</v>
      </c>
      <c r="BF253" s="149">
        <f t="shared" si="45"/>
        <v>0</v>
      </c>
      <c r="BG253" s="149">
        <f t="shared" si="46"/>
        <v>0</v>
      </c>
      <c r="BH253" s="149">
        <f t="shared" si="47"/>
        <v>0</v>
      </c>
      <c r="BI253" s="149">
        <f t="shared" si="48"/>
        <v>0</v>
      </c>
      <c r="BJ253" s="17" t="s">
        <v>85</v>
      </c>
      <c r="BK253" s="149">
        <f t="shared" si="49"/>
        <v>0</v>
      </c>
      <c r="BL253" s="17" t="s">
        <v>371</v>
      </c>
      <c r="BM253" s="148" t="s">
        <v>1627</v>
      </c>
    </row>
    <row r="254" spans="2:65" s="1" customFormat="1" ht="33" customHeight="1">
      <c r="B254" s="136"/>
      <c r="C254" s="137" t="s">
        <v>1013</v>
      </c>
      <c r="D254" s="137" t="s">
        <v>190</v>
      </c>
      <c r="E254" s="138" t="s">
        <v>3443</v>
      </c>
      <c r="F254" s="139" t="s">
        <v>3444</v>
      </c>
      <c r="G254" s="140" t="s">
        <v>660</v>
      </c>
      <c r="H254" s="141">
        <v>1</v>
      </c>
      <c r="I254" s="142"/>
      <c r="J254" s="143">
        <f t="shared" si="40"/>
        <v>0</v>
      </c>
      <c r="K254" s="139" t="s">
        <v>1</v>
      </c>
      <c r="L254" s="32"/>
      <c r="M254" s="144" t="s">
        <v>1</v>
      </c>
      <c r="N254" s="145" t="s">
        <v>42</v>
      </c>
      <c r="P254" s="146">
        <f t="shared" si="41"/>
        <v>0</v>
      </c>
      <c r="Q254" s="146">
        <v>0</v>
      </c>
      <c r="R254" s="146">
        <f t="shared" si="42"/>
        <v>0</v>
      </c>
      <c r="S254" s="146">
        <v>0</v>
      </c>
      <c r="T254" s="147">
        <f t="shared" si="43"/>
        <v>0</v>
      </c>
      <c r="AR254" s="148" t="s">
        <v>371</v>
      </c>
      <c r="AT254" s="148" t="s">
        <v>190</v>
      </c>
      <c r="AU254" s="148" t="s">
        <v>87</v>
      </c>
      <c r="AY254" s="17" t="s">
        <v>187</v>
      </c>
      <c r="BE254" s="149">
        <f t="shared" si="44"/>
        <v>0</v>
      </c>
      <c r="BF254" s="149">
        <f t="shared" si="45"/>
        <v>0</v>
      </c>
      <c r="BG254" s="149">
        <f t="shared" si="46"/>
        <v>0</v>
      </c>
      <c r="BH254" s="149">
        <f t="shared" si="47"/>
        <v>0</v>
      </c>
      <c r="BI254" s="149">
        <f t="shared" si="48"/>
        <v>0</v>
      </c>
      <c r="BJ254" s="17" t="s">
        <v>85</v>
      </c>
      <c r="BK254" s="149">
        <f t="shared" si="49"/>
        <v>0</v>
      </c>
      <c r="BL254" s="17" t="s">
        <v>371</v>
      </c>
      <c r="BM254" s="148" t="s">
        <v>1636</v>
      </c>
    </row>
    <row r="255" spans="2:65" s="1" customFormat="1" ht="16.5" customHeight="1">
      <c r="B255" s="136"/>
      <c r="C255" s="137" t="s">
        <v>1017</v>
      </c>
      <c r="D255" s="137" t="s">
        <v>190</v>
      </c>
      <c r="E255" s="138" t="s">
        <v>3445</v>
      </c>
      <c r="F255" s="139" t="s">
        <v>3446</v>
      </c>
      <c r="G255" s="140" t="s">
        <v>660</v>
      </c>
      <c r="H255" s="141">
        <v>1</v>
      </c>
      <c r="I255" s="142"/>
      <c r="J255" s="143">
        <f t="shared" si="40"/>
        <v>0</v>
      </c>
      <c r="K255" s="139" t="s">
        <v>1</v>
      </c>
      <c r="L255" s="32"/>
      <c r="M255" s="144" t="s">
        <v>1</v>
      </c>
      <c r="N255" s="145" t="s">
        <v>42</v>
      </c>
      <c r="P255" s="146">
        <f t="shared" si="41"/>
        <v>0</v>
      </c>
      <c r="Q255" s="146">
        <v>0</v>
      </c>
      <c r="R255" s="146">
        <f t="shared" si="42"/>
        <v>0</v>
      </c>
      <c r="S255" s="146">
        <v>0</v>
      </c>
      <c r="T255" s="147">
        <f t="shared" si="43"/>
        <v>0</v>
      </c>
      <c r="AR255" s="148" t="s">
        <v>371</v>
      </c>
      <c r="AT255" s="148" t="s">
        <v>190</v>
      </c>
      <c r="AU255" s="148" t="s">
        <v>87</v>
      </c>
      <c r="AY255" s="17" t="s">
        <v>187</v>
      </c>
      <c r="BE255" s="149">
        <f t="shared" si="44"/>
        <v>0</v>
      </c>
      <c r="BF255" s="149">
        <f t="shared" si="45"/>
        <v>0</v>
      </c>
      <c r="BG255" s="149">
        <f t="shared" si="46"/>
        <v>0</v>
      </c>
      <c r="BH255" s="149">
        <f t="shared" si="47"/>
        <v>0</v>
      </c>
      <c r="BI255" s="149">
        <f t="shared" si="48"/>
        <v>0</v>
      </c>
      <c r="BJ255" s="17" t="s">
        <v>85</v>
      </c>
      <c r="BK255" s="149">
        <f t="shared" si="49"/>
        <v>0</v>
      </c>
      <c r="BL255" s="17" t="s">
        <v>371</v>
      </c>
      <c r="BM255" s="148" t="s">
        <v>1648</v>
      </c>
    </row>
    <row r="256" spans="2:65" s="1" customFormat="1" ht="24.2" customHeight="1">
      <c r="B256" s="136"/>
      <c r="C256" s="137" t="s">
        <v>1022</v>
      </c>
      <c r="D256" s="137" t="s">
        <v>190</v>
      </c>
      <c r="E256" s="138" t="s">
        <v>3447</v>
      </c>
      <c r="F256" s="139" t="s">
        <v>3448</v>
      </c>
      <c r="G256" s="140" t="s">
        <v>660</v>
      </c>
      <c r="H256" s="141">
        <v>5</v>
      </c>
      <c r="I256" s="142"/>
      <c r="J256" s="143">
        <f t="shared" si="40"/>
        <v>0</v>
      </c>
      <c r="K256" s="139" t="s">
        <v>1</v>
      </c>
      <c r="L256" s="32"/>
      <c r="M256" s="144" t="s">
        <v>1</v>
      </c>
      <c r="N256" s="145" t="s">
        <v>42</v>
      </c>
      <c r="P256" s="146">
        <f t="shared" si="41"/>
        <v>0</v>
      </c>
      <c r="Q256" s="146">
        <v>0</v>
      </c>
      <c r="R256" s="146">
        <f t="shared" si="42"/>
        <v>0</v>
      </c>
      <c r="S256" s="146">
        <v>0</v>
      </c>
      <c r="T256" s="147">
        <f t="shared" si="43"/>
        <v>0</v>
      </c>
      <c r="AR256" s="148" t="s">
        <v>371</v>
      </c>
      <c r="AT256" s="148" t="s">
        <v>190</v>
      </c>
      <c r="AU256" s="148" t="s">
        <v>87</v>
      </c>
      <c r="AY256" s="17" t="s">
        <v>187</v>
      </c>
      <c r="BE256" s="149">
        <f t="shared" si="44"/>
        <v>0</v>
      </c>
      <c r="BF256" s="149">
        <f t="shared" si="45"/>
        <v>0</v>
      </c>
      <c r="BG256" s="149">
        <f t="shared" si="46"/>
        <v>0</v>
      </c>
      <c r="BH256" s="149">
        <f t="shared" si="47"/>
        <v>0</v>
      </c>
      <c r="BI256" s="149">
        <f t="shared" si="48"/>
        <v>0</v>
      </c>
      <c r="BJ256" s="17" t="s">
        <v>85</v>
      </c>
      <c r="BK256" s="149">
        <f t="shared" si="49"/>
        <v>0</v>
      </c>
      <c r="BL256" s="17" t="s">
        <v>371</v>
      </c>
      <c r="BM256" s="148" t="s">
        <v>1659</v>
      </c>
    </row>
    <row r="257" spans="2:65" s="1" customFormat="1" ht="24.2" customHeight="1">
      <c r="B257" s="136"/>
      <c r="C257" s="137" t="s">
        <v>1027</v>
      </c>
      <c r="D257" s="137" t="s">
        <v>190</v>
      </c>
      <c r="E257" s="138" t="s">
        <v>3449</v>
      </c>
      <c r="F257" s="139" t="s">
        <v>3450</v>
      </c>
      <c r="G257" s="140" t="s">
        <v>660</v>
      </c>
      <c r="H257" s="141">
        <v>1</v>
      </c>
      <c r="I257" s="142"/>
      <c r="J257" s="143">
        <f t="shared" si="40"/>
        <v>0</v>
      </c>
      <c r="K257" s="139" t="s">
        <v>1</v>
      </c>
      <c r="L257" s="32"/>
      <c r="M257" s="144" t="s">
        <v>1</v>
      </c>
      <c r="N257" s="145" t="s">
        <v>42</v>
      </c>
      <c r="P257" s="146">
        <f t="shared" si="41"/>
        <v>0</v>
      </c>
      <c r="Q257" s="146">
        <v>0</v>
      </c>
      <c r="R257" s="146">
        <f t="shared" si="42"/>
        <v>0</v>
      </c>
      <c r="S257" s="146">
        <v>0</v>
      </c>
      <c r="T257" s="147">
        <f t="shared" si="43"/>
        <v>0</v>
      </c>
      <c r="AR257" s="148" t="s">
        <v>371</v>
      </c>
      <c r="AT257" s="148" t="s">
        <v>190</v>
      </c>
      <c r="AU257" s="148" t="s">
        <v>87</v>
      </c>
      <c r="AY257" s="17" t="s">
        <v>187</v>
      </c>
      <c r="BE257" s="149">
        <f t="shared" si="44"/>
        <v>0</v>
      </c>
      <c r="BF257" s="149">
        <f t="shared" si="45"/>
        <v>0</v>
      </c>
      <c r="BG257" s="149">
        <f t="shared" si="46"/>
        <v>0</v>
      </c>
      <c r="BH257" s="149">
        <f t="shared" si="47"/>
        <v>0</v>
      </c>
      <c r="BI257" s="149">
        <f t="shared" si="48"/>
        <v>0</v>
      </c>
      <c r="BJ257" s="17" t="s">
        <v>85</v>
      </c>
      <c r="BK257" s="149">
        <f t="shared" si="49"/>
        <v>0</v>
      </c>
      <c r="BL257" s="17" t="s">
        <v>371</v>
      </c>
      <c r="BM257" s="148" t="s">
        <v>1672</v>
      </c>
    </row>
    <row r="258" spans="2:65" s="1" customFormat="1" ht="24.2" customHeight="1">
      <c r="B258" s="136"/>
      <c r="C258" s="137" t="s">
        <v>1032</v>
      </c>
      <c r="D258" s="137" t="s">
        <v>190</v>
      </c>
      <c r="E258" s="138" t="s">
        <v>3451</v>
      </c>
      <c r="F258" s="139" t="s">
        <v>3452</v>
      </c>
      <c r="G258" s="140" t="s">
        <v>660</v>
      </c>
      <c r="H258" s="141">
        <v>1</v>
      </c>
      <c r="I258" s="142"/>
      <c r="J258" s="143">
        <f t="shared" si="40"/>
        <v>0</v>
      </c>
      <c r="K258" s="139" t="s">
        <v>1</v>
      </c>
      <c r="L258" s="32"/>
      <c r="M258" s="144" t="s">
        <v>1</v>
      </c>
      <c r="N258" s="145" t="s">
        <v>42</v>
      </c>
      <c r="P258" s="146">
        <f t="shared" si="41"/>
        <v>0</v>
      </c>
      <c r="Q258" s="146">
        <v>0</v>
      </c>
      <c r="R258" s="146">
        <f t="shared" si="42"/>
        <v>0</v>
      </c>
      <c r="S258" s="146">
        <v>0</v>
      </c>
      <c r="T258" s="147">
        <f t="shared" si="43"/>
        <v>0</v>
      </c>
      <c r="AR258" s="148" t="s">
        <v>371</v>
      </c>
      <c r="AT258" s="148" t="s">
        <v>190</v>
      </c>
      <c r="AU258" s="148" t="s">
        <v>87</v>
      </c>
      <c r="AY258" s="17" t="s">
        <v>187</v>
      </c>
      <c r="BE258" s="149">
        <f t="shared" si="44"/>
        <v>0</v>
      </c>
      <c r="BF258" s="149">
        <f t="shared" si="45"/>
        <v>0</v>
      </c>
      <c r="BG258" s="149">
        <f t="shared" si="46"/>
        <v>0</v>
      </c>
      <c r="BH258" s="149">
        <f t="shared" si="47"/>
        <v>0</v>
      </c>
      <c r="BI258" s="149">
        <f t="shared" si="48"/>
        <v>0</v>
      </c>
      <c r="BJ258" s="17" t="s">
        <v>85</v>
      </c>
      <c r="BK258" s="149">
        <f t="shared" si="49"/>
        <v>0</v>
      </c>
      <c r="BL258" s="17" t="s">
        <v>371</v>
      </c>
      <c r="BM258" s="148" t="s">
        <v>1680</v>
      </c>
    </row>
    <row r="259" spans="2:65" s="1" customFormat="1" ht="16.5" customHeight="1">
      <c r="B259" s="136"/>
      <c r="C259" s="137" t="s">
        <v>1037</v>
      </c>
      <c r="D259" s="137" t="s">
        <v>190</v>
      </c>
      <c r="E259" s="138" t="s">
        <v>3453</v>
      </c>
      <c r="F259" s="139" t="s">
        <v>3454</v>
      </c>
      <c r="G259" s="140" t="s">
        <v>406</v>
      </c>
      <c r="H259" s="141">
        <v>248.55500000000001</v>
      </c>
      <c r="I259" s="142"/>
      <c r="J259" s="143">
        <f t="shared" si="40"/>
        <v>0</v>
      </c>
      <c r="K259" s="139" t="s">
        <v>1</v>
      </c>
      <c r="L259" s="32"/>
      <c r="M259" s="144" t="s">
        <v>1</v>
      </c>
      <c r="N259" s="145" t="s">
        <v>42</v>
      </c>
      <c r="P259" s="146">
        <f t="shared" si="41"/>
        <v>0</v>
      </c>
      <c r="Q259" s="146">
        <v>0</v>
      </c>
      <c r="R259" s="146">
        <f t="shared" si="42"/>
        <v>0</v>
      </c>
      <c r="S259" s="146">
        <v>0</v>
      </c>
      <c r="T259" s="147">
        <f t="shared" si="43"/>
        <v>0</v>
      </c>
      <c r="AR259" s="148" t="s">
        <v>371</v>
      </c>
      <c r="AT259" s="148" t="s">
        <v>190</v>
      </c>
      <c r="AU259" s="148" t="s">
        <v>87</v>
      </c>
      <c r="AY259" s="17" t="s">
        <v>187</v>
      </c>
      <c r="BE259" s="149">
        <f t="shared" si="44"/>
        <v>0</v>
      </c>
      <c r="BF259" s="149">
        <f t="shared" si="45"/>
        <v>0</v>
      </c>
      <c r="BG259" s="149">
        <f t="shared" si="46"/>
        <v>0</v>
      </c>
      <c r="BH259" s="149">
        <f t="shared" si="47"/>
        <v>0</v>
      </c>
      <c r="BI259" s="149">
        <f t="shared" si="48"/>
        <v>0</v>
      </c>
      <c r="BJ259" s="17" t="s">
        <v>85</v>
      </c>
      <c r="BK259" s="149">
        <f t="shared" si="49"/>
        <v>0</v>
      </c>
      <c r="BL259" s="17" t="s">
        <v>371</v>
      </c>
      <c r="BM259" s="148" t="s">
        <v>1688</v>
      </c>
    </row>
    <row r="260" spans="2:65" s="1" customFormat="1" ht="16.5" customHeight="1">
      <c r="B260" s="136"/>
      <c r="C260" s="137" t="s">
        <v>1043</v>
      </c>
      <c r="D260" s="137" t="s">
        <v>190</v>
      </c>
      <c r="E260" s="138" t="s">
        <v>3455</v>
      </c>
      <c r="F260" s="139" t="s">
        <v>3456</v>
      </c>
      <c r="G260" s="140" t="s">
        <v>406</v>
      </c>
      <c r="H260" s="141">
        <v>52.106999999999999</v>
      </c>
      <c r="I260" s="142"/>
      <c r="J260" s="143">
        <f t="shared" si="40"/>
        <v>0</v>
      </c>
      <c r="K260" s="139" t="s">
        <v>1</v>
      </c>
      <c r="L260" s="32"/>
      <c r="M260" s="144" t="s">
        <v>1</v>
      </c>
      <c r="N260" s="145" t="s">
        <v>42</v>
      </c>
      <c r="P260" s="146">
        <f t="shared" si="41"/>
        <v>0</v>
      </c>
      <c r="Q260" s="146">
        <v>0</v>
      </c>
      <c r="R260" s="146">
        <f t="shared" si="42"/>
        <v>0</v>
      </c>
      <c r="S260" s="146">
        <v>0</v>
      </c>
      <c r="T260" s="147">
        <f t="shared" si="43"/>
        <v>0</v>
      </c>
      <c r="AR260" s="148" t="s">
        <v>371</v>
      </c>
      <c r="AT260" s="148" t="s">
        <v>190</v>
      </c>
      <c r="AU260" s="148" t="s">
        <v>87</v>
      </c>
      <c r="AY260" s="17" t="s">
        <v>187</v>
      </c>
      <c r="BE260" s="149">
        <f t="shared" si="44"/>
        <v>0</v>
      </c>
      <c r="BF260" s="149">
        <f t="shared" si="45"/>
        <v>0</v>
      </c>
      <c r="BG260" s="149">
        <f t="shared" si="46"/>
        <v>0</v>
      </c>
      <c r="BH260" s="149">
        <f t="shared" si="47"/>
        <v>0</v>
      </c>
      <c r="BI260" s="149">
        <f t="shared" si="48"/>
        <v>0</v>
      </c>
      <c r="BJ260" s="17" t="s">
        <v>85</v>
      </c>
      <c r="BK260" s="149">
        <f t="shared" si="49"/>
        <v>0</v>
      </c>
      <c r="BL260" s="17" t="s">
        <v>371</v>
      </c>
      <c r="BM260" s="148" t="s">
        <v>1700</v>
      </c>
    </row>
    <row r="261" spans="2:65" s="1" customFormat="1" ht="24.2" customHeight="1">
      <c r="B261" s="136"/>
      <c r="C261" s="137" t="s">
        <v>1047</v>
      </c>
      <c r="D261" s="137" t="s">
        <v>190</v>
      </c>
      <c r="E261" s="138" t="s">
        <v>3457</v>
      </c>
      <c r="F261" s="139" t="s">
        <v>3458</v>
      </c>
      <c r="G261" s="140" t="s">
        <v>406</v>
      </c>
      <c r="H261" s="141">
        <v>55.136000000000003</v>
      </c>
      <c r="I261" s="142"/>
      <c r="J261" s="143">
        <f t="shared" si="40"/>
        <v>0</v>
      </c>
      <c r="K261" s="139" t="s">
        <v>1</v>
      </c>
      <c r="L261" s="32"/>
      <c r="M261" s="144" t="s">
        <v>1</v>
      </c>
      <c r="N261" s="145" t="s">
        <v>42</v>
      </c>
      <c r="P261" s="146">
        <f t="shared" si="41"/>
        <v>0</v>
      </c>
      <c r="Q261" s="146">
        <v>0</v>
      </c>
      <c r="R261" s="146">
        <f t="shared" si="42"/>
        <v>0</v>
      </c>
      <c r="S261" s="146">
        <v>0</v>
      </c>
      <c r="T261" s="147">
        <f t="shared" si="43"/>
        <v>0</v>
      </c>
      <c r="AR261" s="148" t="s">
        <v>371</v>
      </c>
      <c r="AT261" s="148" t="s">
        <v>190</v>
      </c>
      <c r="AU261" s="148" t="s">
        <v>87</v>
      </c>
      <c r="AY261" s="17" t="s">
        <v>187</v>
      </c>
      <c r="BE261" s="149">
        <f t="shared" si="44"/>
        <v>0</v>
      </c>
      <c r="BF261" s="149">
        <f t="shared" si="45"/>
        <v>0</v>
      </c>
      <c r="BG261" s="149">
        <f t="shared" si="46"/>
        <v>0</v>
      </c>
      <c r="BH261" s="149">
        <f t="shared" si="47"/>
        <v>0</v>
      </c>
      <c r="BI261" s="149">
        <f t="shared" si="48"/>
        <v>0</v>
      </c>
      <c r="BJ261" s="17" t="s">
        <v>85</v>
      </c>
      <c r="BK261" s="149">
        <f t="shared" si="49"/>
        <v>0</v>
      </c>
      <c r="BL261" s="17" t="s">
        <v>371</v>
      </c>
      <c r="BM261" s="148" t="s">
        <v>1709</v>
      </c>
    </row>
    <row r="262" spans="2:65" s="1" customFormat="1" ht="21.75" customHeight="1">
      <c r="B262" s="136"/>
      <c r="C262" s="137" t="s">
        <v>1051</v>
      </c>
      <c r="D262" s="137" t="s">
        <v>190</v>
      </c>
      <c r="E262" s="138" t="s">
        <v>3459</v>
      </c>
      <c r="F262" s="139" t="s">
        <v>3460</v>
      </c>
      <c r="G262" s="140" t="s">
        <v>406</v>
      </c>
      <c r="H262" s="141">
        <v>55.136000000000003</v>
      </c>
      <c r="I262" s="142"/>
      <c r="J262" s="143">
        <f t="shared" si="40"/>
        <v>0</v>
      </c>
      <c r="K262" s="139" t="s">
        <v>1</v>
      </c>
      <c r="L262" s="32"/>
      <c r="M262" s="144" t="s">
        <v>1</v>
      </c>
      <c r="N262" s="145" t="s">
        <v>42</v>
      </c>
      <c r="P262" s="146">
        <f t="shared" si="41"/>
        <v>0</v>
      </c>
      <c r="Q262" s="146">
        <v>0</v>
      </c>
      <c r="R262" s="146">
        <f t="shared" si="42"/>
        <v>0</v>
      </c>
      <c r="S262" s="146">
        <v>0</v>
      </c>
      <c r="T262" s="147">
        <f t="shared" si="43"/>
        <v>0</v>
      </c>
      <c r="AR262" s="148" t="s">
        <v>371</v>
      </c>
      <c r="AT262" s="148" t="s">
        <v>190</v>
      </c>
      <c r="AU262" s="148" t="s">
        <v>87</v>
      </c>
      <c r="AY262" s="17" t="s">
        <v>187</v>
      </c>
      <c r="BE262" s="149">
        <f t="shared" si="44"/>
        <v>0</v>
      </c>
      <c r="BF262" s="149">
        <f t="shared" si="45"/>
        <v>0</v>
      </c>
      <c r="BG262" s="149">
        <f t="shared" si="46"/>
        <v>0</v>
      </c>
      <c r="BH262" s="149">
        <f t="shared" si="47"/>
        <v>0</v>
      </c>
      <c r="BI262" s="149">
        <f t="shared" si="48"/>
        <v>0</v>
      </c>
      <c r="BJ262" s="17" t="s">
        <v>85</v>
      </c>
      <c r="BK262" s="149">
        <f t="shared" si="49"/>
        <v>0</v>
      </c>
      <c r="BL262" s="17" t="s">
        <v>371</v>
      </c>
      <c r="BM262" s="148" t="s">
        <v>1718</v>
      </c>
    </row>
    <row r="263" spans="2:65" s="1" customFormat="1" ht="16.5" customHeight="1">
      <c r="B263" s="136"/>
      <c r="C263" s="137" t="s">
        <v>1055</v>
      </c>
      <c r="D263" s="137" t="s">
        <v>190</v>
      </c>
      <c r="E263" s="138" t="s">
        <v>3461</v>
      </c>
      <c r="F263" s="139" t="s">
        <v>3462</v>
      </c>
      <c r="G263" s="140" t="s">
        <v>406</v>
      </c>
      <c r="H263" s="141">
        <v>66.34</v>
      </c>
      <c r="I263" s="142"/>
      <c r="J263" s="143">
        <f t="shared" si="40"/>
        <v>0</v>
      </c>
      <c r="K263" s="139" t="s">
        <v>1</v>
      </c>
      <c r="L263" s="32"/>
      <c r="M263" s="144" t="s">
        <v>1</v>
      </c>
      <c r="N263" s="145" t="s">
        <v>42</v>
      </c>
      <c r="P263" s="146">
        <f t="shared" si="41"/>
        <v>0</v>
      </c>
      <c r="Q263" s="146">
        <v>0</v>
      </c>
      <c r="R263" s="146">
        <f t="shared" si="42"/>
        <v>0</v>
      </c>
      <c r="S263" s="146">
        <v>0</v>
      </c>
      <c r="T263" s="147">
        <f t="shared" si="43"/>
        <v>0</v>
      </c>
      <c r="AR263" s="148" t="s">
        <v>371</v>
      </c>
      <c r="AT263" s="148" t="s">
        <v>190</v>
      </c>
      <c r="AU263" s="148" t="s">
        <v>87</v>
      </c>
      <c r="AY263" s="17" t="s">
        <v>187</v>
      </c>
      <c r="BE263" s="149">
        <f t="shared" si="44"/>
        <v>0</v>
      </c>
      <c r="BF263" s="149">
        <f t="shared" si="45"/>
        <v>0</v>
      </c>
      <c r="BG263" s="149">
        <f t="shared" si="46"/>
        <v>0</v>
      </c>
      <c r="BH263" s="149">
        <f t="shared" si="47"/>
        <v>0</v>
      </c>
      <c r="BI263" s="149">
        <f t="shared" si="48"/>
        <v>0</v>
      </c>
      <c r="BJ263" s="17" t="s">
        <v>85</v>
      </c>
      <c r="BK263" s="149">
        <f t="shared" si="49"/>
        <v>0</v>
      </c>
      <c r="BL263" s="17" t="s">
        <v>371</v>
      </c>
      <c r="BM263" s="148" t="s">
        <v>1728</v>
      </c>
    </row>
    <row r="264" spans="2:65" s="1" customFormat="1" ht="16.5" customHeight="1">
      <c r="B264" s="136"/>
      <c r="C264" s="137" t="s">
        <v>1061</v>
      </c>
      <c r="D264" s="137" t="s">
        <v>190</v>
      </c>
      <c r="E264" s="138" t="s">
        <v>3463</v>
      </c>
      <c r="F264" s="139" t="s">
        <v>3464</v>
      </c>
      <c r="G264" s="140" t="s">
        <v>406</v>
      </c>
      <c r="H264" s="141">
        <v>46.933999999999997</v>
      </c>
      <c r="I264" s="142"/>
      <c r="J264" s="143">
        <f t="shared" si="40"/>
        <v>0</v>
      </c>
      <c r="K264" s="139" t="s">
        <v>1</v>
      </c>
      <c r="L264" s="32"/>
      <c r="M264" s="144" t="s">
        <v>1</v>
      </c>
      <c r="N264" s="145" t="s">
        <v>42</v>
      </c>
      <c r="P264" s="146">
        <f t="shared" si="41"/>
        <v>0</v>
      </c>
      <c r="Q264" s="146">
        <v>0</v>
      </c>
      <c r="R264" s="146">
        <f t="shared" si="42"/>
        <v>0</v>
      </c>
      <c r="S264" s="146">
        <v>0</v>
      </c>
      <c r="T264" s="147">
        <f t="shared" si="43"/>
        <v>0</v>
      </c>
      <c r="AR264" s="148" t="s">
        <v>371</v>
      </c>
      <c r="AT264" s="148" t="s">
        <v>190</v>
      </c>
      <c r="AU264" s="148" t="s">
        <v>87</v>
      </c>
      <c r="AY264" s="17" t="s">
        <v>187</v>
      </c>
      <c r="BE264" s="149">
        <f t="shared" si="44"/>
        <v>0</v>
      </c>
      <c r="BF264" s="149">
        <f t="shared" si="45"/>
        <v>0</v>
      </c>
      <c r="BG264" s="149">
        <f t="shared" si="46"/>
        <v>0</v>
      </c>
      <c r="BH264" s="149">
        <f t="shared" si="47"/>
        <v>0</v>
      </c>
      <c r="BI264" s="149">
        <f t="shared" si="48"/>
        <v>0</v>
      </c>
      <c r="BJ264" s="17" t="s">
        <v>85</v>
      </c>
      <c r="BK264" s="149">
        <f t="shared" si="49"/>
        <v>0</v>
      </c>
      <c r="BL264" s="17" t="s">
        <v>371</v>
      </c>
      <c r="BM264" s="148" t="s">
        <v>1739</v>
      </c>
    </row>
    <row r="265" spans="2:65" s="1" customFormat="1" ht="21.75" customHeight="1">
      <c r="B265" s="136"/>
      <c r="C265" s="137" t="s">
        <v>1078</v>
      </c>
      <c r="D265" s="137" t="s">
        <v>190</v>
      </c>
      <c r="E265" s="138" t="s">
        <v>3465</v>
      </c>
      <c r="F265" s="139" t="s">
        <v>3466</v>
      </c>
      <c r="G265" s="140" t="s">
        <v>406</v>
      </c>
      <c r="H265" s="141">
        <v>55.136000000000003</v>
      </c>
      <c r="I265" s="142"/>
      <c r="J265" s="143">
        <f t="shared" si="40"/>
        <v>0</v>
      </c>
      <c r="K265" s="139" t="s">
        <v>1</v>
      </c>
      <c r="L265" s="32"/>
      <c r="M265" s="144" t="s">
        <v>1</v>
      </c>
      <c r="N265" s="145" t="s">
        <v>42</v>
      </c>
      <c r="P265" s="146">
        <f t="shared" si="41"/>
        <v>0</v>
      </c>
      <c r="Q265" s="146">
        <v>0</v>
      </c>
      <c r="R265" s="146">
        <f t="shared" si="42"/>
        <v>0</v>
      </c>
      <c r="S265" s="146">
        <v>0</v>
      </c>
      <c r="T265" s="147">
        <f t="shared" si="43"/>
        <v>0</v>
      </c>
      <c r="AR265" s="148" t="s">
        <v>371</v>
      </c>
      <c r="AT265" s="148" t="s">
        <v>190</v>
      </c>
      <c r="AU265" s="148" t="s">
        <v>87</v>
      </c>
      <c r="AY265" s="17" t="s">
        <v>187</v>
      </c>
      <c r="BE265" s="149">
        <f t="shared" si="44"/>
        <v>0</v>
      </c>
      <c r="BF265" s="149">
        <f t="shared" si="45"/>
        <v>0</v>
      </c>
      <c r="BG265" s="149">
        <f t="shared" si="46"/>
        <v>0</v>
      </c>
      <c r="BH265" s="149">
        <f t="shared" si="47"/>
        <v>0</v>
      </c>
      <c r="BI265" s="149">
        <f t="shared" si="48"/>
        <v>0</v>
      </c>
      <c r="BJ265" s="17" t="s">
        <v>85</v>
      </c>
      <c r="BK265" s="149">
        <f t="shared" si="49"/>
        <v>0</v>
      </c>
      <c r="BL265" s="17" t="s">
        <v>371</v>
      </c>
      <c r="BM265" s="148" t="s">
        <v>1751</v>
      </c>
    </row>
    <row r="266" spans="2:65" s="1" customFormat="1" ht="21.75" customHeight="1">
      <c r="B266" s="136"/>
      <c r="C266" s="137" t="s">
        <v>1082</v>
      </c>
      <c r="D266" s="137" t="s">
        <v>190</v>
      </c>
      <c r="E266" s="138" t="s">
        <v>3467</v>
      </c>
      <c r="F266" s="139" t="s">
        <v>3468</v>
      </c>
      <c r="G266" s="140" t="s">
        <v>357</v>
      </c>
      <c r="H266" s="141">
        <v>0.76500000000000001</v>
      </c>
      <c r="I266" s="142"/>
      <c r="J266" s="143">
        <f t="shared" si="40"/>
        <v>0</v>
      </c>
      <c r="K266" s="139" t="s">
        <v>1</v>
      </c>
      <c r="L266" s="32"/>
      <c r="M266" s="144" t="s">
        <v>1</v>
      </c>
      <c r="N266" s="145" t="s">
        <v>42</v>
      </c>
      <c r="P266" s="146">
        <f t="shared" si="41"/>
        <v>0</v>
      </c>
      <c r="Q266" s="146">
        <v>0</v>
      </c>
      <c r="R266" s="146">
        <f t="shared" si="42"/>
        <v>0</v>
      </c>
      <c r="S266" s="146">
        <v>0</v>
      </c>
      <c r="T266" s="147">
        <f t="shared" si="43"/>
        <v>0</v>
      </c>
      <c r="AR266" s="148" t="s">
        <v>371</v>
      </c>
      <c r="AT266" s="148" t="s">
        <v>190</v>
      </c>
      <c r="AU266" s="148" t="s">
        <v>87</v>
      </c>
      <c r="AY266" s="17" t="s">
        <v>187</v>
      </c>
      <c r="BE266" s="149">
        <f t="shared" si="44"/>
        <v>0</v>
      </c>
      <c r="BF266" s="149">
        <f t="shared" si="45"/>
        <v>0</v>
      </c>
      <c r="BG266" s="149">
        <f t="shared" si="46"/>
        <v>0</v>
      </c>
      <c r="BH266" s="149">
        <f t="shared" si="47"/>
        <v>0</v>
      </c>
      <c r="BI266" s="149">
        <f t="shared" si="48"/>
        <v>0</v>
      </c>
      <c r="BJ266" s="17" t="s">
        <v>85</v>
      </c>
      <c r="BK266" s="149">
        <f t="shared" si="49"/>
        <v>0</v>
      </c>
      <c r="BL266" s="17" t="s">
        <v>371</v>
      </c>
      <c r="BM266" s="148" t="s">
        <v>1761</v>
      </c>
    </row>
    <row r="267" spans="2:65" s="11" customFormat="1" ht="22.9" customHeight="1">
      <c r="B267" s="124"/>
      <c r="D267" s="125" t="s">
        <v>76</v>
      </c>
      <c r="E267" s="134" t="s">
        <v>3469</v>
      </c>
      <c r="F267" s="134" t="s">
        <v>3470</v>
      </c>
      <c r="I267" s="127"/>
      <c r="J267" s="135">
        <f>BK267</f>
        <v>0</v>
      </c>
      <c r="L267" s="124"/>
      <c r="M267" s="129"/>
      <c r="P267" s="130">
        <f>SUM(P268:P315)</f>
        <v>0</v>
      </c>
      <c r="R267" s="130">
        <f>SUM(R268:R315)</f>
        <v>0</v>
      </c>
      <c r="T267" s="131">
        <f>SUM(T268:T315)</f>
        <v>0</v>
      </c>
      <c r="AR267" s="125" t="s">
        <v>87</v>
      </c>
      <c r="AT267" s="132" t="s">
        <v>76</v>
      </c>
      <c r="AU267" s="132" t="s">
        <v>85</v>
      </c>
      <c r="AY267" s="125" t="s">
        <v>187</v>
      </c>
      <c r="BK267" s="133">
        <f>SUM(BK268:BK315)</f>
        <v>0</v>
      </c>
    </row>
    <row r="268" spans="2:65" s="1" customFormat="1" ht="24.2" customHeight="1">
      <c r="B268" s="136"/>
      <c r="C268" s="137" t="s">
        <v>1086</v>
      </c>
      <c r="D268" s="137" t="s">
        <v>190</v>
      </c>
      <c r="E268" s="138" t="s">
        <v>3471</v>
      </c>
      <c r="F268" s="139" t="s">
        <v>3472</v>
      </c>
      <c r="G268" s="140" t="s">
        <v>660</v>
      </c>
      <c r="H268" s="141">
        <v>2</v>
      </c>
      <c r="I268" s="142"/>
      <c r="J268" s="143">
        <f t="shared" ref="J268:J315" si="50">ROUND(I268*H268,2)</f>
        <v>0</v>
      </c>
      <c r="K268" s="139" t="s">
        <v>1</v>
      </c>
      <c r="L268" s="32"/>
      <c r="M268" s="144" t="s">
        <v>1</v>
      </c>
      <c r="N268" s="145" t="s">
        <v>42</v>
      </c>
      <c r="P268" s="146">
        <f t="shared" ref="P268:P315" si="51">O268*H268</f>
        <v>0</v>
      </c>
      <c r="Q268" s="146">
        <v>0</v>
      </c>
      <c r="R268" s="146">
        <f t="shared" ref="R268:R315" si="52">Q268*H268</f>
        <v>0</v>
      </c>
      <c r="S268" s="146">
        <v>0</v>
      </c>
      <c r="T268" s="147">
        <f t="shared" ref="T268:T315" si="53">S268*H268</f>
        <v>0</v>
      </c>
      <c r="AR268" s="148" t="s">
        <v>371</v>
      </c>
      <c r="AT268" s="148" t="s">
        <v>190</v>
      </c>
      <c r="AU268" s="148" t="s">
        <v>87</v>
      </c>
      <c r="AY268" s="17" t="s">
        <v>187</v>
      </c>
      <c r="BE268" s="149">
        <f t="shared" ref="BE268:BE315" si="54">IF(N268="základní",J268,0)</f>
        <v>0</v>
      </c>
      <c r="BF268" s="149">
        <f t="shared" ref="BF268:BF315" si="55">IF(N268="snížená",J268,0)</f>
        <v>0</v>
      </c>
      <c r="BG268" s="149">
        <f t="shared" ref="BG268:BG315" si="56">IF(N268="zákl. přenesená",J268,0)</f>
        <v>0</v>
      </c>
      <c r="BH268" s="149">
        <f t="shared" ref="BH268:BH315" si="57">IF(N268="sníž. přenesená",J268,0)</f>
        <v>0</v>
      </c>
      <c r="BI268" s="149">
        <f t="shared" ref="BI268:BI315" si="58">IF(N268="nulová",J268,0)</f>
        <v>0</v>
      </c>
      <c r="BJ268" s="17" t="s">
        <v>85</v>
      </c>
      <c r="BK268" s="149">
        <f t="shared" ref="BK268:BK315" si="59">ROUND(I268*H268,2)</f>
        <v>0</v>
      </c>
      <c r="BL268" s="17" t="s">
        <v>371</v>
      </c>
      <c r="BM268" s="148" t="s">
        <v>1771</v>
      </c>
    </row>
    <row r="269" spans="2:65" s="1" customFormat="1" ht="24.2" customHeight="1">
      <c r="B269" s="136"/>
      <c r="C269" s="137" t="s">
        <v>1093</v>
      </c>
      <c r="D269" s="137" t="s">
        <v>190</v>
      </c>
      <c r="E269" s="138" t="s">
        <v>3370</v>
      </c>
      <c r="F269" s="139" t="s">
        <v>3371</v>
      </c>
      <c r="G269" s="140" t="s">
        <v>660</v>
      </c>
      <c r="H269" s="141">
        <v>2</v>
      </c>
      <c r="I269" s="142"/>
      <c r="J269" s="143">
        <f t="shared" si="50"/>
        <v>0</v>
      </c>
      <c r="K269" s="139" t="s">
        <v>1</v>
      </c>
      <c r="L269" s="32"/>
      <c r="M269" s="144" t="s">
        <v>1</v>
      </c>
      <c r="N269" s="145" t="s">
        <v>42</v>
      </c>
      <c r="P269" s="146">
        <f t="shared" si="51"/>
        <v>0</v>
      </c>
      <c r="Q269" s="146">
        <v>0</v>
      </c>
      <c r="R269" s="146">
        <f t="shared" si="52"/>
        <v>0</v>
      </c>
      <c r="S269" s="146">
        <v>0</v>
      </c>
      <c r="T269" s="147">
        <f t="shared" si="53"/>
        <v>0</v>
      </c>
      <c r="AR269" s="148" t="s">
        <v>371</v>
      </c>
      <c r="AT269" s="148" t="s">
        <v>190</v>
      </c>
      <c r="AU269" s="148" t="s">
        <v>87</v>
      </c>
      <c r="AY269" s="17" t="s">
        <v>187</v>
      </c>
      <c r="BE269" s="149">
        <f t="shared" si="54"/>
        <v>0</v>
      </c>
      <c r="BF269" s="149">
        <f t="shared" si="55"/>
        <v>0</v>
      </c>
      <c r="BG269" s="149">
        <f t="shared" si="56"/>
        <v>0</v>
      </c>
      <c r="BH269" s="149">
        <f t="shared" si="57"/>
        <v>0</v>
      </c>
      <c r="BI269" s="149">
        <f t="shared" si="58"/>
        <v>0</v>
      </c>
      <c r="BJ269" s="17" t="s">
        <v>85</v>
      </c>
      <c r="BK269" s="149">
        <f t="shared" si="59"/>
        <v>0</v>
      </c>
      <c r="BL269" s="17" t="s">
        <v>371</v>
      </c>
      <c r="BM269" s="148" t="s">
        <v>1779</v>
      </c>
    </row>
    <row r="270" spans="2:65" s="1" customFormat="1" ht="16.5" customHeight="1">
      <c r="B270" s="136"/>
      <c r="C270" s="137" t="s">
        <v>1097</v>
      </c>
      <c r="D270" s="137" t="s">
        <v>190</v>
      </c>
      <c r="E270" s="138" t="s">
        <v>3473</v>
      </c>
      <c r="F270" s="139" t="s">
        <v>3474</v>
      </c>
      <c r="G270" s="140" t="s">
        <v>406</v>
      </c>
      <c r="H270" s="141">
        <v>21.67</v>
      </c>
      <c r="I270" s="142"/>
      <c r="J270" s="143">
        <f t="shared" si="50"/>
        <v>0</v>
      </c>
      <c r="K270" s="139" t="s">
        <v>1</v>
      </c>
      <c r="L270" s="32"/>
      <c r="M270" s="144" t="s">
        <v>1</v>
      </c>
      <c r="N270" s="145" t="s">
        <v>42</v>
      </c>
      <c r="P270" s="146">
        <f t="shared" si="51"/>
        <v>0</v>
      </c>
      <c r="Q270" s="146">
        <v>0</v>
      </c>
      <c r="R270" s="146">
        <f t="shared" si="52"/>
        <v>0</v>
      </c>
      <c r="S270" s="146">
        <v>0</v>
      </c>
      <c r="T270" s="147">
        <f t="shared" si="53"/>
        <v>0</v>
      </c>
      <c r="AR270" s="148" t="s">
        <v>371</v>
      </c>
      <c r="AT270" s="148" t="s">
        <v>190</v>
      </c>
      <c r="AU270" s="148" t="s">
        <v>87</v>
      </c>
      <c r="AY270" s="17" t="s">
        <v>187</v>
      </c>
      <c r="BE270" s="149">
        <f t="shared" si="54"/>
        <v>0</v>
      </c>
      <c r="BF270" s="149">
        <f t="shared" si="55"/>
        <v>0</v>
      </c>
      <c r="BG270" s="149">
        <f t="shared" si="56"/>
        <v>0</v>
      </c>
      <c r="BH270" s="149">
        <f t="shared" si="57"/>
        <v>0</v>
      </c>
      <c r="BI270" s="149">
        <f t="shared" si="58"/>
        <v>0</v>
      </c>
      <c r="BJ270" s="17" t="s">
        <v>85</v>
      </c>
      <c r="BK270" s="149">
        <f t="shared" si="59"/>
        <v>0</v>
      </c>
      <c r="BL270" s="17" t="s">
        <v>371</v>
      </c>
      <c r="BM270" s="148" t="s">
        <v>1789</v>
      </c>
    </row>
    <row r="271" spans="2:65" s="1" customFormat="1" ht="16.5" customHeight="1">
      <c r="B271" s="136"/>
      <c r="C271" s="137" t="s">
        <v>1102</v>
      </c>
      <c r="D271" s="137" t="s">
        <v>190</v>
      </c>
      <c r="E271" s="138" t="s">
        <v>3475</v>
      </c>
      <c r="F271" s="139" t="s">
        <v>3476</v>
      </c>
      <c r="G271" s="140" t="s">
        <v>3432</v>
      </c>
      <c r="H271" s="141">
        <v>1</v>
      </c>
      <c r="I271" s="142"/>
      <c r="J271" s="143">
        <f t="shared" si="50"/>
        <v>0</v>
      </c>
      <c r="K271" s="139" t="s">
        <v>1</v>
      </c>
      <c r="L271" s="32"/>
      <c r="M271" s="144" t="s">
        <v>1</v>
      </c>
      <c r="N271" s="145" t="s">
        <v>42</v>
      </c>
      <c r="P271" s="146">
        <f t="shared" si="51"/>
        <v>0</v>
      </c>
      <c r="Q271" s="146">
        <v>0</v>
      </c>
      <c r="R271" s="146">
        <f t="shared" si="52"/>
        <v>0</v>
      </c>
      <c r="S271" s="146">
        <v>0</v>
      </c>
      <c r="T271" s="147">
        <f t="shared" si="53"/>
        <v>0</v>
      </c>
      <c r="AR271" s="148" t="s">
        <v>371</v>
      </c>
      <c r="AT271" s="148" t="s">
        <v>190</v>
      </c>
      <c r="AU271" s="148" t="s">
        <v>87</v>
      </c>
      <c r="AY271" s="17" t="s">
        <v>187</v>
      </c>
      <c r="BE271" s="149">
        <f t="shared" si="54"/>
        <v>0</v>
      </c>
      <c r="BF271" s="149">
        <f t="shared" si="55"/>
        <v>0</v>
      </c>
      <c r="BG271" s="149">
        <f t="shared" si="56"/>
        <v>0</v>
      </c>
      <c r="BH271" s="149">
        <f t="shared" si="57"/>
        <v>0</v>
      </c>
      <c r="BI271" s="149">
        <f t="shared" si="58"/>
        <v>0</v>
      </c>
      <c r="BJ271" s="17" t="s">
        <v>85</v>
      </c>
      <c r="BK271" s="149">
        <f t="shared" si="59"/>
        <v>0</v>
      </c>
      <c r="BL271" s="17" t="s">
        <v>371</v>
      </c>
      <c r="BM271" s="148" t="s">
        <v>1799</v>
      </c>
    </row>
    <row r="272" spans="2:65" s="1" customFormat="1" ht="21.75" customHeight="1">
      <c r="B272" s="136"/>
      <c r="C272" s="137" t="s">
        <v>1108</v>
      </c>
      <c r="D272" s="137" t="s">
        <v>190</v>
      </c>
      <c r="E272" s="138" t="s">
        <v>3477</v>
      </c>
      <c r="F272" s="139" t="s">
        <v>3478</v>
      </c>
      <c r="G272" s="140" t="s">
        <v>406</v>
      </c>
      <c r="H272" s="141">
        <v>56.27</v>
      </c>
      <c r="I272" s="142"/>
      <c r="J272" s="143">
        <f t="shared" si="50"/>
        <v>0</v>
      </c>
      <c r="K272" s="139" t="s">
        <v>1</v>
      </c>
      <c r="L272" s="32"/>
      <c r="M272" s="144" t="s">
        <v>1</v>
      </c>
      <c r="N272" s="145" t="s">
        <v>42</v>
      </c>
      <c r="P272" s="146">
        <f t="shared" si="51"/>
        <v>0</v>
      </c>
      <c r="Q272" s="146">
        <v>0</v>
      </c>
      <c r="R272" s="146">
        <f t="shared" si="52"/>
        <v>0</v>
      </c>
      <c r="S272" s="146">
        <v>0</v>
      </c>
      <c r="T272" s="147">
        <f t="shared" si="53"/>
        <v>0</v>
      </c>
      <c r="AR272" s="148" t="s">
        <v>371</v>
      </c>
      <c r="AT272" s="148" t="s">
        <v>190</v>
      </c>
      <c r="AU272" s="148" t="s">
        <v>87</v>
      </c>
      <c r="AY272" s="17" t="s">
        <v>187</v>
      </c>
      <c r="BE272" s="149">
        <f t="shared" si="54"/>
        <v>0</v>
      </c>
      <c r="BF272" s="149">
        <f t="shared" si="55"/>
        <v>0</v>
      </c>
      <c r="BG272" s="149">
        <f t="shared" si="56"/>
        <v>0</v>
      </c>
      <c r="BH272" s="149">
        <f t="shared" si="57"/>
        <v>0</v>
      </c>
      <c r="BI272" s="149">
        <f t="shared" si="58"/>
        <v>0</v>
      </c>
      <c r="BJ272" s="17" t="s">
        <v>85</v>
      </c>
      <c r="BK272" s="149">
        <f t="shared" si="59"/>
        <v>0</v>
      </c>
      <c r="BL272" s="17" t="s">
        <v>371</v>
      </c>
      <c r="BM272" s="148" t="s">
        <v>1809</v>
      </c>
    </row>
    <row r="273" spans="2:65" s="1" customFormat="1" ht="21.75" customHeight="1">
      <c r="B273" s="136"/>
      <c r="C273" s="137" t="s">
        <v>1114</v>
      </c>
      <c r="D273" s="137" t="s">
        <v>190</v>
      </c>
      <c r="E273" s="138" t="s">
        <v>3479</v>
      </c>
      <c r="F273" s="139" t="s">
        <v>3480</v>
      </c>
      <c r="G273" s="140" t="s">
        <v>406</v>
      </c>
      <c r="H273" s="141">
        <v>50.033000000000001</v>
      </c>
      <c r="I273" s="142"/>
      <c r="J273" s="143">
        <f t="shared" si="50"/>
        <v>0</v>
      </c>
      <c r="K273" s="139" t="s">
        <v>1</v>
      </c>
      <c r="L273" s="32"/>
      <c r="M273" s="144" t="s">
        <v>1</v>
      </c>
      <c r="N273" s="145" t="s">
        <v>42</v>
      </c>
      <c r="P273" s="146">
        <f t="shared" si="51"/>
        <v>0</v>
      </c>
      <c r="Q273" s="146">
        <v>0</v>
      </c>
      <c r="R273" s="146">
        <f t="shared" si="52"/>
        <v>0</v>
      </c>
      <c r="S273" s="146">
        <v>0</v>
      </c>
      <c r="T273" s="147">
        <f t="shared" si="53"/>
        <v>0</v>
      </c>
      <c r="AR273" s="148" t="s">
        <v>371</v>
      </c>
      <c r="AT273" s="148" t="s">
        <v>190</v>
      </c>
      <c r="AU273" s="148" t="s">
        <v>87</v>
      </c>
      <c r="AY273" s="17" t="s">
        <v>187</v>
      </c>
      <c r="BE273" s="149">
        <f t="shared" si="54"/>
        <v>0</v>
      </c>
      <c r="BF273" s="149">
        <f t="shared" si="55"/>
        <v>0</v>
      </c>
      <c r="BG273" s="149">
        <f t="shared" si="56"/>
        <v>0</v>
      </c>
      <c r="BH273" s="149">
        <f t="shared" si="57"/>
        <v>0</v>
      </c>
      <c r="BI273" s="149">
        <f t="shared" si="58"/>
        <v>0</v>
      </c>
      <c r="BJ273" s="17" t="s">
        <v>85</v>
      </c>
      <c r="BK273" s="149">
        <f t="shared" si="59"/>
        <v>0</v>
      </c>
      <c r="BL273" s="17" t="s">
        <v>371</v>
      </c>
      <c r="BM273" s="148" t="s">
        <v>1816</v>
      </c>
    </row>
    <row r="274" spans="2:65" s="1" customFormat="1" ht="24.2" customHeight="1">
      <c r="B274" s="136"/>
      <c r="C274" s="137" t="s">
        <v>1123</v>
      </c>
      <c r="D274" s="137" t="s">
        <v>190</v>
      </c>
      <c r="E274" s="138" t="s">
        <v>3481</v>
      </c>
      <c r="F274" s="139" t="s">
        <v>3482</v>
      </c>
      <c r="G274" s="140" t="s">
        <v>406</v>
      </c>
      <c r="H274" s="141">
        <v>37.125</v>
      </c>
      <c r="I274" s="142"/>
      <c r="J274" s="143">
        <f t="shared" si="50"/>
        <v>0</v>
      </c>
      <c r="K274" s="139" t="s">
        <v>1</v>
      </c>
      <c r="L274" s="32"/>
      <c r="M274" s="144" t="s">
        <v>1</v>
      </c>
      <c r="N274" s="145" t="s">
        <v>42</v>
      </c>
      <c r="P274" s="146">
        <f t="shared" si="51"/>
        <v>0</v>
      </c>
      <c r="Q274" s="146">
        <v>0</v>
      </c>
      <c r="R274" s="146">
        <f t="shared" si="52"/>
        <v>0</v>
      </c>
      <c r="S274" s="146">
        <v>0</v>
      </c>
      <c r="T274" s="147">
        <f t="shared" si="53"/>
        <v>0</v>
      </c>
      <c r="AR274" s="148" t="s">
        <v>371</v>
      </c>
      <c r="AT274" s="148" t="s">
        <v>190</v>
      </c>
      <c r="AU274" s="148" t="s">
        <v>87</v>
      </c>
      <c r="AY274" s="17" t="s">
        <v>187</v>
      </c>
      <c r="BE274" s="149">
        <f t="shared" si="54"/>
        <v>0</v>
      </c>
      <c r="BF274" s="149">
        <f t="shared" si="55"/>
        <v>0</v>
      </c>
      <c r="BG274" s="149">
        <f t="shared" si="56"/>
        <v>0</v>
      </c>
      <c r="BH274" s="149">
        <f t="shared" si="57"/>
        <v>0</v>
      </c>
      <c r="BI274" s="149">
        <f t="shared" si="58"/>
        <v>0</v>
      </c>
      <c r="BJ274" s="17" t="s">
        <v>85</v>
      </c>
      <c r="BK274" s="149">
        <f t="shared" si="59"/>
        <v>0</v>
      </c>
      <c r="BL274" s="17" t="s">
        <v>371</v>
      </c>
      <c r="BM274" s="148" t="s">
        <v>1831</v>
      </c>
    </row>
    <row r="275" spans="2:65" s="1" customFormat="1" ht="21.75" customHeight="1">
      <c r="B275" s="136"/>
      <c r="C275" s="137" t="s">
        <v>1127</v>
      </c>
      <c r="D275" s="137" t="s">
        <v>190</v>
      </c>
      <c r="E275" s="138" t="s">
        <v>3483</v>
      </c>
      <c r="F275" s="139" t="s">
        <v>3484</v>
      </c>
      <c r="G275" s="140" t="s">
        <v>406</v>
      </c>
      <c r="H275" s="141">
        <v>143.42699999999999</v>
      </c>
      <c r="I275" s="142"/>
      <c r="J275" s="143">
        <f t="shared" si="50"/>
        <v>0</v>
      </c>
      <c r="K275" s="139" t="s">
        <v>1</v>
      </c>
      <c r="L275" s="32"/>
      <c r="M275" s="144" t="s">
        <v>1</v>
      </c>
      <c r="N275" s="145" t="s">
        <v>42</v>
      </c>
      <c r="P275" s="146">
        <f t="shared" si="51"/>
        <v>0</v>
      </c>
      <c r="Q275" s="146">
        <v>0</v>
      </c>
      <c r="R275" s="146">
        <f t="shared" si="52"/>
        <v>0</v>
      </c>
      <c r="S275" s="146">
        <v>0</v>
      </c>
      <c r="T275" s="147">
        <f t="shared" si="53"/>
        <v>0</v>
      </c>
      <c r="AR275" s="148" t="s">
        <v>371</v>
      </c>
      <c r="AT275" s="148" t="s">
        <v>190</v>
      </c>
      <c r="AU275" s="148" t="s">
        <v>87</v>
      </c>
      <c r="AY275" s="17" t="s">
        <v>187</v>
      </c>
      <c r="BE275" s="149">
        <f t="shared" si="54"/>
        <v>0</v>
      </c>
      <c r="BF275" s="149">
        <f t="shared" si="55"/>
        <v>0</v>
      </c>
      <c r="BG275" s="149">
        <f t="shared" si="56"/>
        <v>0</v>
      </c>
      <c r="BH275" s="149">
        <f t="shared" si="57"/>
        <v>0</v>
      </c>
      <c r="BI275" s="149">
        <f t="shared" si="58"/>
        <v>0</v>
      </c>
      <c r="BJ275" s="17" t="s">
        <v>85</v>
      </c>
      <c r="BK275" s="149">
        <f t="shared" si="59"/>
        <v>0</v>
      </c>
      <c r="BL275" s="17" t="s">
        <v>371</v>
      </c>
      <c r="BM275" s="148" t="s">
        <v>1840</v>
      </c>
    </row>
    <row r="276" spans="2:65" s="1" customFormat="1" ht="21.75" customHeight="1">
      <c r="B276" s="136"/>
      <c r="C276" s="137" t="s">
        <v>1132</v>
      </c>
      <c r="D276" s="137" t="s">
        <v>190</v>
      </c>
      <c r="E276" s="138" t="s">
        <v>3485</v>
      </c>
      <c r="F276" s="139" t="s">
        <v>3486</v>
      </c>
      <c r="G276" s="140" t="s">
        <v>406</v>
      </c>
      <c r="H276" s="141">
        <v>18.809999999999999</v>
      </c>
      <c r="I276" s="142"/>
      <c r="J276" s="143">
        <f t="shared" si="50"/>
        <v>0</v>
      </c>
      <c r="K276" s="139" t="s">
        <v>1</v>
      </c>
      <c r="L276" s="32"/>
      <c r="M276" s="144" t="s">
        <v>1</v>
      </c>
      <c r="N276" s="145" t="s">
        <v>42</v>
      </c>
      <c r="P276" s="146">
        <f t="shared" si="51"/>
        <v>0</v>
      </c>
      <c r="Q276" s="146">
        <v>0</v>
      </c>
      <c r="R276" s="146">
        <f t="shared" si="52"/>
        <v>0</v>
      </c>
      <c r="S276" s="146">
        <v>0</v>
      </c>
      <c r="T276" s="147">
        <f t="shared" si="53"/>
        <v>0</v>
      </c>
      <c r="AR276" s="148" t="s">
        <v>371</v>
      </c>
      <c r="AT276" s="148" t="s">
        <v>190</v>
      </c>
      <c r="AU276" s="148" t="s">
        <v>87</v>
      </c>
      <c r="AY276" s="17" t="s">
        <v>187</v>
      </c>
      <c r="BE276" s="149">
        <f t="shared" si="54"/>
        <v>0</v>
      </c>
      <c r="BF276" s="149">
        <f t="shared" si="55"/>
        <v>0</v>
      </c>
      <c r="BG276" s="149">
        <f t="shared" si="56"/>
        <v>0</v>
      </c>
      <c r="BH276" s="149">
        <f t="shared" si="57"/>
        <v>0</v>
      </c>
      <c r="BI276" s="149">
        <f t="shared" si="58"/>
        <v>0</v>
      </c>
      <c r="BJ276" s="17" t="s">
        <v>85</v>
      </c>
      <c r="BK276" s="149">
        <f t="shared" si="59"/>
        <v>0</v>
      </c>
      <c r="BL276" s="17" t="s">
        <v>371</v>
      </c>
      <c r="BM276" s="148" t="s">
        <v>1851</v>
      </c>
    </row>
    <row r="277" spans="2:65" s="1" customFormat="1" ht="21.75" customHeight="1">
      <c r="B277" s="136"/>
      <c r="C277" s="137" t="s">
        <v>1137</v>
      </c>
      <c r="D277" s="137" t="s">
        <v>190</v>
      </c>
      <c r="E277" s="138" t="s">
        <v>3487</v>
      </c>
      <c r="F277" s="139" t="s">
        <v>3488</v>
      </c>
      <c r="G277" s="140" t="s">
        <v>406</v>
      </c>
      <c r="H277" s="141">
        <v>13.606999999999999</v>
      </c>
      <c r="I277" s="142"/>
      <c r="J277" s="143">
        <f t="shared" si="50"/>
        <v>0</v>
      </c>
      <c r="K277" s="139" t="s">
        <v>1</v>
      </c>
      <c r="L277" s="32"/>
      <c r="M277" s="144" t="s">
        <v>1</v>
      </c>
      <c r="N277" s="145" t="s">
        <v>42</v>
      </c>
      <c r="P277" s="146">
        <f t="shared" si="51"/>
        <v>0</v>
      </c>
      <c r="Q277" s="146">
        <v>0</v>
      </c>
      <c r="R277" s="146">
        <f t="shared" si="52"/>
        <v>0</v>
      </c>
      <c r="S277" s="146">
        <v>0</v>
      </c>
      <c r="T277" s="147">
        <f t="shared" si="53"/>
        <v>0</v>
      </c>
      <c r="AR277" s="148" t="s">
        <v>371</v>
      </c>
      <c r="AT277" s="148" t="s">
        <v>190</v>
      </c>
      <c r="AU277" s="148" t="s">
        <v>87</v>
      </c>
      <c r="AY277" s="17" t="s">
        <v>187</v>
      </c>
      <c r="BE277" s="149">
        <f t="shared" si="54"/>
        <v>0</v>
      </c>
      <c r="BF277" s="149">
        <f t="shared" si="55"/>
        <v>0</v>
      </c>
      <c r="BG277" s="149">
        <f t="shared" si="56"/>
        <v>0</v>
      </c>
      <c r="BH277" s="149">
        <f t="shared" si="57"/>
        <v>0</v>
      </c>
      <c r="BI277" s="149">
        <f t="shared" si="58"/>
        <v>0</v>
      </c>
      <c r="BJ277" s="17" t="s">
        <v>85</v>
      </c>
      <c r="BK277" s="149">
        <f t="shared" si="59"/>
        <v>0</v>
      </c>
      <c r="BL277" s="17" t="s">
        <v>371</v>
      </c>
      <c r="BM277" s="148" t="s">
        <v>1862</v>
      </c>
    </row>
    <row r="278" spans="2:65" s="1" customFormat="1" ht="21.75" customHeight="1">
      <c r="B278" s="136"/>
      <c r="C278" s="137" t="s">
        <v>1142</v>
      </c>
      <c r="D278" s="137" t="s">
        <v>190</v>
      </c>
      <c r="E278" s="138" t="s">
        <v>3459</v>
      </c>
      <c r="F278" s="139" t="s">
        <v>3460</v>
      </c>
      <c r="G278" s="140" t="s">
        <v>406</v>
      </c>
      <c r="H278" s="141">
        <v>32.417000000000002</v>
      </c>
      <c r="I278" s="142"/>
      <c r="J278" s="143">
        <f t="shared" si="50"/>
        <v>0</v>
      </c>
      <c r="K278" s="139" t="s">
        <v>1</v>
      </c>
      <c r="L278" s="32"/>
      <c r="M278" s="144" t="s">
        <v>1</v>
      </c>
      <c r="N278" s="145" t="s">
        <v>42</v>
      </c>
      <c r="P278" s="146">
        <f t="shared" si="51"/>
        <v>0</v>
      </c>
      <c r="Q278" s="146">
        <v>0</v>
      </c>
      <c r="R278" s="146">
        <f t="shared" si="52"/>
        <v>0</v>
      </c>
      <c r="S278" s="146">
        <v>0</v>
      </c>
      <c r="T278" s="147">
        <f t="shared" si="53"/>
        <v>0</v>
      </c>
      <c r="AR278" s="148" t="s">
        <v>371</v>
      </c>
      <c r="AT278" s="148" t="s">
        <v>190</v>
      </c>
      <c r="AU278" s="148" t="s">
        <v>87</v>
      </c>
      <c r="AY278" s="17" t="s">
        <v>187</v>
      </c>
      <c r="BE278" s="149">
        <f t="shared" si="54"/>
        <v>0</v>
      </c>
      <c r="BF278" s="149">
        <f t="shared" si="55"/>
        <v>0</v>
      </c>
      <c r="BG278" s="149">
        <f t="shared" si="56"/>
        <v>0</v>
      </c>
      <c r="BH278" s="149">
        <f t="shared" si="57"/>
        <v>0</v>
      </c>
      <c r="BI278" s="149">
        <f t="shared" si="58"/>
        <v>0</v>
      </c>
      <c r="BJ278" s="17" t="s">
        <v>85</v>
      </c>
      <c r="BK278" s="149">
        <f t="shared" si="59"/>
        <v>0</v>
      </c>
      <c r="BL278" s="17" t="s">
        <v>371</v>
      </c>
      <c r="BM278" s="148" t="s">
        <v>1874</v>
      </c>
    </row>
    <row r="279" spans="2:65" s="1" customFormat="1" ht="21.75" customHeight="1">
      <c r="B279" s="136"/>
      <c r="C279" s="137" t="s">
        <v>1147</v>
      </c>
      <c r="D279" s="137" t="s">
        <v>190</v>
      </c>
      <c r="E279" s="138" t="s">
        <v>3489</v>
      </c>
      <c r="F279" s="139" t="s">
        <v>3490</v>
      </c>
      <c r="G279" s="140" t="s">
        <v>406</v>
      </c>
      <c r="H279" s="141">
        <v>17.666</v>
      </c>
      <c r="I279" s="142"/>
      <c r="J279" s="143">
        <f t="shared" si="50"/>
        <v>0</v>
      </c>
      <c r="K279" s="139" t="s">
        <v>1</v>
      </c>
      <c r="L279" s="32"/>
      <c r="M279" s="144" t="s">
        <v>1</v>
      </c>
      <c r="N279" s="145" t="s">
        <v>42</v>
      </c>
      <c r="P279" s="146">
        <f t="shared" si="51"/>
        <v>0</v>
      </c>
      <c r="Q279" s="146">
        <v>0</v>
      </c>
      <c r="R279" s="146">
        <f t="shared" si="52"/>
        <v>0</v>
      </c>
      <c r="S279" s="146">
        <v>0</v>
      </c>
      <c r="T279" s="147">
        <f t="shared" si="53"/>
        <v>0</v>
      </c>
      <c r="AR279" s="148" t="s">
        <v>371</v>
      </c>
      <c r="AT279" s="148" t="s">
        <v>190</v>
      </c>
      <c r="AU279" s="148" t="s">
        <v>87</v>
      </c>
      <c r="AY279" s="17" t="s">
        <v>187</v>
      </c>
      <c r="BE279" s="149">
        <f t="shared" si="54"/>
        <v>0</v>
      </c>
      <c r="BF279" s="149">
        <f t="shared" si="55"/>
        <v>0</v>
      </c>
      <c r="BG279" s="149">
        <f t="shared" si="56"/>
        <v>0</v>
      </c>
      <c r="BH279" s="149">
        <f t="shared" si="57"/>
        <v>0</v>
      </c>
      <c r="BI279" s="149">
        <f t="shared" si="58"/>
        <v>0</v>
      </c>
      <c r="BJ279" s="17" t="s">
        <v>85</v>
      </c>
      <c r="BK279" s="149">
        <f t="shared" si="59"/>
        <v>0</v>
      </c>
      <c r="BL279" s="17" t="s">
        <v>371</v>
      </c>
      <c r="BM279" s="148" t="s">
        <v>1882</v>
      </c>
    </row>
    <row r="280" spans="2:65" s="1" customFormat="1" ht="21.75" customHeight="1">
      <c r="B280" s="136"/>
      <c r="C280" s="137" t="s">
        <v>1152</v>
      </c>
      <c r="D280" s="137" t="s">
        <v>190</v>
      </c>
      <c r="E280" s="138" t="s">
        <v>3491</v>
      </c>
      <c r="F280" s="139" t="s">
        <v>3492</v>
      </c>
      <c r="G280" s="140" t="s">
        <v>406</v>
      </c>
      <c r="H280" s="141">
        <v>17.666</v>
      </c>
      <c r="I280" s="142"/>
      <c r="J280" s="143">
        <f t="shared" si="50"/>
        <v>0</v>
      </c>
      <c r="K280" s="139" t="s">
        <v>1</v>
      </c>
      <c r="L280" s="32"/>
      <c r="M280" s="144" t="s">
        <v>1</v>
      </c>
      <c r="N280" s="145" t="s">
        <v>42</v>
      </c>
      <c r="P280" s="146">
        <f t="shared" si="51"/>
        <v>0</v>
      </c>
      <c r="Q280" s="146">
        <v>0</v>
      </c>
      <c r="R280" s="146">
        <f t="shared" si="52"/>
        <v>0</v>
      </c>
      <c r="S280" s="146">
        <v>0</v>
      </c>
      <c r="T280" s="147">
        <f t="shared" si="53"/>
        <v>0</v>
      </c>
      <c r="AR280" s="148" t="s">
        <v>371</v>
      </c>
      <c r="AT280" s="148" t="s">
        <v>190</v>
      </c>
      <c r="AU280" s="148" t="s">
        <v>87</v>
      </c>
      <c r="AY280" s="17" t="s">
        <v>187</v>
      </c>
      <c r="BE280" s="149">
        <f t="shared" si="54"/>
        <v>0</v>
      </c>
      <c r="BF280" s="149">
        <f t="shared" si="55"/>
        <v>0</v>
      </c>
      <c r="BG280" s="149">
        <f t="shared" si="56"/>
        <v>0</v>
      </c>
      <c r="BH280" s="149">
        <f t="shared" si="57"/>
        <v>0</v>
      </c>
      <c r="BI280" s="149">
        <f t="shared" si="58"/>
        <v>0</v>
      </c>
      <c r="BJ280" s="17" t="s">
        <v>85</v>
      </c>
      <c r="BK280" s="149">
        <f t="shared" si="59"/>
        <v>0</v>
      </c>
      <c r="BL280" s="17" t="s">
        <v>371</v>
      </c>
      <c r="BM280" s="148" t="s">
        <v>1894</v>
      </c>
    </row>
    <row r="281" spans="2:65" s="1" customFormat="1" ht="16.5" customHeight="1">
      <c r="B281" s="136"/>
      <c r="C281" s="137" t="s">
        <v>1158</v>
      </c>
      <c r="D281" s="137" t="s">
        <v>190</v>
      </c>
      <c r="E281" s="138" t="s">
        <v>3493</v>
      </c>
      <c r="F281" s="139" t="s">
        <v>3494</v>
      </c>
      <c r="G281" s="140" t="s">
        <v>406</v>
      </c>
      <c r="H281" s="141">
        <v>21.67</v>
      </c>
      <c r="I281" s="142"/>
      <c r="J281" s="143">
        <f t="shared" si="50"/>
        <v>0</v>
      </c>
      <c r="K281" s="139" t="s">
        <v>1</v>
      </c>
      <c r="L281" s="32"/>
      <c r="M281" s="144" t="s">
        <v>1</v>
      </c>
      <c r="N281" s="145" t="s">
        <v>42</v>
      </c>
      <c r="P281" s="146">
        <f t="shared" si="51"/>
        <v>0</v>
      </c>
      <c r="Q281" s="146">
        <v>0</v>
      </c>
      <c r="R281" s="146">
        <f t="shared" si="52"/>
        <v>0</v>
      </c>
      <c r="S281" s="146">
        <v>0</v>
      </c>
      <c r="T281" s="147">
        <f t="shared" si="53"/>
        <v>0</v>
      </c>
      <c r="AR281" s="148" t="s">
        <v>371</v>
      </c>
      <c r="AT281" s="148" t="s">
        <v>190</v>
      </c>
      <c r="AU281" s="148" t="s">
        <v>87</v>
      </c>
      <c r="AY281" s="17" t="s">
        <v>187</v>
      </c>
      <c r="BE281" s="149">
        <f t="shared" si="54"/>
        <v>0</v>
      </c>
      <c r="BF281" s="149">
        <f t="shared" si="55"/>
        <v>0</v>
      </c>
      <c r="BG281" s="149">
        <f t="shared" si="56"/>
        <v>0</v>
      </c>
      <c r="BH281" s="149">
        <f t="shared" si="57"/>
        <v>0</v>
      </c>
      <c r="BI281" s="149">
        <f t="shared" si="58"/>
        <v>0</v>
      </c>
      <c r="BJ281" s="17" t="s">
        <v>85</v>
      </c>
      <c r="BK281" s="149">
        <f t="shared" si="59"/>
        <v>0</v>
      </c>
      <c r="BL281" s="17" t="s">
        <v>371</v>
      </c>
      <c r="BM281" s="148" t="s">
        <v>1903</v>
      </c>
    </row>
    <row r="282" spans="2:65" s="1" customFormat="1" ht="24.2" customHeight="1">
      <c r="B282" s="136"/>
      <c r="C282" s="137" t="s">
        <v>1164</v>
      </c>
      <c r="D282" s="137" t="s">
        <v>190</v>
      </c>
      <c r="E282" s="138" t="s">
        <v>3495</v>
      </c>
      <c r="F282" s="139" t="s">
        <v>3496</v>
      </c>
      <c r="G282" s="140" t="s">
        <v>406</v>
      </c>
      <c r="H282" s="141">
        <v>56.27</v>
      </c>
      <c r="I282" s="142"/>
      <c r="J282" s="143">
        <f t="shared" si="50"/>
        <v>0</v>
      </c>
      <c r="K282" s="139" t="s">
        <v>1</v>
      </c>
      <c r="L282" s="32"/>
      <c r="M282" s="144" t="s">
        <v>1</v>
      </c>
      <c r="N282" s="145" t="s">
        <v>42</v>
      </c>
      <c r="P282" s="146">
        <f t="shared" si="51"/>
        <v>0</v>
      </c>
      <c r="Q282" s="146">
        <v>0</v>
      </c>
      <c r="R282" s="146">
        <f t="shared" si="52"/>
        <v>0</v>
      </c>
      <c r="S282" s="146">
        <v>0</v>
      </c>
      <c r="T282" s="147">
        <f t="shared" si="53"/>
        <v>0</v>
      </c>
      <c r="AR282" s="148" t="s">
        <v>371</v>
      </c>
      <c r="AT282" s="148" t="s">
        <v>190</v>
      </c>
      <c r="AU282" s="148" t="s">
        <v>87</v>
      </c>
      <c r="AY282" s="17" t="s">
        <v>187</v>
      </c>
      <c r="BE282" s="149">
        <f t="shared" si="54"/>
        <v>0</v>
      </c>
      <c r="BF282" s="149">
        <f t="shared" si="55"/>
        <v>0</v>
      </c>
      <c r="BG282" s="149">
        <f t="shared" si="56"/>
        <v>0</v>
      </c>
      <c r="BH282" s="149">
        <f t="shared" si="57"/>
        <v>0</v>
      </c>
      <c r="BI282" s="149">
        <f t="shared" si="58"/>
        <v>0</v>
      </c>
      <c r="BJ282" s="17" t="s">
        <v>85</v>
      </c>
      <c r="BK282" s="149">
        <f t="shared" si="59"/>
        <v>0</v>
      </c>
      <c r="BL282" s="17" t="s">
        <v>371</v>
      </c>
      <c r="BM282" s="148" t="s">
        <v>1912</v>
      </c>
    </row>
    <row r="283" spans="2:65" s="1" customFormat="1" ht="24.2" customHeight="1">
      <c r="B283" s="136"/>
      <c r="C283" s="137" t="s">
        <v>1169</v>
      </c>
      <c r="D283" s="137" t="s">
        <v>190</v>
      </c>
      <c r="E283" s="138" t="s">
        <v>3497</v>
      </c>
      <c r="F283" s="139" t="s">
        <v>3498</v>
      </c>
      <c r="G283" s="140" t="s">
        <v>406</v>
      </c>
      <c r="H283" s="141">
        <v>18.809999999999999</v>
      </c>
      <c r="I283" s="142"/>
      <c r="J283" s="143">
        <f t="shared" si="50"/>
        <v>0</v>
      </c>
      <c r="K283" s="139" t="s">
        <v>1</v>
      </c>
      <c r="L283" s="32"/>
      <c r="M283" s="144" t="s">
        <v>1</v>
      </c>
      <c r="N283" s="145" t="s">
        <v>42</v>
      </c>
      <c r="P283" s="146">
        <f t="shared" si="51"/>
        <v>0</v>
      </c>
      <c r="Q283" s="146">
        <v>0</v>
      </c>
      <c r="R283" s="146">
        <f t="shared" si="52"/>
        <v>0</v>
      </c>
      <c r="S283" s="146">
        <v>0</v>
      </c>
      <c r="T283" s="147">
        <f t="shared" si="53"/>
        <v>0</v>
      </c>
      <c r="AR283" s="148" t="s">
        <v>371</v>
      </c>
      <c r="AT283" s="148" t="s">
        <v>190</v>
      </c>
      <c r="AU283" s="148" t="s">
        <v>87</v>
      </c>
      <c r="AY283" s="17" t="s">
        <v>187</v>
      </c>
      <c r="BE283" s="149">
        <f t="shared" si="54"/>
        <v>0</v>
      </c>
      <c r="BF283" s="149">
        <f t="shared" si="55"/>
        <v>0</v>
      </c>
      <c r="BG283" s="149">
        <f t="shared" si="56"/>
        <v>0</v>
      </c>
      <c r="BH283" s="149">
        <f t="shared" si="57"/>
        <v>0</v>
      </c>
      <c r="BI283" s="149">
        <f t="shared" si="58"/>
        <v>0</v>
      </c>
      <c r="BJ283" s="17" t="s">
        <v>85</v>
      </c>
      <c r="BK283" s="149">
        <f t="shared" si="59"/>
        <v>0</v>
      </c>
      <c r="BL283" s="17" t="s">
        <v>371</v>
      </c>
      <c r="BM283" s="148" t="s">
        <v>1923</v>
      </c>
    </row>
    <row r="284" spans="2:65" s="1" customFormat="1" ht="24.2" customHeight="1">
      <c r="B284" s="136"/>
      <c r="C284" s="137" t="s">
        <v>1175</v>
      </c>
      <c r="D284" s="137" t="s">
        <v>190</v>
      </c>
      <c r="E284" s="138" t="s">
        <v>3499</v>
      </c>
      <c r="F284" s="139" t="s">
        <v>3500</v>
      </c>
      <c r="G284" s="140" t="s">
        <v>406</v>
      </c>
      <c r="H284" s="141">
        <v>17.666</v>
      </c>
      <c r="I284" s="142"/>
      <c r="J284" s="143">
        <f t="shared" si="50"/>
        <v>0</v>
      </c>
      <c r="K284" s="139" t="s">
        <v>1</v>
      </c>
      <c r="L284" s="32"/>
      <c r="M284" s="144" t="s">
        <v>1</v>
      </c>
      <c r="N284" s="145" t="s">
        <v>42</v>
      </c>
      <c r="P284" s="146">
        <f t="shared" si="51"/>
        <v>0</v>
      </c>
      <c r="Q284" s="146">
        <v>0</v>
      </c>
      <c r="R284" s="146">
        <f t="shared" si="52"/>
        <v>0</v>
      </c>
      <c r="S284" s="146">
        <v>0</v>
      </c>
      <c r="T284" s="147">
        <f t="shared" si="53"/>
        <v>0</v>
      </c>
      <c r="AR284" s="148" t="s">
        <v>371</v>
      </c>
      <c r="AT284" s="148" t="s">
        <v>190</v>
      </c>
      <c r="AU284" s="148" t="s">
        <v>87</v>
      </c>
      <c r="AY284" s="17" t="s">
        <v>187</v>
      </c>
      <c r="BE284" s="149">
        <f t="shared" si="54"/>
        <v>0</v>
      </c>
      <c r="BF284" s="149">
        <f t="shared" si="55"/>
        <v>0</v>
      </c>
      <c r="BG284" s="149">
        <f t="shared" si="56"/>
        <v>0</v>
      </c>
      <c r="BH284" s="149">
        <f t="shared" si="57"/>
        <v>0</v>
      </c>
      <c r="BI284" s="149">
        <f t="shared" si="58"/>
        <v>0</v>
      </c>
      <c r="BJ284" s="17" t="s">
        <v>85</v>
      </c>
      <c r="BK284" s="149">
        <f t="shared" si="59"/>
        <v>0</v>
      </c>
      <c r="BL284" s="17" t="s">
        <v>371</v>
      </c>
      <c r="BM284" s="148" t="s">
        <v>1932</v>
      </c>
    </row>
    <row r="285" spans="2:65" s="1" customFormat="1" ht="24.2" customHeight="1">
      <c r="B285" s="136"/>
      <c r="C285" s="137" t="s">
        <v>1180</v>
      </c>
      <c r="D285" s="137" t="s">
        <v>190</v>
      </c>
      <c r="E285" s="138" t="s">
        <v>3501</v>
      </c>
      <c r="F285" s="139" t="s">
        <v>3502</v>
      </c>
      <c r="G285" s="140" t="s">
        <v>406</v>
      </c>
      <c r="H285" s="141">
        <v>50.033000000000001</v>
      </c>
      <c r="I285" s="142"/>
      <c r="J285" s="143">
        <f t="shared" si="50"/>
        <v>0</v>
      </c>
      <c r="K285" s="139" t="s">
        <v>1</v>
      </c>
      <c r="L285" s="32"/>
      <c r="M285" s="144" t="s">
        <v>1</v>
      </c>
      <c r="N285" s="145" t="s">
        <v>42</v>
      </c>
      <c r="P285" s="146">
        <f t="shared" si="51"/>
        <v>0</v>
      </c>
      <c r="Q285" s="146">
        <v>0</v>
      </c>
      <c r="R285" s="146">
        <f t="shared" si="52"/>
        <v>0</v>
      </c>
      <c r="S285" s="146">
        <v>0</v>
      </c>
      <c r="T285" s="147">
        <f t="shared" si="53"/>
        <v>0</v>
      </c>
      <c r="AR285" s="148" t="s">
        <v>371</v>
      </c>
      <c r="AT285" s="148" t="s">
        <v>190</v>
      </c>
      <c r="AU285" s="148" t="s">
        <v>87</v>
      </c>
      <c r="AY285" s="17" t="s">
        <v>187</v>
      </c>
      <c r="BE285" s="149">
        <f t="shared" si="54"/>
        <v>0</v>
      </c>
      <c r="BF285" s="149">
        <f t="shared" si="55"/>
        <v>0</v>
      </c>
      <c r="BG285" s="149">
        <f t="shared" si="56"/>
        <v>0</v>
      </c>
      <c r="BH285" s="149">
        <f t="shared" si="57"/>
        <v>0</v>
      </c>
      <c r="BI285" s="149">
        <f t="shared" si="58"/>
        <v>0</v>
      </c>
      <c r="BJ285" s="17" t="s">
        <v>85</v>
      </c>
      <c r="BK285" s="149">
        <f t="shared" si="59"/>
        <v>0</v>
      </c>
      <c r="BL285" s="17" t="s">
        <v>371</v>
      </c>
      <c r="BM285" s="148" t="s">
        <v>1945</v>
      </c>
    </row>
    <row r="286" spans="2:65" s="1" customFormat="1" ht="24.2" customHeight="1">
      <c r="B286" s="136"/>
      <c r="C286" s="137" t="s">
        <v>1190</v>
      </c>
      <c r="D286" s="137" t="s">
        <v>190</v>
      </c>
      <c r="E286" s="138" t="s">
        <v>3503</v>
      </c>
      <c r="F286" s="139" t="s">
        <v>3504</v>
      </c>
      <c r="G286" s="140" t="s">
        <v>406</v>
      </c>
      <c r="H286" s="141">
        <v>13.606999999999999</v>
      </c>
      <c r="I286" s="142"/>
      <c r="J286" s="143">
        <f t="shared" si="50"/>
        <v>0</v>
      </c>
      <c r="K286" s="139" t="s">
        <v>1</v>
      </c>
      <c r="L286" s="32"/>
      <c r="M286" s="144" t="s">
        <v>1</v>
      </c>
      <c r="N286" s="145" t="s">
        <v>42</v>
      </c>
      <c r="P286" s="146">
        <f t="shared" si="51"/>
        <v>0</v>
      </c>
      <c r="Q286" s="146">
        <v>0</v>
      </c>
      <c r="R286" s="146">
        <f t="shared" si="52"/>
        <v>0</v>
      </c>
      <c r="S286" s="146">
        <v>0</v>
      </c>
      <c r="T286" s="147">
        <f t="shared" si="53"/>
        <v>0</v>
      </c>
      <c r="AR286" s="148" t="s">
        <v>371</v>
      </c>
      <c r="AT286" s="148" t="s">
        <v>190</v>
      </c>
      <c r="AU286" s="148" t="s">
        <v>87</v>
      </c>
      <c r="AY286" s="17" t="s">
        <v>187</v>
      </c>
      <c r="BE286" s="149">
        <f t="shared" si="54"/>
        <v>0</v>
      </c>
      <c r="BF286" s="149">
        <f t="shared" si="55"/>
        <v>0</v>
      </c>
      <c r="BG286" s="149">
        <f t="shared" si="56"/>
        <v>0</v>
      </c>
      <c r="BH286" s="149">
        <f t="shared" si="57"/>
        <v>0</v>
      </c>
      <c r="BI286" s="149">
        <f t="shared" si="58"/>
        <v>0</v>
      </c>
      <c r="BJ286" s="17" t="s">
        <v>85</v>
      </c>
      <c r="BK286" s="149">
        <f t="shared" si="59"/>
        <v>0</v>
      </c>
      <c r="BL286" s="17" t="s">
        <v>371</v>
      </c>
      <c r="BM286" s="148" t="s">
        <v>1958</v>
      </c>
    </row>
    <row r="287" spans="2:65" s="1" customFormat="1" ht="24.2" customHeight="1">
      <c r="B287" s="136"/>
      <c r="C287" s="137" t="s">
        <v>1200</v>
      </c>
      <c r="D287" s="137" t="s">
        <v>190</v>
      </c>
      <c r="E287" s="138" t="s">
        <v>3505</v>
      </c>
      <c r="F287" s="139" t="s">
        <v>3506</v>
      </c>
      <c r="G287" s="140" t="s">
        <v>406</v>
      </c>
      <c r="H287" s="141">
        <v>37.125</v>
      </c>
      <c r="I287" s="142"/>
      <c r="J287" s="143">
        <f t="shared" si="50"/>
        <v>0</v>
      </c>
      <c r="K287" s="139" t="s">
        <v>1</v>
      </c>
      <c r="L287" s="32"/>
      <c r="M287" s="144" t="s">
        <v>1</v>
      </c>
      <c r="N287" s="145" t="s">
        <v>42</v>
      </c>
      <c r="P287" s="146">
        <f t="shared" si="51"/>
        <v>0</v>
      </c>
      <c r="Q287" s="146">
        <v>0</v>
      </c>
      <c r="R287" s="146">
        <f t="shared" si="52"/>
        <v>0</v>
      </c>
      <c r="S287" s="146">
        <v>0</v>
      </c>
      <c r="T287" s="147">
        <f t="shared" si="53"/>
        <v>0</v>
      </c>
      <c r="AR287" s="148" t="s">
        <v>371</v>
      </c>
      <c r="AT287" s="148" t="s">
        <v>190</v>
      </c>
      <c r="AU287" s="148" t="s">
        <v>87</v>
      </c>
      <c r="AY287" s="17" t="s">
        <v>187</v>
      </c>
      <c r="BE287" s="149">
        <f t="shared" si="54"/>
        <v>0</v>
      </c>
      <c r="BF287" s="149">
        <f t="shared" si="55"/>
        <v>0</v>
      </c>
      <c r="BG287" s="149">
        <f t="shared" si="56"/>
        <v>0</v>
      </c>
      <c r="BH287" s="149">
        <f t="shared" si="57"/>
        <v>0</v>
      </c>
      <c r="BI287" s="149">
        <f t="shared" si="58"/>
        <v>0</v>
      </c>
      <c r="BJ287" s="17" t="s">
        <v>85</v>
      </c>
      <c r="BK287" s="149">
        <f t="shared" si="59"/>
        <v>0</v>
      </c>
      <c r="BL287" s="17" t="s">
        <v>371</v>
      </c>
      <c r="BM287" s="148" t="s">
        <v>1974</v>
      </c>
    </row>
    <row r="288" spans="2:65" s="1" customFormat="1" ht="16.5" customHeight="1">
      <c r="B288" s="136"/>
      <c r="C288" s="137" t="s">
        <v>1206</v>
      </c>
      <c r="D288" s="137" t="s">
        <v>190</v>
      </c>
      <c r="E288" s="138" t="s">
        <v>3507</v>
      </c>
      <c r="F288" s="139" t="s">
        <v>3508</v>
      </c>
      <c r="G288" s="140" t="s">
        <v>660</v>
      </c>
      <c r="H288" s="141">
        <v>23</v>
      </c>
      <c r="I288" s="142"/>
      <c r="J288" s="143">
        <f t="shared" si="50"/>
        <v>0</v>
      </c>
      <c r="K288" s="139" t="s">
        <v>1</v>
      </c>
      <c r="L288" s="32"/>
      <c r="M288" s="144" t="s">
        <v>1</v>
      </c>
      <c r="N288" s="145" t="s">
        <v>42</v>
      </c>
      <c r="P288" s="146">
        <f t="shared" si="51"/>
        <v>0</v>
      </c>
      <c r="Q288" s="146">
        <v>0</v>
      </c>
      <c r="R288" s="146">
        <f t="shared" si="52"/>
        <v>0</v>
      </c>
      <c r="S288" s="146">
        <v>0</v>
      </c>
      <c r="T288" s="147">
        <f t="shared" si="53"/>
        <v>0</v>
      </c>
      <c r="AR288" s="148" t="s">
        <v>371</v>
      </c>
      <c r="AT288" s="148" t="s">
        <v>190</v>
      </c>
      <c r="AU288" s="148" t="s">
        <v>87</v>
      </c>
      <c r="AY288" s="17" t="s">
        <v>187</v>
      </c>
      <c r="BE288" s="149">
        <f t="shared" si="54"/>
        <v>0</v>
      </c>
      <c r="BF288" s="149">
        <f t="shared" si="55"/>
        <v>0</v>
      </c>
      <c r="BG288" s="149">
        <f t="shared" si="56"/>
        <v>0</v>
      </c>
      <c r="BH288" s="149">
        <f t="shared" si="57"/>
        <v>0</v>
      </c>
      <c r="BI288" s="149">
        <f t="shared" si="58"/>
        <v>0</v>
      </c>
      <c r="BJ288" s="17" t="s">
        <v>85</v>
      </c>
      <c r="BK288" s="149">
        <f t="shared" si="59"/>
        <v>0</v>
      </c>
      <c r="BL288" s="17" t="s">
        <v>371</v>
      </c>
      <c r="BM288" s="148" t="s">
        <v>1985</v>
      </c>
    </row>
    <row r="289" spans="2:65" s="1" customFormat="1" ht="16.5" customHeight="1">
      <c r="B289" s="136"/>
      <c r="C289" s="137" t="s">
        <v>1211</v>
      </c>
      <c r="D289" s="137" t="s">
        <v>190</v>
      </c>
      <c r="E289" s="138" t="s">
        <v>3509</v>
      </c>
      <c r="F289" s="139" t="s">
        <v>3510</v>
      </c>
      <c r="G289" s="140" t="s">
        <v>660</v>
      </c>
      <c r="H289" s="141">
        <v>2</v>
      </c>
      <c r="I289" s="142"/>
      <c r="J289" s="143">
        <f t="shared" si="50"/>
        <v>0</v>
      </c>
      <c r="K289" s="139" t="s">
        <v>1</v>
      </c>
      <c r="L289" s="32"/>
      <c r="M289" s="144" t="s">
        <v>1</v>
      </c>
      <c r="N289" s="145" t="s">
        <v>42</v>
      </c>
      <c r="P289" s="146">
        <f t="shared" si="51"/>
        <v>0</v>
      </c>
      <c r="Q289" s="146">
        <v>0</v>
      </c>
      <c r="R289" s="146">
        <f t="shared" si="52"/>
        <v>0</v>
      </c>
      <c r="S289" s="146">
        <v>0</v>
      </c>
      <c r="T289" s="147">
        <f t="shared" si="53"/>
        <v>0</v>
      </c>
      <c r="AR289" s="148" t="s">
        <v>371</v>
      </c>
      <c r="AT289" s="148" t="s">
        <v>190</v>
      </c>
      <c r="AU289" s="148" t="s">
        <v>87</v>
      </c>
      <c r="AY289" s="17" t="s">
        <v>187</v>
      </c>
      <c r="BE289" s="149">
        <f t="shared" si="54"/>
        <v>0</v>
      </c>
      <c r="BF289" s="149">
        <f t="shared" si="55"/>
        <v>0</v>
      </c>
      <c r="BG289" s="149">
        <f t="shared" si="56"/>
        <v>0</v>
      </c>
      <c r="BH289" s="149">
        <f t="shared" si="57"/>
        <v>0</v>
      </c>
      <c r="BI289" s="149">
        <f t="shared" si="58"/>
        <v>0</v>
      </c>
      <c r="BJ289" s="17" t="s">
        <v>85</v>
      </c>
      <c r="BK289" s="149">
        <f t="shared" si="59"/>
        <v>0</v>
      </c>
      <c r="BL289" s="17" t="s">
        <v>371</v>
      </c>
      <c r="BM289" s="148" t="s">
        <v>1996</v>
      </c>
    </row>
    <row r="290" spans="2:65" s="1" customFormat="1" ht="21.75" customHeight="1">
      <c r="B290" s="136"/>
      <c r="C290" s="137" t="s">
        <v>1215</v>
      </c>
      <c r="D290" s="137" t="s">
        <v>190</v>
      </c>
      <c r="E290" s="138" t="s">
        <v>3511</v>
      </c>
      <c r="F290" s="139" t="s">
        <v>3512</v>
      </c>
      <c r="G290" s="140" t="s">
        <v>3432</v>
      </c>
      <c r="H290" s="141">
        <v>10</v>
      </c>
      <c r="I290" s="142"/>
      <c r="J290" s="143">
        <f t="shared" si="50"/>
        <v>0</v>
      </c>
      <c r="K290" s="139" t="s">
        <v>1</v>
      </c>
      <c r="L290" s="32"/>
      <c r="M290" s="144" t="s">
        <v>1</v>
      </c>
      <c r="N290" s="145" t="s">
        <v>42</v>
      </c>
      <c r="P290" s="146">
        <f t="shared" si="51"/>
        <v>0</v>
      </c>
      <c r="Q290" s="146">
        <v>0</v>
      </c>
      <c r="R290" s="146">
        <f t="shared" si="52"/>
        <v>0</v>
      </c>
      <c r="S290" s="146">
        <v>0</v>
      </c>
      <c r="T290" s="147">
        <f t="shared" si="53"/>
        <v>0</v>
      </c>
      <c r="AR290" s="148" t="s">
        <v>371</v>
      </c>
      <c r="AT290" s="148" t="s">
        <v>190</v>
      </c>
      <c r="AU290" s="148" t="s">
        <v>87</v>
      </c>
      <c r="AY290" s="17" t="s">
        <v>187</v>
      </c>
      <c r="BE290" s="149">
        <f t="shared" si="54"/>
        <v>0</v>
      </c>
      <c r="BF290" s="149">
        <f t="shared" si="55"/>
        <v>0</v>
      </c>
      <c r="BG290" s="149">
        <f t="shared" si="56"/>
        <v>0</v>
      </c>
      <c r="BH290" s="149">
        <f t="shared" si="57"/>
        <v>0</v>
      </c>
      <c r="BI290" s="149">
        <f t="shared" si="58"/>
        <v>0</v>
      </c>
      <c r="BJ290" s="17" t="s">
        <v>85</v>
      </c>
      <c r="BK290" s="149">
        <f t="shared" si="59"/>
        <v>0</v>
      </c>
      <c r="BL290" s="17" t="s">
        <v>371</v>
      </c>
      <c r="BM290" s="148" t="s">
        <v>2009</v>
      </c>
    </row>
    <row r="291" spans="2:65" s="1" customFormat="1" ht="16.5" customHeight="1">
      <c r="B291" s="136"/>
      <c r="C291" s="137" t="s">
        <v>1219</v>
      </c>
      <c r="D291" s="137" t="s">
        <v>190</v>
      </c>
      <c r="E291" s="138" t="s">
        <v>3513</v>
      </c>
      <c r="F291" s="139" t="s">
        <v>3514</v>
      </c>
      <c r="G291" s="140" t="s">
        <v>660</v>
      </c>
      <c r="H291" s="141">
        <v>4</v>
      </c>
      <c r="I291" s="142"/>
      <c r="J291" s="143">
        <f t="shared" si="50"/>
        <v>0</v>
      </c>
      <c r="K291" s="139" t="s">
        <v>1</v>
      </c>
      <c r="L291" s="32"/>
      <c r="M291" s="144" t="s">
        <v>1</v>
      </c>
      <c r="N291" s="145" t="s">
        <v>42</v>
      </c>
      <c r="P291" s="146">
        <f t="shared" si="51"/>
        <v>0</v>
      </c>
      <c r="Q291" s="146">
        <v>0</v>
      </c>
      <c r="R291" s="146">
        <f t="shared" si="52"/>
        <v>0</v>
      </c>
      <c r="S291" s="146">
        <v>0</v>
      </c>
      <c r="T291" s="147">
        <f t="shared" si="53"/>
        <v>0</v>
      </c>
      <c r="AR291" s="148" t="s">
        <v>371</v>
      </c>
      <c r="AT291" s="148" t="s">
        <v>190</v>
      </c>
      <c r="AU291" s="148" t="s">
        <v>87</v>
      </c>
      <c r="AY291" s="17" t="s">
        <v>187</v>
      </c>
      <c r="BE291" s="149">
        <f t="shared" si="54"/>
        <v>0</v>
      </c>
      <c r="BF291" s="149">
        <f t="shared" si="55"/>
        <v>0</v>
      </c>
      <c r="BG291" s="149">
        <f t="shared" si="56"/>
        <v>0</v>
      </c>
      <c r="BH291" s="149">
        <f t="shared" si="57"/>
        <v>0</v>
      </c>
      <c r="BI291" s="149">
        <f t="shared" si="58"/>
        <v>0</v>
      </c>
      <c r="BJ291" s="17" t="s">
        <v>85</v>
      </c>
      <c r="BK291" s="149">
        <f t="shared" si="59"/>
        <v>0</v>
      </c>
      <c r="BL291" s="17" t="s">
        <v>371</v>
      </c>
      <c r="BM291" s="148" t="s">
        <v>2019</v>
      </c>
    </row>
    <row r="292" spans="2:65" s="1" customFormat="1" ht="16.5" customHeight="1">
      <c r="B292" s="136"/>
      <c r="C292" s="137" t="s">
        <v>1223</v>
      </c>
      <c r="D292" s="137" t="s">
        <v>190</v>
      </c>
      <c r="E292" s="138" t="s">
        <v>3515</v>
      </c>
      <c r="F292" s="139" t="s">
        <v>3516</v>
      </c>
      <c r="G292" s="140" t="s">
        <v>660</v>
      </c>
      <c r="H292" s="141">
        <v>1</v>
      </c>
      <c r="I292" s="142"/>
      <c r="J292" s="143">
        <f t="shared" si="50"/>
        <v>0</v>
      </c>
      <c r="K292" s="139" t="s">
        <v>1</v>
      </c>
      <c r="L292" s="32"/>
      <c r="M292" s="144" t="s">
        <v>1</v>
      </c>
      <c r="N292" s="145" t="s">
        <v>42</v>
      </c>
      <c r="P292" s="146">
        <f t="shared" si="51"/>
        <v>0</v>
      </c>
      <c r="Q292" s="146">
        <v>0</v>
      </c>
      <c r="R292" s="146">
        <f t="shared" si="52"/>
        <v>0</v>
      </c>
      <c r="S292" s="146">
        <v>0</v>
      </c>
      <c r="T292" s="147">
        <f t="shared" si="53"/>
        <v>0</v>
      </c>
      <c r="AR292" s="148" t="s">
        <v>371</v>
      </c>
      <c r="AT292" s="148" t="s">
        <v>190</v>
      </c>
      <c r="AU292" s="148" t="s">
        <v>87</v>
      </c>
      <c r="AY292" s="17" t="s">
        <v>187</v>
      </c>
      <c r="BE292" s="149">
        <f t="shared" si="54"/>
        <v>0</v>
      </c>
      <c r="BF292" s="149">
        <f t="shared" si="55"/>
        <v>0</v>
      </c>
      <c r="BG292" s="149">
        <f t="shared" si="56"/>
        <v>0</v>
      </c>
      <c r="BH292" s="149">
        <f t="shared" si="57"/>
        <v>0</v>
      </c>
      <c r="BI292" s="149">
        <f t="shared" si="58"/>
        <v>0</v>
      </c>
      <c r="BJ292" s="17" t="s">
        <v>85</v>
      </c>
      <c r="BK292" s="149">
        <f t="shared" si="59"/>
        <v>0</v>
      </c>
      <c r="BL292" s="17" t="s">
        <v>371</v>
      </c>
      <c r="BM292" s="148" t="s">
        <v>2030</v>
      </c>
    </row>
    <row r="293" spans="2:65" s="1" customFormat="1" ht="16.5" customHeight="1">
      <c r="B293" s="136"/>
      <c r="C293" s="137" t="s">
        <v>1230</v>
      </c>
      <c r="D293" s="137" t="s">
        <v>190</v>
      </c>
      <c r="E293" s="138" t="s">
        <v>3517</v>
      </c>
      <c r="F293" s="139" t="s">
        <v>3518</v>
      </c>
      <c r="G293" s="140" t="s">
        <v>660</v>
      </c>
      <c r="H293" s="141">
        <v>1</v>
      </c>
      <c r="I293" s="142"/>
      <c r="J293" s="143">
        <f t="shared" si="50"/>
        <v>0</v>
      </c>
      <c r="K293" s="139" t="s">
        <v>1</v>
      </c>
      <c r="L293" s="32"/>
      <c r="M293" s="144" t="s">
        <v>1</v>
      </c>
      <c r="N293" s="145" t="s">
        <v>42</v>
      </c>
      <c r="P293" s="146">
        <f t="shared" si="51"/>
        <v>0</v>
      </c>
      <c r="Q293" s="146">
        <v>0</v>
      </c>
      <c r="R293" s="146">
        <f t="shared" si="52"/>
        <v>0</v>
      </c>
      <c r="S293" s="146">
        <v>0</v>
      </c>
      <c r="T293" s="147">
        <f t="shared" si="53"/>
        <v>0</v>
      </c>
      <c r="AR293" s="148" t="s">
        <v>371</v>
      </c>
      <c r="AT293" s="148" t="s">
        <v>190</v>
      </c>
      <c r="AU293" s="148" t="s">
        <v>87</v>
      </c>
      <c r="AY293" s="17" t="s">
        <v>187</v>
      </c>
      <c r="BE293" s="149">
        <f t="shared" si="54"/>
        <v>0</v>
      </c>
      <c r="BF293" s="149">
        <f t="shared" si="55"/>
        <v>0</v>
      </c>
      <c r="BG293" s="149">
        <f t="shared" si="56"/>
        <v>0</v>
      </c>
      <c r="BH293" s="149">
        <f t="shared" si="57"/>
        <v>0</v>
      </c>
      <c r="BI293" s="149">
        <f t="shared" si="58"/>
        <v>0</v>
      </c>
      <c r="BJ293" s="17" t="s">
        <v>85</v>
      </c>
      <c r="BK293" s="149">
        <f t="shared" si="59"/>
        <v>0</v>
      </c>
      <c r="BL293" s="17" t="s">
        <v>371</v>
      </c>
      <c r="BM293" s="148" t="s">
        <v>2040</v>
      </c>
    </row>
    <row r="294" spans="2:65" s="1" customFormat="1" ht="16.5" customHeight="1">
      <c r="B294" s="136"/>
      <c r="C294" s="137" t="s">
        <v>1234</v>
      </c>
      <c r="D294" s="137" t="s">
        <v>190</v>
      </c>
      <c r="E294" s="138" t="s">
        <v>3519</v>
      </c>
      <c r="F294" s="139" t="s">
        <v>3520</v>
      </c>
      <c r="G294" s="140" t="s">
        <v>660</v>
      </c>
      <c r="H294" s="141">
        <v>1</v>
      </c>
      <c r="I294" s="142"/>
      <c r="J294" s="143">
        <f t="shared" si="50"/>
        <v>0</v>
      </c>
      <c r="K294" s="139" t="s">
        <v>1</v>
      </c>
      <c r="L294" s="32"/>
      <c r="M294" s="144" t="s">
        <v>1</v>
      </c>
      <c r="N294" s="145" t="s">
        <v>42</v>
      </c>
      <c r="P294" s="146">
        <f t="shared" si="51"/>
        <v>0</v>
      </c>
      <c r="Q294" s="146">
        <v>0</v>
      </c>
      <c r="R294" s="146">
        <f t="shared" si="52"/>
        <v>0</v>
      </c>
      <c r="S294" s="146">
        <v>0</v>
      </c>
      <c r="T294" s="147">
        <f t="shared" si="53"/>
        <v>0</v>
      </c>
      <c r="AR294" s="148" t="s">
        <v>371</v>
      </c>
      <c r="AT294" s="148" t="s">
        <v>190</v>
      </c>
      <c r="AU294" s="148" t="s">
        <v>87</v>
      </c>
      <c r="AY294" s="17" t="s">
        <v>187</v>
      </c>
      <c r="BE294" s="149">
        <f t="shared" si="54"/>
        <v>0</v>
      </c>
      <c r="BF294" s="149">
        <f t="shared" si="55"/>
        <v>0</v>
      </c>
      <c r="BG294" s="149">
        <f t="shared" si="56"/>
        <v>0</v>
      </c>
      <c r="BH294" s="149">
        <f t="shared" si="57"/>
        <v>0</v>
      </c>
      <c r="BI294" s="149">
        <f t="shared" si="58"/>
        <v>0</v>
      </c>
      <c r="BJ294" s="17" t="s">
        <v>85</v>
      </c>
      <c r="BK294" s="149">
        <f t="shared" si="59"/>
        <v>0</v>
      </c>
      <c r="BL294" s="17" t="s">
        <v>371</v>
      </c>
      <c r="BM294" s="148" t="s">
        <v>2049</v>
      </c>
    </row>
    <row r="295" spans="2:65" s="1" customFormat="1" ht="16.5" customHeight="1">
      <c r="B295" s="136"/>
      <c r="C295" s="137" t="s">
        <v>1241</v>
      </c>
      <c r="D295" s="137" t="s">
        <v>190</v>
      </c>
      <c r="E295" s="138" t="s">
        <v>3521</v>
      </c>
      <c r="F295" s="139" t="s">
        <v>3522</v>
      </c>
      <c r="G295" s="140" t="s">
        <v>660</v>
      </c>
      <c r="H295" s="141">
        <v>1</v>
      </c>
      <c r="I295" s="142"/>
      <c r="J295" s="143">
        <f t="shared" si="50"/>
        <v>0</v>
      </c>
      <c r="K295" s="139" t="s">
        <v>1</v>
      </c>
      <c r="L295" s="32"/>
      <c r="M295" s="144" t="s">
        <v>1</v>
      </c>
      <c r="N295" s="145" t="s">
        <v>42</v>
      </c>
      <c r="P295" s="146">
        <f t="shared" si="51"/>
        <v>0</v>
      </c>
      <c r="Q295" s="146">
        <v>0</v>
      </c>
      <c r="R295" s="146">
        <f t="shared" si="52"/>
        <v>0</v>
      </c>
      <c r="S295" s="146">
        <v>0</v>
      </c>
      <c r="T295" s="147">
        <f t="shared" si="53"/>
        <v>0</v>
      </c>
      <c r="AR295" s="148" t="s">
        <v>371</v>
      </c>
      <c r="AT295" s="148" t="s">
        <v>190</v>
      </c>
      <c r="AU295" s="148" t="s">
        <v>87</v>
      </c>
      <c r="AY295" s="17" t="s">
        <v>187</v>
      </c>
      <c r="BE295" s="149">
        <f t="shared" si="54"/>
        <v>0</v>
      </c>
      <c r="BF295" s="149">
        <f t="shared" si="55"/>
        <v>0</v>
      </c>
      <c r="BG295" s="149">
        <f t="shared" si="56"/>
        <v>0</v>
      </c>
      <c r="BH295" s="149">
        <f t="shared" si="57"/>
        <v>0</v>
      </c>
      <c r="BI295" s="149">
        <f t="shared" si="58"/>
        <v>0</v>
      </c>
      <c r="BJ295" s="17" t="s">
        <v>85</v>
      </c>
      <c r="BK295" s="149">
        <f t="shared" si="59"/>
        <v>0</v>
      </c>
      <c r="BL295" s="17" t="s">
        <v>371</v>
      </c>
      <c r="BM295" s="148" t="s">
        <v>2059</v>
      </c>
    </row>
    <row r="296" spans="2:65" s="1" customFormat="1" ht="16.5" customHeight="1">
      <c r="B296" s="136"/>
      <c r="C296" s="137" t="s">
        <v>1245</v>
      </c>
      <c r="D296" s="137" t="s">
        <v>190</v>
      </c>
      <c r="E296" s="138" t="s">
        <v>3523</v>
      </c>
      <c r="F296" s="139" t="s">
        <v>3524</v>
      </c>
      <c r="G296" s="140" t="s">
        <v>660</v>
      </c>
      <c r="H296" s="141">
        <v>1</v>
      </c>
      <c r="I296" s="142"/>
      <c r="J296" s="143">
        <f t="shared" si="50"/>
        <v>0</v>
      </c>
      <c r="K296" s="139" t="s">
        <v>1</v>
      </c>
      <c r="L296" s="32"/>
      <c r="M296" s="144" t="s">
        <v>1</v>
      </c>
      <c r="N296" s="145" t="s">
        <v>42</v>
      </c>
      <c r="P296" s="146">
        <f t="shared" si="51"/>
        <v>0</v>
      </c>
      <c r="Q296" s="146">
        <v>0</v>
      </c>
      <c r="R296" s="146">
        <f t="shared" si="52"/>
        <v>0</v>
      </c>
      <c r="S296" s="146">
        <v>0</v>
      </c>
      <c r="T296" s="147">
        <f t="shared" si="53"/>
        <v>0</v>
      </c>
      <c r="AR296" s="148" t="s">
        <v>371</v>
      </c>
      <c r="AT296" s="148" t="s">
        <v>190</v>
      </c>
      <c r="AU296" s="148" t="s">
        <v>87</v>
      </c>
      <c r="AY296" s="17" t="s">
        <v>187</v>
      </c>
      <c r="BE296" s="149">
        <f t="shared" si="54"/>
        <v>0</v>
      </c>
      <c r="BF296" s="149">
        <f t="shared" si="55"/>
        <v>0</v>
      </c>
      <c r="BG296" s="149">
        <f t="shared" si="56"/>
        <v>0</v>
      </c>
      <c r="BH296" s="149">
        <f t="shared" si="57"/>
        <v>0</v>
      </c>
      <c r="BI296" s="149">
        <f t="shared" si="58"/>
        <v>0</v>
      </c>
      <c r="BJ296" s="17" t="s">
        <v>85</v>
      </c>
      <c r="BK296" s="149">
        <f t="shared" si="59"/>
        <v>0</v>
      </c>
      <c r="BL296" s="17" t="s">
        <v>371</v>
      </c>
      <c r="BM296" s="148" t="s">
        <v>2067</v>
      </c>
    </row>
    <row r="297" spans="2:65" s="1" customFormat="1" ht="16.5" customHeight="1">
      <c r="B297" s="136"/>
      <c r="C297" s="137" t="s">
        <v>1250</v>
      </c>
      <c r="D297" s="137" t="s">
        <v>190</v>
      </c>
      <c r="E297" s="138" t="s">
        <v>3525</v>
      </c>
      <c r="F297" s="139" t="s">
        <v>3526</v>
      </c>
      <c r="G297" s="140" t="s">
        <v>660</v>
      </c>
      <c r="H297" s="141">
        <v>1</v>
      </c>
      <c r="I297" s="142"/>
      <c r="J297" s="143">
        <f t="shared" si="50"/>
        <v>0</v>
      </c>
      <c r="K297" s="139" t="s">
        <v>1</v>
      </c>
      <c r="L297" s="32"/>
      <c r="M297" s="144" t="s">
        <v>1</v>
      </c>
      <c r="N297" s="145" t="s">
        <v>42</v>
      </c>
      <c r="P297" s="146">
        <f t="shared" si="51"/>
        <v>0</v>
      </c>
      <c r="Q297" s="146">
        <v>0</v>
      </c>
      <c r="R297" s="146">
        <f t="shared" si="52"/>
        <v>0</v>
      </c>
      <c r="S297" s="146">
        <v>0</v>
      </c>
      <c r="T297" s="147">
        <f t="shared" si="53"/>
        <v>0</v>
      </c>
      <c r="AR297" s="148" t="s">
        <v>371</v>
      </c>
      <c r="AT297" s="148" t="s">
        <v>190</v>
      </c>
      <c r="AU297" s="148" t="s">
        <v>87</v>
      </c>
      <c r="AY297" s="17" t="s">
        <v>187</v>
      </c>
      <c r="BE297" s="149">
        <f t="shared" si="54"/>
        <v>0</v>
      </c>
      <c r="BF297" s="149">
        <f t="shared" si="55"/>
        <v>0</v>
      </c>
      <c r="BG297" s="149">
        <f t="shared" si="56"/>
        <v>0</v>
      </c>
      <c r="BH297" s="149">
        <f t="shared" si="57"/>
        <v>0</v>
      </c>
      <c r="BI297" s="149">
        <f t="shared" si="58"/>
        <v>0</v>
      </c>
      <c r="BJ297" s="17" t="s">
        <v>85</v>
      </c>
      <c r="BK297" s="149">
        <f t="shared" si="59"/>
        <v>0</v>
      </c>
      <c r="BL297" s="17" t="s">
        <v>371</v>
      </c>
      <c r="BM297" s="148" t="s">
        <v>2079</v>
      </c>
    </row>
    <row r="298" spans="2:65" s="1" customFormat="1" ht="16.5" customHeight="1">
      <c r="B298" s="136"/>
      <c r="C298" s="137" t="s">
        <v>1254</v>
      </c>
      <c r="D298" s="137" t="s">
        <v>190</v>
      </c>
      <c r="E298" s="138" t="s">
        <v>3527</v>
      </c>
      <c r="F298" s="139" t="s">
        <v>3528</v>
      </c>
      <c r="G298" s="140" t="s">
        <v>660</v>
      </c>
      <c r="H298" s="141">
        <v>1</v>
      </c>
      <c r="I298" s="142"/>
      <c r="J298" s="143">
        <f t="shared" si="50"/>
        <v>0</v>
      </c>
      <c r="K298" s="139" t="s">
        <v>1</v>
      </c>
      <c r="L298" s="32"/>
      <c r="M298" s="144" t="s">
        <v>1</v>
      </c>
      <c r="N298" s="145" t="s">
        <v>42</v>
      </c>
      <c r="P298" s="146">
        <f t="shared" si="51"/>
        <v>0</v>
      </c>
      <c r="Q298" s="146">
        <v>0</v>
      </c>
      <c r="R298" s="146">
        <f t="shared" si="52"/>
        <v>0</v>
      </c>
      <c r="S298" s="146">
        <v>0</v>
      </c>
      <c r="T298" s="147">
        <f t="shared" si="53"/>
        <v>0</v>
      </c>
      <c r="AR298" s="148" t="s">
        <v>371</v>
      </c>
      <c r="AT298" s="148" t="s">
        <v>190</v>
      </c>
      <c r="AU298" s="148" t="s">
        <v>87</v>
      </c>
      <c r="AY298" s="17" t="s">
        <v>187</v>
      </c>
      <c r="BE298" s="149">
        <f t="shared" si="54"/>
        <v>0</v>
      </c>
      <c r="BF298" s="149">
        <f t="shared" si="55"/>
        <v>0</v>
      </c>
      <c r="BG298" s="149">
        <f t="shared" si="56"/>
        <v>0</v>
      </c>
      <c r="BH298" s="149">
        <f t="shared" si="57"/>
        <v>0</v>
      </c>
      <c r="BI298" s="149">
        <f t="shared" si="58"/>
        <v>0</v>
      </c>
      <c r="BJ298" s="17" t="s">
        <v>85</v>
      </c>
      <c r="BK298" s="149">
        <f t="shared" si="59"/>
        <v>0</v>
      </c>
      <c r="BL298" s="17" t="s">
        <v>371</v>
      </c>
      <c r="BM298" s="148" t="s">
        <v>2092</v>
      </c>
    </row>
    <row r="299" spans="2:65" s="1" customFormat="1" ht="16.5" customHeight="1">
      <c r="B299" s="136"/>
      <c r="C299" s="137" t="s">
        <v>1262</v>
      </c>
      <c r="D299" s="137" t="s">
        <v>190</v>
      </c>
      <c r="E299" s="138" t="s">
        <v>3529</v>
      </c>
      <c r="F299" s="139" t="s">
        <v>3530</v>
      </c>
      <c r="G299" s="140" t="s">
        <v>660</v>
      </c>
      <c r="H299" s="141">
        <v>1</v>
      </c>
      <c r="I299" s="142"/>
      <c r="J299" s="143">
        <f t="shared" si="50"/>
        <v>0</v>
      </c>
      <c r="K299" s="139" t="s">
        <v>1</v>
      </c>
      <c r="L299" s="32"/>
      <c r="M299" s="144" t="s">
        <v>1</v>
      </c>
      <c r="N299" s="145" t="s">
        <v>42</v>
      </c>
      <c r="P299" s="146">
        <f t="shared" si="51"/>
        <v>0</v>
      </c>
      <c r="Q299" s="146">
        <v>0</v>
      </c>
      <c r="R299" s="146">
        <f t="shared" si="52"/>
        <v>0</v>
      </c>
      <c r="S299" s="146">
        <v>0</v>
      </c>
      <c r="T299" s="147">
        <f t="shared" si="53"/>
        <v>0</v>
      </c>
      <c r="AR299" s="148" t="s">
        <v>371</v>
      </c>
      <c r="AT299" s="148" t="s">
        <v>190</v>
      </c>
      <c r="AU299" s="148" t="s">
        <v>87</v>
      </c>
      <c r="AY299" s="17" t="s">
        <v>187</v>
      </c>
      <c r="BE299" s="149">
        <f t="shared" si="54"/>
        <v>0</v>
      </c>
      <c r="BF299" s="149">
        <f t="shared" si="55"/>
        <v>0</v>
      </c>
      <c r="BG299" s="149">
        <f t="shared" si="56"/>
        <v>0</v>
      </c>
      <c r="BH299" s="149">
        <f t="shared" si="57"/>
        <v>0</v>
      </c>
      <c r="BI299" s="149">
        <f t="shared" si="58"/>
        <v>0</v>
      </c>
      <c r="BJ299" s="17" t="s">
        <v>85</v>
      </c>
      <c r="BK299" s="149">
        <f t="shared" si="59"/>
        <v>0</v>
      </c>
      <c r="BL299" s="17" t="s">
        <v>371</v>
      </c>
      <c r="BM299" s="148" t="s">
        <v>2104</v>
      </c>
    </row>
    <row r="300" spans="2:65" s="1" customFormat="1" ht="16.5" customHeight="1">
      <c r="B300" s="136"/>
      <c r="C300" s="137" t="s">
        <v>1266</v>
      </c>
      <c r="D300" s="137" t="s">
        <v>190</v>
      </c>
      <c r="E300" s="138" t="s">
        <v>3531</v>
      </c>
      <c r="F300" s="139" t="s">
        <v>3532</v>
      </c>
      <c r="G300" s="140" t="s">
        <v>660</v>
      </c>
      <c r="H300" s="141">
        <v>2</v>
      </c>
      <c r="I300" s="142"/>
      <c r="J300" s="143">
        <f t="shared" si="50"/>
        <v>0</v>
      </c>
      <c r="K300" s="139" t="s">
        <v>1</v>
      </c>
      <c r="L300" s="32"/>
      <c r="M300" s="144" t="s">
        <v>1</v>
      </c>
      <c r="N300" s="145" t="s">
        <v>42</v>
      </c>
      <c r="P300" s="146">
        <f t="shared" si="51"/>
        <v>0</v>
      </c>
      <c r="Q300" s="146">
        <v>0</v>
      </c>
      <c r="R300" s="146">
        <f t="shared" si="52"/>
        <v>0</v>
      </c>
      <c r="S300" s="146">
        <v>0</v>
      </c>
      <c r="T300" s="147">
        <f t="shared" si="53"/>
        <v>0</v>
      </c>
      <c r="AR300" s="148" t="s">
        <v>371</v>
      </c>
      <c r="AT300" s="148" t="s">
        <v>190</v>
      </c>
      <c r="AU300" s="148" t="s">
        <v>87</v>
      </c>
      <c r="AY300" s="17" t="s">
        <v>187</v>
      </c>
      <c r="BE300" s="149">
        <f t="shared" si="54"/>
        <v>0</v>
      </c>
      <c r="BF300" s="149">
        <f t="shared" si="55"/>
        <v>0</v>
      </c>
      <c r="BG300" s="149">
        <f t="shared" si="56"/>
        <v>0</v>
      </c>
      <c r="BH300" s="149">
        <f t="shared" si="57"/>
        <v>0</v>
      </c>
      <c r="BI300" s="149">
        <f t="shared" si="58"/>
        <v>0</v>
      </c>
      <c r="BJ300" s="17" t="s">
        <v>85</v>
      </c>
      <c r="BK300" s="149">
        <f t="shared" si="59"/>
        <v>0</v>
      </c>
      <c r="BL300" s="17" t="s">
        <v>371</v>
      </c>
      <c r="BM300" s="148" t="s">
        <v>2113</v>
      </c>
    </row>
    <row r="301" spans="2:65" s="1" customFormat="1" ht="16.5" customHeight="1">
      <c r="B301" s="136"/>
      <c r="C301" s="137" t="s">
        <v>1276</v>
      </c>
      <c r="D301" s="137" t="s">
        <v>190</v>
      </c>
      <c r="E301" s="138" t="s">
        <v>3533</v>
      </c>
      <c r="F301" s="139" t="s">
        <v>3534</v>
      </c>
      <c r="G301" s="140" t="s">
        <v>660</v>
      </c>
      <c r="H301" s="141">
        <v>3</v>
      </c>
      <c r="I301" s="142"/>
      <c r="J301" s="143">
        <f t="shared" si="50"/>
        <v>0</v>
      </c>
      <c r="K301" s="139" t="s">
        <v>1</v>
      </c>
      <c r="L301" s="32"/>
      <c r="M301" s="144" t="s">
        <v>1</v>
      </c>
      <c r="N301" s="145" t="s">
        <v>42</v>
      </c>
      <c r="P301" s="146">
        <f t="shared" si="51"/>
        <v>0</v>
      </c>
      <c r="Q301" s="146">
        <v>0</v>
      </c>
      <c r="R301" s="146">
        <f t="shared" si="52"/>
        <v>0</v>
      </c>
      <c r="S301" s="146">
        <v>0</v>
      </c>
      <c r="T301" s="147">
        <f t="shared" si="53"/>
        <v>0</v>
      </c>
      <c r="AR301" s="148" t="s">
        <v>371</v>
      </c>
      <c r="AT301" s="148" t="s">
        <v>190</v>
      </c>
      <c r="AU301" s="148" t="s">
        <v>87</v>
      </c>
      <c r="AY301" s="17" t="s">
        <v>187</v>
      </c>
      <c r="BE301" s="149">
        <f t="shared" si="54"/>
        <v>0</v>
      </c>
      <c r="BF301" s="149">
        <f t="shared" si="55"/>
        <v>0</v>
      </c>
      <c r="BG301" s="149">
        <f t="shared" si="56"/>
        <v>0</v>
      </c>
      <c r="BH301" s="149">
        <f t="shared" si="57"/>
        <v>0</v>
      </c>
      <c r="BI301" s="149">
        <f t="shared" si="58"/>
        <v>0</v>
      </c>
      <c r="BJ301" s="17" t="s">
        <v>85</v>
      </c>
      <c r="BK301" s="149">
        <f t="shared" si="59"/>
        <v>0</v>
      </c>
      <c r="BL301" s="17" t="s">
        <v>371</v>
      </c>
      <c r="BM301" s="148" t="s">
        <v>2123</v>
      </c>
    </row>
    <row r="302" spans="2:65" s="1" customFormat="1" ht="24.2" customHeight="1">
      <c r="B302" s="136"/>
      <c r="C302" s="137" t="s">
        <v>1282</v>
      </c>
      <c r="D302" s="137" t="s">
        <v>190</v>
      </c>
      <c r="E302" s="138" t="s">
        <v>3535</v>
      </c>
      <c r="F302" s="139" t="s">
        <v>3536</v>
      </c>
      <c r="G302" s="140" t="s">
        <v>660</v>
      </c>
      <c r="H302" s="141">
        <v>1</v>
      </c>
      <c r="I302" s="142"/>
      <c r="J302" s="143">
        <f t="shared" si="50"/>
        <v>0</v>
      </c>
      <c r="K302" s="139" t="s">
        <v>1</v>
      </c>
      <c r="L302" s="32"/>
      <c r="M302" s="144" t="s">
        <v>1</v>
      </c>
      <c r="N302" s="145" t="s">
        <v>42</v>
      </c>
      <c r="P302" s="146">
        <f t="shared" si="51"/>
        <v>0</v>
      </c>
      <c r="Q302" s="146">
        <v>0</v>
      </c>
      <c r="R302" s="146">
        <f t="shared" si="52"/>
        <v>0</v>
      </c>
      <c r="S302" s="146">
        <v>0</v>
      </c>
      <c r="T302" s="147">
        <f t="shared" si="53"/>
        <v>0</v>
      </c>
      <c r="AR302" s="148" t="s">
        <v>371</v>
      </c>
      <c r="AT302" s="148" t="s">
        <v>190</v>
      </c>
      <c r="AU302" s="148" t="s">
        <v>87</v>
      </c>
      <c r="AY302" s="17" t="s">
        <v>187</v>
      </c>
      <c r="BE302" s="149">
        <f t="shared" si="54"/>
        <v>0</v>
      </c>
      <c r="BF302" s="149">
        <f t="shared" si="55"/>
        <v>0</v>
      </c>
      <c r="BG302" s="149">
        <f t="shared" si="56"/>
        <v>0</v>
      </c>
      <c r="BH302" s="149">
        <f t="shared" si="57"/>
        <v>0</v>
      </c>
      <c r="BI302" s="149">
        <f t="shared" si="58"/>
        <v>0</v>
      </c>
      <c r="BJ302" s="17" t="s">
        <v>85</v>
      </c>
      <c r="BK302" s="149">
        <f t="shared" si="59"/>
        <v>0</v>
      </c>
      <c r="BL302" s="17" t="s">
        <v>371</v>
      </c>
      <c r="BM302" s="148" t="s">
        <v>2136</v>
      </c>
    </row>
    <row r="303" spans="2:65" s="1" customFormat="1" ht="16.5" customHeight="1">
      <c r="B303" s="136"/>
      <c r="C303" s="137" t="s">
        <v>1287</v>
      </c>
      <c r="D303" s="137" t="s">
        <v>190</v>
      </c>
      <c r="E303" s="138" t="s">
        <v>3537</v>
      </c>
      <c r="F303" s="139" t="s">
        <v>3538</v>
      </c>
      <c r="G303" s="140" t="s">
        <v>660</v>
      </c>
      <c r="H303" s="141">
        <v>1</v>
      </c>
      <c r="I303" s="142"/>
      <c r="J303" s="143">
        <f t="shared" si="50"/>
        <v>0</v>
      </c>
      <c r="K303" s="139" t="s">
        <v>1</v>
      </c>
      <c r="L303" s="32"/>
      <c r="M303" s="144" t="s">
        <v>1</v>
      </c>
      <c r="N303" s="145" t="s">
        <v>42</v>
      </c>
      <c r="P303" s="146">
        <f t="shared" si="51"/>
        <v>0</v>
      </c>
      <c r="Q303" s="146">
        <v>0</v>
      </c>
      <c r="R303" s="146">
        <f t="shared" si="52"/>
        <v>0</v>
      </c>
      <c r="S303" s="146">
        <v>0</v>
      </c>
      <c r="T303" s="147">
        <f t="shared" si="53"/>
        <v>0</v>
      </c>
      <c r="AR303" s="148" t="s">
        <v>371</v>
      </c>
      <c r="AT303" s="148" t="s">
        <v>190</v>
      </c>
      <c r="AU303" s="148" t="s">
        <v>87</v>
      </c>
      <c r="AY303" s="17" t="s">
        <v>187</v>
      </c>
      <c r="BE303" s="149">
        <f t="shared" si="54"/>
        <v>0</v>
      </c>
      <c r="BF303" s="149">
        <f t="shared" si="55"/>
        <v>0</v>
      </c>
      <c r="BG303" s="149">
        <f t="shared" si="56"/>
        <v>0</v>
      </c>
      <c r="BH303" s="149">
        <f t="shared" si="57"/>
        <v>0</v>
      </c>
      <c r="BI303" s="149">
        <f t="shared" si="58"/>
        <v>0</v>
      </c>
      <c r="BJ303" s="17" t="s">
        <v>85</v>
      </c>
      <c r="BK303" s="149">
        <f t="shared" si="59"/>
        <v>0</v>
      </c>
      <c r="BL303" s="17" t="s">
        <v>371</v>
      </c>
      <c r="BM303" s="148" t="s">
        <v>2151</v>
      </c>
    </row>
    <row r="304" spans="2:65" s="1" customFormat="1" ht="24.2" customHeight="1">
      <c r="B304" s="136"/>
      <c r="C304" s="137" t="s">
        <v>1293</v>
      </c>
      <c r="D304" s="137" t="s">
        <v>190</v>
      </c>
      <c r="E304" s="138" t="s">
        <v>3539</v>
      </c>
      <c r="F304" s="139" t="s">
        <v>3540</v>
      </c>
      <c r="G304" s="140" t="s">
        <v>660</v>
      </c>
      <c r="H304" s="141">
        <v>1</v>
      </c>
      <c r="I304" s="142"/>
      <c r="J304" s="143">
        <f t="shared" si="50"/>
        <v>0</v>
      </c>
      <c r="K304" s="139" t="s">
        <v>1</v>
      </c>
      <c r="L304" s="32"/>
      <c r="M304" s="144" t="s">
        <v>1</v>
      </c>
      <c r="N304" s="145" t="s">
        <v>42</v>
      </c>
      <c r="P304" s="146">
        <f t="shared" si="51"/>
        <v>0</v>
      </c>
      <c r="Q304" s="146">
        <v>0</v>
      </c>
      <c r="R304" s="146">
        <f t="shared" si="52"/>
        <v>0</v>
      </c>
      <c r="S304" s="146">
        <v>0</v>
      </c>
      <c r="T304" s="147">
        <f t="shared" si="53"/>
        <v>0</v>
      </c>
      <c r="AR304" s="148" t="s">
        <v>371</v>
      </c>
      <c r="AT304" s="148" t="s">
        <v>190</v>
      </c>
      <c r="AU304" s="148" t="s">
        <v>87</v>
      </c>
      <c r="AY304" s="17" t="s">
        <v>187</v>
      </c>
      <c r="BE304" s="149">
        <f t="shared" si="54"/>
        <v>0</v>
      </c>
      <c r="BF304" s="149">
        <f t="shared" si="55"/>
        <v>0</v>
      </c>
      <c r="BG304" s="149">
        <f t="shared" si="56"/>
        <v>0</v>
      </c>
      <c r="BH304" s="149">
        <f t="shared" si="57"/>
        <v>0</v>
      </c>
      <c r="BI304" s="149">
        <f t="shared" si="58"/>
        <v>0</v>
      </c>
      <c r="BJ304" s="17" t="s">
        <v>85</v>
      </c>
      <c r="BK304" s="149">
        <f t="shared" si="59"/>
        <v>0</v>
      </c>
      <c r="BL304" s="17" t="s">
        <v>371</v>
      </c>
      <c r="BM304" s="148" t="s">
        <v>2168</v>
      </c>
    </row>
    <row r="305" spans="2:65" s="1" customFormat="1" ht="16.5" customHeight="1">
      <c r="B305" s="136"/>
      <c r="C305" s="137" t="s">
        <v>1298</v>
      </c>
      <c r="D305" s="137" t="s">
        <v>190</v>
      </c>
      <c r="E305" s="138" t="s">
        <v>3541</v>
      </c>
      <c r="F305" s="139" t="s">
        <v>3542</v>
      </c>
      <c r="G305" s="140" t="s">
        <v>660</v>
      </c>
      <c r="H305" s="141">
        <v>1</v>
      </c>
      <c r="I305" s="142"/>
      <c r="J305" s="143">
        <f t="shared" si="50"/>
        <v>0</v>
      </c>
      <c r="K305" s="139" t="s">
        <v>1</v>
      </c>
      <c r="L305" s="32"/>
      <c r="M305" s="144" t="s">
        <v>1</v>
      </c>
      <c r="N305" s="145" t="s">
        <v>42</v>
      </c>
      <c r="P305" s="146">
        <f t="shared" si="51"/>
        <v>0</v>
      </c>
      <c r="Q305" s="146">
        <v>0</v>
      </c>
      <c r="R305" s="146">
        <f t="shared" si="52"/>
        <v>0</v>
      </c>
      <c r="S305" s="146">
        <v>0</v>
      </c>
      <c r="T305" s="147">
        <f t="shared" si="53"/>
        <v>0</v>
      </c>
      <c r="AR305" s="148" t="s">
        <v>371</v>
      </c>
      <c r="AT305" s="148" t="s">
        <v>190</v>
      </c>
      <c r="AU305" s="148" t="s">
        <v>87</v>
      </c>
      <c r="AY305" s="17" t="s">
        <v>187</v>
      </c>
      <c r="BE305" s="149">
        <f t="shared" si="54"/>
        <v>0</v>
      </c>
      <c r="BF305" s="149">
        <f t="shared" si="55"/>
        <v>0</v>
      </c>
      <c r="BG305" s="149">
        <f t="shared" si="56"/>
        <v>0</v>
      </c>
      <c r="BH305" s="149">
        <f t="shared" si="57"/>
        <v>0</v>
      </c>
      <c r="BI305" s="149">
        <f t="shared" si="58"/>
        <v>0</v>
      </c>
      <c r="BJ305" s="17" t="s">
        <v>85</v>
      </c>
      <c r="BK305" s="149">
        <f t="shared" si="59"/>
        <v>0</v>
      </c>
      <c r="BL305" s="17" t="s">
        <v>371</v>
      </c>
      <c r="BM305" s="148" t="s">
        <v>2177</v>
      </c>
    </row>
    <row r="306" spans="2:65" s="1" customFormat="1" ht="24.2" customHeight="1">
      <c r="B306" s="136"/>
      <c r="C306" s="137" t="s">
        <v>1306</v>
      </c>
      <c r="D306" s="137" t="s">
        <v>190</v>
      </c>
      <c r="E306" s="138" t="s">
        <v>3543</v>
      </c>
      <c r="F306" s="139" t="s">
        <v>3544</v>
      </c>
      <c r="G306" s="140" t="s">
        <v>660</v>
      </c>
      <c r="H306" s="141">
        <v>1</v>
      </c>
      <c r="I306" s="142"/>
      <c r="J306" s="143">
        <f t="shared" si="50"/>
        <v>0</v>
      </c>
      <c r="K306" s="139" t="s">
        <v>1</v>
      </c>
      <c r="L306" s="32"/>
      <c r="M306" s="144" t="s">
        <v>1</v>
      </c>
      <c r="N306" s="145" t="s">
        <v>42</v>
      </c>
      <c r="P306" s="146">
        <f t="shared" si="51"/>
        <v>0</v>
      </c>
      <c r="Q306" s="146">
        <v>0</v>
      </c>
      <c r="R306" s="146">
        <f t="shared" si="52"/>
        <v>0</v>
      </c>
      <c r="S306" s="146">
        <v>0</v>
      </c>
      <c r="T306" s="147">
        <f t="shared" si="53"/>
        <v>0</v>
      </c>
      <c r="AR306" s="148" t="s">
        <v>371</v>
      </c>
      <c r="AT306" s="148" t="s">
        <v>190</v>
      </c>
      <c r="AU306" s="148" t="s">
        <v>87</v>
      </c>
      <c r="AY306" s="17" t="s">
        <v>187</v>
      </c>
      <c r="BE306" s="149">
        <f t="shared" si="54"/>
        <v>0</v>
      </c>
      <c r="BF306" s="149">
        <f t="shared" si="55"/>
        <v>0</v>
      </c>
      <c r="BG306" s="149">
        <f t="shared" si="56"/>
        <v>0</v>
      </c>
      <c r="BH306" s="149">
        <f t="shared" si="57"/>
        <v>0</v>
      </c>
      <c r="BI306" s="149">
        <f t="shared" si="58"/>
        <v>0</v>
      </c>
      <c r="BJ306" s="17" t="s">
        <v>85</v>
      </c>
      <c r="BK306" s="149">
        <f t="shared" si="59"/>
        <v>0</v>
      </c>
      <c r="BL306" s="17" t="s">
        <v>371</v>
      </c>
      <c r="BM306" s="148" t="s">
        <v>2194</v>
      </c>
    </row>
    <row r="307" spans="2:65" s="1" customFormat="1" ht="16.5" customHeight="1">
      <c r="B307" s="136"/>
      <c r="C307" s="137" t="s">
        <v>1311</v>
      </c>
      <c r="D307" s="137" t="s">
        <v>190</v>
      </c>
      <c r="E307" s="138" t="s">
        <v>3545</v>
      </c>
      <c r="F307" s="139" t="s">
        <v>3546</v>
      </c>
      <c r="G307" s="140" t="s">
        <v>406</v>
      </c>
      <c r="H307" s="141">
        <v>215.18</v>
      </c>
      <c r="I307" s="142"/>
      <c r="J307" s="143">
        <f t="shared" si="50"/>
        <v>0</v>
      </c>
      <c r="K307" s="139" t="s">
        <v>1</v>
      </c>
      <c r="L307" s="32"/>
      <c r="M307" s="144" t="s">
        <v>1</v>
      </c>
      <c r="N307" s="145" t="s">
        <v>42</v>
      </c>
      <c r="P307" s="146">
        <f t="shared" si="51"/>
        <v>0</v>
      </c>
      <c r="Q307" s="146">
        <v>0</v>
      </c>
      <c r="R307" s="146">
        <f t="shared" si="52"/>
        <v>0</v>
      </c>
      <c r="S307" s="146">
        <v>0</v>
      </c>
      <c r="T307" s="147">
        <f t="shared" si="53"/>
        <v>0</v>
      </c>
      <c r="AR307" s="148" t="s">
        <v>371</v>
      </c>
      <c r="AT307" s="148" t="s">
        <v>190</v>
      </c>
      <c r="AU307" s="148" t="s">
        <v>87</v>
      </c>
      <c r="AY307" s="17" t="s">
        <v>187</v>
      </c>
      <c r="BE307" s="149">
        <f t="shared" si="54"/>
        <v>0</v>
      </c>
      <c r="BF307" s="149">
        <f t="shared" si="55"/>
        <v>0</v>
      </c>
      <c r="BG307" s="149">
        <f t="shared" si="56"/>
        <v>0</v>
      </c>
      <c r="BH307" s="149">
        <f t="shared" si="57"/>
        <v>0</v>
      </c>
      <c r="BI307" s="149">
        <f t="shared" si="58"/>
        <v>0</v>
      </c>
      <c r="BJ307" s="17" t="s">
        <v>85</v>
      </c>
      <c r="BK307" s="149">
        <f t="shared" si="59"/>
        <v>0</v>
      </c>
      <c r="BL307" s="17" t="s">
        <v>371</v>
      </c>
      <c r="BM307" s="148" t="s">
        <v>2204</v>
      </c>
    </row>
    <row r="308" spans="2:65" s="1" customFormat="1" ht="16.5" customHeight="1">
      <c r="B308" s="136"/>
      <c r="C308" s="137" t="s">
        <v>1316</v>
      </c>
      <c r="D308" s="137" t="s">
        <v>190</v>
      </c>
      <c r="E308" s="138" t="s">
        <v>3547</v>
      </c>
      <c r="F308" s="139" t="s">
        <v>3548</v>
      </c>
      <c r="G308" s="140" t="s">
        <v>406</v>
      </c>
      <c r="H308" s="141">
        <v>215.18</v>
      </c>
      <c r="I308" s="142"/>
      <c r="J308" s="143">
        <f t="shared" si="50"/>
        <v>0</v>
      </c>
      <c r="K308" s="139" t="s">
        <v>1</v>
      </c>
      <c r="L308" s="32"/>
      <c r="M308" s="144" t="s">
        <v>1</v>
      </c>
      <c r="N308" s="145" t="s">
        <v>42</v>
      </c>
      <c r="P308" s="146">
        <f t="shared" si="51"/>
        <v>0</v>
      </c>
      <c r="Q308" s="146">
        <v>0</v>
      </c>
      <c r="R308" s="146">
        <f t="shared" si="52"/>
        <v>0</v>
      </c>
      <c r="S308" s="146">
        <v>0</v>
      </c>
      <c r="T308" s="147">
        <f t="shared" si="53"/>
        <v>0</v>
      </c>
      <c r="AR308" s="148" t="s">
        <v>371</v>
      </c>
      <c r="AT308" s="148" t="s">
        <v>190</v>
      </c>
      <c r="AU308" s="148" t="s">
        <v>87</v>
      </c>
      <c r="AY308" s="17" t="s">
        <v>187</v>
      </c>
      <c r="BE308" s="149">
        <f t="shared" si="54"/>
        <v>0</v>
      </c>
      <c r="BF308" s="149">
        <f t="shared" si="55"/>
        <v>0</v>
      </c>
      <c r="BG308" s="149">
        <f t="shared" si="56"/>
        <v>0</v>
      </c>
      <c r="BH308" s="149">
        <f t="shared" si="57"/>
        <v>0</v>
      </c>
      <c r="BI308" s="149">
        <f t="shared" si="58"/>
        <v>0</v>
      </c>
      <c r="BJ308" s="17" t="s">
        <v>85</v>
      </c>
      <c r="BK308" s="149">
        <f t="shared" si="59"/>
        <v>0</v>
      </c>
      <c r="BL308" s="17" t="s">
        <v>371</v>
      </c>
      <c r="BM308" s="148" t="s">
        <v>2219</v>
      </c>
    </row>
    <row r="309" spans="2:65" s="1" customFormat="1" ht="24.2" customHeight="1">
      <c r="B309" s="136"/>
      <c r="C309" s="137" t="s">
        <v>1325</v>
      </c>
      <c r="D309" s="137" t="s">
        <v>190</v>
      </c>
      <c r="E309" s="138" t="s">
        <v>3549</v>
      </c>
      <c r="F309" s="139" t="s">
        <v>3550</v>
      </c>
      <c r="G309" s="140" t="s">
        <v>660</v>
      </c>
      <c r="H309" s="141">
        <v>1</v>
      </c>
      <c r="I309" s="142"/>
      <c r="J309" s="143">
        <f t="shared" si="50"/>
        <v>0</v>
      </c>
      <c r="K309" s="139" t="s">
        <v>1</v>
      </c>
      <c r="L309" s="32"/>
      <c r="M309" s="144" t="s">
        <v>1</v>
      </c>
      <c r="N309" s="145" t="s">
        <v>42</v>
      </c>
      <c r="P309" s="146">
        <f t="shared" si="51"/>
        <v>0</v>
      </c>
      <c r="Q309" s="146">
        <v>0</v>
      </c>
      <c r="R309" s="146">
        <f t="shared" si="52"/>
        <v>0</v>
      </c>
      <c r="S309" s="146">
        <v>0</v>
      </c>
      <c r="T309" s="147">
        <f t="shared" si="53"/>
        <v>0</v>
      </c>
      <c r="AR309" s="148" t="s">
        <v>371</v>
      </c>
      <c r="AT309" s="148" t="s">
        <v>190</v>
      </c>
      <c r="AU309" s="148" t="s">
        <v>87</v>
      </c>
      <c r="AY309" s="17" t="s">
        <v>187</v>
      </c>
      <c r="BE309" s="149">
        <f t="shared" si="54"/>
        <v>0</v>
      </c>
      <c r="BF309" s="149">
        <f t="shared" si="55"/>
        <v>0</v>
      </c>
      <c r="BG309" s="149">
        <f t="shared" si="56"/>
        <v>0</v>
      </c>
      <c r="BH309" s="149">
        <f t="shared" si="57"/>
        <v>0</v>
      </c>
      <c r="BI309" s="149">
        <f t="shared" si="58"/>
        <v>0</v>
      </c>
      <c r="BJ309" s="17" t="s">
        <v>85</v>
      </c>
      <c r="BK309" s="149">
        <f t="shared" si="59"/>
        <v>0</v>
      </c>
      <c r="BL309" s="17" t="s">
        <v>371</v>
      </c>
      <c r="BM309" s="148" t="s">
        <v>2229</v>
      </c>
    </row>
    <row r="310" spans="2:65" s="1" customFormat="1" ht="16.5" customHeight="1">
      <c r="B310" s="136"/>
      <c r="C310" s="137" t="s">
        <v>1329</v>
      </c>
      <c r="D310" s="137" t="s">
        <v>190</v>
      </c>
      <c r="E310" s="138" t="s">
        <v>3551</v>
      </c>
      <c r="F310" s="139" t="s">
        <v>3552</v>
      </c>
      <c r="G310" s="140" t="s">
        <v>660</v>
      </c>
      <c r="H310" s="141">
        <v>1</v>
      </c>
      <c r="I310" s="142"/>
      <c r="J310" s="143">
        <f t="shared" si="50"/>
        <v>0</v>
      </c>
      <c r="K310" s="139" t="s">
        <v>1</v>
      </c>
      <c r="L310" s="32"/>
      <c r="M310" s="144" t="s">
        <v>1</v>
      </c>
      <c r="N310" s="145" t="s">
        <v>42</v>
      </c>
      <c r="P310" s="146">
        <f t="shared" si="51"/>
        <v>0</v>
      </c>
      <c r="Q310" s="146">
        <v>0</v>
      </c>
      <c r="R310" s="146">
        <f t="shared" si="52"/>
        <v>0</v>
      </c>
      <c r="S310" s="146">
        <v>0</v>
      </c>
      <c r="T310" s="147">
        <f t="shared" si="53"/>
        <v>0</v>
      </c>
      <c r="AR310" s="148" t="s">
        <v>371</v>
      </c>
      <c r="AT310" s="148" t="s">
        <v>190</v>
      </c>
      <c r="AU310" s="148" t="s">
        <v>87</v>
      </c>
      <c r="AY310" s="17" t="s">
        <v>187</v>
      </c>
      <c r="BE310" s="149">
        <f t="shared" si="54"/>
        <v>0</v>
      </c>
      <c r="BF310" s="149">
        <f t="shared" si="55"/>
        <v>0</v>
      </c>
      <c r="BG310" s="149">
        <f t="shared" si="56"/>
        <v>0</v>
      </c>
      <c r="BH310" s="149">
        <f t="shared" si="57"/>
        <v>0</v>
      </c>
      <c r="BI310" s="149">
        <f t="shared" si="58"/>
        <v>0</v>
      </c>
      <c r="BJ310" s="17" t="s">
        <v>85</v>
      </c>
      <c r="BK310" s="149">
        <f t="shared" si="59"/>
        <v>0</v>
      </c>
      <c r="BL310" s="17" t="s">
        <v>371</v>
      </c>
      <c r="BM310" s="148" t="s">
        <v>2240</v>
      </c>
    </row>
    <row r="311" spans="2:65" s="1" customFormat="1" ht="24.2" customHeight="1">
      <c r="B311" s="136"/>
      <c r="C311" s="137" t="s">
        <v>1334</v>
      </c>
      <c r="D311" s="137" t="s">
        <v>190</v>
      </c>
      <c r="E311" s="138" t="s">
        <v>3553</v>
      </c>
      <c r="F311" s="139" t="s">
        <v>3554</v>
      </c>
      <c r="G311" s="140" t="s">
        <v>660</v>
      </c>
      <c r="H311" s="141">
        <v>1</v>
      </c>
      <c r="I311" s="142"/>
      <c r="J311" s="143">
        <f t="shared" si="50"/>
        <v>0</v>
      </c>
      <c r="K311" s="139" t="s">
        <v>1</v>
      </c>
      <c r="L311" s="32"/>
      <c r="M311" s="144" t="s">
        <v>1</v>
      </c>
      <c r="N311" s="145" t="s">
        <v>42</v>
      </c>
      <c r="P311" s="146">
        <f t="shared" si="51"/>
        <v>0</v>
      </c>
      <c r="Q311" s="146">
        <v>0</v>
      </c>
      <c r="R311" s="146">
        <f t="shared" si="52"/>
        <v>0</v>
      </c>
      <c r="S311" s="146">
        <v>0</v>
      </c>
      <c r="T311" s="147">
        <f t="shared" si="53"/>
        <v>0</v>
      </c>
      <c r="AR311" s="148" t="s">
        <v>371</v>
      </c>
      <c r="AT311" s="148" t="s">
        <v>190</v>
      </c>
      <c r="AU311" s="148" t="s">
        <v>87</v>
      </c>
      <c r="AY311" s="17" t="s">
        <v>187</v>
      </c>
      <c r="BE311" s="149">
        <f t="shared" si="54"/>
        <v>0</v>
      </c>
      <c r="BF311" s="149">
        <f t="shared" si="55"/>
        <v>0</v>
      </c>
      <c r="BG311" s="149">
        <f t="shared" si="56"/>
        <v>0</v>
      </c>
      <c r="BH311" s="149">
        <f t="shared" si="57"/>
        <v>0</v>
      </c>
      <c r="BI311" s="149">
        <f t="shared" si="58"/>
        <v>0</v>
      </c>
      <c r="BJ311" s="17" t="s">
        <v>85</v>
      </c>
      <c r="BK311" s="149">
        <f t="shared" si="59"/>
        <v>0</v>
      </c>
      <c r="BL311" s="17" t="s">
        <v>371</v>
      </c>
      <c r="BM311" s="148" t="s">
        <v>2250</v>
      </c>
    </row>
    <row r="312" spans="2:65" s="1" customFormat="1" ht="16.5" customHeight="1">
      <c r="B312" s="136"/>
      <c r="C312" s="137" t="s">
        <v>1340</v>
      </c>
      <c r="D312" s="137" t="s">
        <v>190</v>
      </c>
      <c r="E312" s="138" t="s">
        <v>3555</v>
      </c>
      <c r="F312" s="139" t="s">
        <v>3556</v>
      </c>
      <c r="G312" s="140" t="s">
        <v>3432</v>
      </c>
      <c r="H312" s="141">
        <v>1</v>
      </c>
      <c r="I312" s="142"/>
      <c r="J312" s="143">
        <f t="shared" si="50"/>
        <v>0</v>
      </c>
      <c r="K312" s="139" t="s">
        <v>1</v>
      </c>
      <c r="L312" s="32"/>
      <c r="M312" s="144" t="s">
        <v>1</v>
      </c>
      <c r="N312" s="145" t="s">
        <v>42</v>
      </c>
      <c r="P312" s="146">
        <f t="shared" si="51"/>
        <v>0</v>
      </c>
      <c r="Q312" s="146">
        <v>0</v>
      </c>
      <c r="R312" s="146">
        <f t="shared" si="52"/>
        <v>0</v>
      </c>
      <c r="S312" s="146">
        <v>0</v>
      </c>
      <c r="T312" s="147">
        <f t="shared" si="53"/>
        <v>0</v>
      </c>
      <c r="AR312" s="148" t="s">
        <v>371</v>
      </c>
      <c r="AT312" s="148" t="s">
        <v>190</v>
      </c>
      <c r="AU312" s="148" t="s">
        <v>87</v>
      </c>
      <c r="AY312" s="17" t="s">
        <v>187</v>
      </c>
      <c r="BE312" s="149">
        <f t="shared" si="54"/>
        <v>0</v>
      </c>
      <c r="BF312" s="149">
        <f t="shared" si="55"/>
        <v>0</v>
      </c>
      <c r="BG312" s="149">
        <f t="shared" si="56"/>
        <v>0</v>
      </c>
      <c r="BH312" s="149">
        <f t="shared" si="57"/>
        <v>0</v>
      </c>
      <c r="BI312" s="149">
        <f t="shared" si="58"/>
        <v>0</v>
      </c>
      <c r="BJ312" s="17" t="s">
        <v>85</v>
      </c>
      <c r="BK312" s="149">
        <f t="shared" si="59"/>
        <v>0</v>
      </c>
      <c r="BL312" s="17" t="s">
        <v>371</v>
      </c>
      <c r="BM312" s="148" t="s">
        <v>2261</v>
      </c>
    </row>
    <row r="313" spans="2:65" s="1" customFormat="1" ht="16.5" customHeight="1">
      <c r="B313" s="136"/>
      <c r="C313" s="137" t="s">
        <v>1344</v>
      </c>
      <c r="D313" s="137" t="s">
        <v>190</v>
      </c>
      <c r="E313" s="138" t="s">
        <v>3557</v>
      </c>
      <c r="F313" s="139" t="s">
        <v>3558</v>
      </c>
      <c r="G313" s="140" t="s">
        <v>660</v>
      </c>
      <c r="H313" s="141">
        <v>1</v>
      </c>
      <c r="I313" s="142"/>
      <c r="J313" s="143">
        <f t="shared" si="50"/>
        <v>0</v>
      </c>
      <c r="K313" s="139" t="s">
        <v>1</v>
      </c>
      <c r="L313" s="32"/>
      <c r="M313" s="144" t="s">
        <v>1</v>
      </c>
      <c r="N313" s="145" t="s">
        <v>42</v>
      </c>
      <c r="P313" s="146">
        <f t="shared" si="51"/>
        <v>0</v>
      </c>
      <c r="Q313" s="146">
        <v>0</v>
      </c>
      <c r="R313" s="146">
        <f t="shared" si="52"/>
        <v>0</v>
      </c>
      <c r="S313" s="146">
        <v>0</v>
      </c>
      <c r="T313" s="147">
        <f t="shared" si="53"/>
        <v>0</v>
      </c>
      <c r="AR313" s="148" t="s">
        <v>371</v>
      </c>
      <c r="AT313" s="148" t="s">
        <v>190</v>
      </c>
      <c r="AU313" s="148" t="s">
        <v>87</v>
      </c>
      <c r="AY313" s="17" t="s">
        <v>187</v>
      </c>
      <c r="BE313" s="149">
        <f t="shared" si="54"/>
        <v>0</v>
      </c>
      <c r="BF313" s="149">
        <f t="shared" si="55"/>
        <v>0</v>
      </c>
      <c r="BG313" s="149">
        <f t="shared" si="56"/>
        <v>0</v>
      </c>
      <c r="BH313" s="149">
        <f t="shared" si="57"/>
        <v>0</v>
      </c>
      <c r="BI313" s="149">
        <f t="shared" si="58"/>
        <v>0</v>
      </c>
      <c r="BJ313" s="17" t="s">
        <v>85</v>
      </c>
      <c r="BK313" s="149">
        <f t="shared" si="59"/>
        <v>0</v>
      </c>
      <c r="BL313" s="17" t="s">
        <v>371</v>
      </c>
      <c r="BM313" s="148" t="s">
        <v>2272</v>
      </c>
    </row>
    <row r="314" spans="2:65" s="1" customFormat="1" ht="16.5" customHeight="1">
      <c r="B314" s="136"/>
      <c r="C314" s="137" t="s">
        <v>1349</v>
      </c>
      <c r="D314" s="137" t="s">
        <v>190</v>
      </c>
      <c r="E314" s="138" t="s">
        <v>3559</v>
      </c>
      <c r="F314" s="139" t="s">
        <v>3560</v>
      </c>
      <c r="G314" s="140" t="s">
        <v>660</v>
      </c>
      <c r="H314" s="141">
        <v>1</v>
      </c>
      <c r="I314" s="142"/>
      <c r="J314" s="143">
        <f t="shared" si="50"/>
        <v>0</v>
      </c>
      <c r="K314" s="139" t="s">
        <v>1</v>
      </c>
      <c r="L314" s="32"/>
      <c r="M314" s="144" t="s">
        <v>1</v>
      </c>
      <c r="N314" s="145" t="s">
        <v>42</v>
      </c>
      <c r="P314" s="146">
        <f t="shared" si="51"/>
        <v>0</v>
      </c>
      <c r="Q314" s="146">
        <v>0</v>
      </c>
      <c r="R314" s="146">
        <f t="shared" si="52"/>
        <v>0</v>
      </c>
      <c r="S314" s="146">
        <v>0</v>
      </c>
      <c r="T314" s="147">
        <f t="shared" si="53"/>
        <v>0</v>
      </c>
      <c r="AR314" s="148" t="s">
        <v>371</v>
      </c>
      <c r="AT314" s="148" t="s">
        <v>190</v>
      </c>
      <c r="AU314" s="148" t="s">
        <v>87</v>
      </c>
      <c r="AY314" s="17" t="s">
        <v>187</v>
      </c>
      <c r="BE314" s="149">
        <f t="shared" si="54"/>
        <v>0</v>
      </c>
      <c r="BF314" s="149">
        <f t="shared" si="55"/>
        <v>0</v>
      </c>
      <c r="BG314" s="149">
        <f t="shared" si="56"/>
        <v>0</v>
      </c>
      <c r="BH314" s="149">
        <f t="shared" si="57"/>
        <v>0</v>
      </c>
      <c r="BI314" s="149">
        <f t="shared" si="58"/>
        <v>0</v>
      </c>
      <c r="BJ314" s="17" t="s">
        <v>85</v>
      </c>
      <c r="BK314" s="149">
        <f t="shared" si="59"/>
        <v>0</v>
      </c>
      <c r="BL314" s="17" t="s">
        <v>371</v>
      </c>
      <c r="BM314" s="148" t="s">
        <v>2285</v>
      </c>
    </row>
    <row r="315" spans="2:65" s="1" customFormat="1" ht="21.75" customHeight="1">
      <c r="B315" s="136"/>
      <c r="C315" s="137" t="s">
        <v>1353</v>
      </c>
      <c r="D315" s="137" t="s">
        <v>190</v>
      </c>
      <c r="E315" s="138" t="s">
        <v>3561</v>
      </c>
      <c r="F315" s="139" t="s">
        <v>3562</v>
      </c>
      <c r="G315" s="140" t="s">
        <v>357</v>
      </c>
      <c r="H315" s="141">
        <v>0.501</v>
      </c>
      <c r="I315" s="142"/>
      <c r="J315" s="143">
        <f t="shared" si="50"/>
        <v>0</v>
      </c>
      <c r="K315" s="139" t="s">
        <v>1</v>
      </c>
      <c r="L315" s="32"/>
      <c r="M315" s="144" t="s">
        <v>1</v>
      </c>
      <c r="N315" s="145" t="s">
        <v>42</v>
      </c>
      <c r="P315" s="146">
        <f t="shared" si="51"/>
        <v>0</v>
      </c>
      <c r="Q315" s="146">
        <v>0</v>
      </c>
      <c r="R315" s="146">
        <f t="shared" si="52"/>
        <v>0</v>
      </c>
      <c r="S315" s="146">
        <v>0</v>
      </c>
      <c r="T315" s="147">
        <f t="shared" si="53"/>
        <v>0</v>
      </c>
      <c r="AR315" s="148" t="s">
        <v>371</v>
      </c>
      <c r="AT315" s="148" t="s">
        <v>190</v>
      </c>
      <c r="AU315" s="148" t="s">
        <v>87</v>
      </c>
      <c r="AY315" s="17" t="s">
        <v>187</v>
      </c>
      <c r="BE315" s="149">
        <f t="shared" si="54"/>
        <v>0</v>
      </c>
      <c r="BF315" s="149">
        <f t="shared" si="55"/>
        <v>0</v>
      </c>
      <c r="BG315" s="149">
        <f t="shared" si="56"/>
        <v>0</v>
      </c>
      <c r="BH315" s="149">
        <f t="shared" si="57"/>
        <v>0</v>
      </c>
      <c r="BI315" s="149">
        <f t="shared" si="58"/>
        <v>0</v>
      </c>
      <c r="BJ315" s="17" t="s">
        <v>85</v>
      </c>
      <c r="BK315" s="149">
        <f t="shared" si="59"/>
        <v>0</v>
      </c>
      <c r="BL315" s="17" t="s">
        <v>371</v>
      </c>
      <c r="BM315" s="148" t="s">
        <v>2296</v>
      </c>
    </row>
    <row r="316" spans="2:65" s="11" customFormat="1" ht="22.9" customHeight="1">
      <c r="B316" s="124"/>
      <c r="D316" s="125" t="s">
        <v>76</v>
      </c>
      <c r="E316" s="134" t="s">
        <v>3563</v>
      </c>
      <c r="F316" s="134" t="s">
        <v>3564</v>
      </c>
      <c r="I316" s="127"/>
      <c r="J316" s="135">
        <f>BK316</f>
        <v>0</v>
      </c>
      <c r="L316" s="124"/>
      <c r="M316" s="129"/>
      <c r="P316" s="130">
        <f>SUM(P317:P351)</f>
        <v>0</v>
      </c>
      <c r="R316" s="130">
        <f>SUM(R317:R351)</f>
        <v>0</v>
      </c>
      <c r="T316" s="131">
        <f>SUM(T317:T351)</f>
        <v>0</v>
      </c>
      <c r="AR316" s="125" t="s">
        <v>87</v>
      </c>
      <c r="AT316" s="132" t="s">
        <v>76</v>
      </c>
      <c r="AU316" s="132" t="s">
        <v>85</v>
      </c>
      <c r="AY316" s="125" t="s">
        <v>187</v>
      </c>
      <c r="BK316" s="133">
        <f>SUM(BK317:BK351)</f>
        <v>0</v>
      </c>
    </row>
    <row r="317" spans="2:65" s="1" customFormat="1" ht="24.2" customHeight="1">
      <c r="B317" s="136"/>
      <c r="C317" s="137" t="s">
        <v>1357</v>
      </c>
      <c r="D317" s="137" t="s">
        <v>190</v>
      </c>
      <c r="E317" s="138" t="s">
        <v>3565</v>
      </c>
      <c r="F317" s="139" t="s">
        <v>3566</v>
      </c>
      <c r="G317" s="140" t="s">
        <v>3432</v>
      </c>
      <c r="H317" s="141">
        <v>5</v>
      </c>
      <c r="I317" s="142"/>
      <c r="J317" s="143">
        <f t="shared" ref="J317:J351" si="60">ROUND(I317*H317,2)</f>
        <v>0</v>
      </c>
      <c r="K317" s="139" t="s">
        <v>1</v>
      </c>
      <c r="L317" s="32"/>
      <c r="M317" s="144" t="s">
        <v>1</v>
      </c>
      <c r="N317" s="145" t="s">
        <v>42</v>
      </c>
      <c r="P317" s="146">
        <f t="shared" ref="P317:P351" si="61">O317*H317</f>
        <v>0</v>
      </c>
      <c r="Q317" s="146">
        <v>0</v>
      </c>
      <c r="R317" s="146">
        <f t="shared" ref="R317:R351" si="62">Q317*H317</f>
        <v>0</v>
      </c>
      <c r="S317" s="146">
        <v>0</v>
      </c>
      <c r="T317" s="147">
        <f t="shared" ref="T317:T351" si="63">S317*H317</f>
        <v>0</v>
      </c>
      <c r="AR317" s="148" t="s">
        <v>371</v>
      </c>
      <c r="AT317" s="148" t="s">
        <v>190</v>
      </c>
      <c r="AU317" s="148" t="s">
        <v>87</v>
      </c>
      <c r="AY317" s="17" t="s">
        <v>187</v>
      </c>
      <c r="BE317" s="149">
        <f t="shared" ref="BE317:BE351" si="64">IF(N317="základní",J317,0)</f>
        <v>0</v>
      </c>
      <c r="BF317" s="149">
        <f t="shared" ref="BF317:BF351" si="65">IF(N317="snížená",J317,0)</f>
        <v>0</v>
      </c>
      <c r="BG317" s="149">
        <f t="shared" ref="BG317:BG351" si="66">IF(N317="zákl. přenesená",J317,0)</f>
        <v>0</v>
      </c>
      <c r="BH317" s="149">
        <f t="shared" ref="BH317:BH351" si="67">IF(N317="sníž. přenesená",J317,0)</f>
        <v>0</v>
      </c>
      <c r="BI317" s="149">
        <f t="shared" ref="BI317:BI351" si="68">IF(N317="nulová",J317,0)</f>
        <v>0</v>
      </c>
      <c r="BJ317" s="17" t="s">
        <v>85</v>
      </c>
      <c r="BK317" s="149">
        <f t="shared" ref="BK317:BK351" si="69">ROUND(I317*H317,2)</f>
        <v>0</v>
      </c>
      <c r="BL317" s="17" t="s">
        <v>371</v>
      </c>
      <c r="BM317" s="148" t="s">
        <v>2319</v>
      </c>
    </row>
    <row r="318" spans="2:65" s="1" customFormat="1" ht="16.5" customHeight="1">
      <c r="B318" s="136"/>
      <c r="C318" s="137" t="s">
        <v>1362</v>
      </c>
      <c r="D318" s="137" t="s">
        <v>190</v>
      </c>
      <c r="E318" s="138" t="s">
        <v>3567</v>
      </c>
      <c r="F318" s="139" t="s">
        <v>3568</v>
      </c>
      <c r="G318" s="140" t="s">
        <v>3432</v>
      </c>
      <c r="H318" s="141">
        <v>5</v>
      </c>
      <c r="I318" s="142"/>
      <c r="J318" s="143">
        <f t="shared" si="60"/>
        <v>0</v>
      </c>
      <c r="K318" s="139" t="s">
        <v>1</v>
      </c>
      <c r="L318" s="32"/>
      <c r="M318" s="144" t="s">
        <v>1</v>
      </c>
      <c r="N318" s="145" t="s">
        <v>42</v>
      </c>
      <c r="P318" s="146">
        <f t="shared" si="61"/>
        <v>0</v>
      </c>
      <c r="Q318" s="146">
        <v>0</v>
      </c>
      <c r="R318" s="146">
        <f t="shared" si="62"/>
        <v>0</v>
      </c>
      <c r="S318" s="146">
        <v>0</v>
      </c>
      <c r="T318" s="147">
        <f t="shared" si="63"/>
        <v>0</v>
      </c>
      <c r="AR318" s="148" t="s">
        <v>371</v>
      </c>
      <c r="AT318" s="148" t="s">
        <v>190</v>
      </c>
      <c r="AU318" s="148" t="s">
        <v>87</v>
      </c>
      <c r="AY318" s="17" t="s">
        <v>187</v>
      </c>
      <c r="BE318" s="149">
        <f t="shared" si="64"/>
        <v>0</v>
      </c>
      <c r="BF318" s="149">
        <f t="shared" si="65"/>
        <v>0</v>
      </c>
      <c r="BG318" s="149">
        <f t="shared" si="66"/>
        <v>0</v>
      </c>
      <c r="BH318" s="149">
        <f t="shared" si="67"/>
        <v>0</v>
      </c>
      <c r="BI318" s="149">
        <f t="shared" si="68"/>
        <v>0</v>
      </c>
      <c r="BJ318" s="17" t="s">
        <v>85</v>
      </c>
      <c r="BK318" s="149">
        <f t="shared" si="69"/>
        <v>0</v>
      </c>
      <c r="BL318" s="17" t="s">
        <v>371</v>
      </c>
      <c r="BM318" s="148" t="s">
        <v>2332</v>
      </c>
    </row>
    <row r="319" spans="2:65" s="1" customFormat="1" ht="24.2" customHeight="1">
      <c r="B319" s="136"/>
      <c r="C319" s="137" t="s">
        <v>1368</v>
      </c>
      <c r="D319" s="137" t="s">
        <v>190</v>
      </c>
      <c r="E319" s="138" t="s">
        <v>3569</v>
      </c>
      <c r="F319" s="139" t="s">
        <v>3570</v>
      </c>
      <c r="G319" s="140" t="s">
        <v>3432</v>
      </c>
      <c r="H319" s="141">
        <v>2</v>
      </c>
      <c r="I319" s="142"/>
      <c r="J319" s="143">
        <f t="shared" si="60"/>
        <v>0</v>
      </c>
      <c r="K319" s="139" t="s">
        <v>1</v>
      </c>
      <c r="L319" s="32"/>
      <c r="M319" s="144" t="s">
        <v>1</v>
      </c>
      <c r="N319" s="145" t="s">
        <v>42</v>
      </c>
      <c r="P319" s="146">
        <f t="shared" si="61"/>
        <v>0</v>
      </c>
      <c r="Q319" s="146">
        <v>0</v>
      </c>
      <c r="R319" s="146">
        <f t="shared" si="62"/>
        <v>0</v>
      </c>
      <c r="S319" s="146">
        <v>0</v>
      </c>
      <c r="T319" s="147">
        <f t="shared" si="63"/>
        <v>0</v>
      </c>
      <c r="AR319" s="148" t="s">
        <v>371</v>
      </c>
      <c r="AT319" s="148" t="s">
        <v>190</v>
      </c>
      <c r="AU319" s="148" t="s">
        <v>87</v>
      </c>
      <c r="AY319" s="17" t="s">
        <v>187</v>
      </c>
      <c r="BE319" s="149">
        <f t="shared" si="64"/>
        <v>0</v>
      </c>
      <c r="BF319" s="149">
        <f t="shared" si="65"/>
        <v>0</v>
      </c>
      <c r="BG319" s="149">
        <f t="shared" si="66"/>
        <v>0</v>
      </c>
      <c r="BH319" s="149">
        <f t="shared" si="67"/>
        <v>0</v>
      </c>
      <c r="BI319" s="149">
        <f t="shared" si="68"/>
        <v>0</v>
      </c>
      <c r="BJ319" s="17" t="s">
        <v>85</v>
      </c>
      <c r="BK319" s="149">
        <f t="shared" si="69"/>
        <v>0</v>
      </c>
      <c r="BL319" s="17" t="s">
        <v>371</v>
      </c>
      <c r="BM319" s="148" t="s">
        <v>2342</v>
      </c>
    </row>
    <row r="320" spans="2:65" s="1" customFormat="1" ht="24.2" customHeight="1">
      <c r="B320" s="136"/>
      <c r="C320" s="137" t="s">
        <v>1373</v>
      </c>
      <c r="D320" s="137" t="s">
        <v>190</v>
      </c>
      <c r="E320" s="138" t="s">
        <v>3571</v>
      </c>
      <c r="F320" s="139" t="s">
        <v>3572</v>
      </c>
      <c r="G320" s="140" t="s">
        <v>3432</v>
      </c>
      <c r="H320" s="141">
        <v>4</v>
      </c>
      <c r="I320" s="142"/>
      <c r="J320" s="143">
        <f t="shared" si="60"/>
        <v>0</v>
      </c>
      <c r="K320" s="139" t="s">
        <v>1</v>
      </c>
      <c r="L320" s="32"/>
      <c r="M320" s="144" t="s">
        <v>1</v>
      </c>
      <c r="N320" s="145" t="s">
        <v>42</v>
      </c>
      <c r="P320" s="146">
        <f t="shared" si="61"/>
        <v>0</v>
      </c>
      <c r="Q320" s="146">
        <v>0</v>
      </c>
      <c r="R320" s="146">
        <f t="shared" si="62"/>
        <v>0</v>
      </c>
      <c r="S320" s="146">
        <v>0</v>
      </c>
      <c r="T320" s="147">
        <f t="shared" si="63"/>
        <v>0</v>
      </c>
      <c r="AR320" s="148" t="s">
        <v>371</v>
      </c>
      <c r="AT320" s="148" t="s">
        <v>190</v>
      </c>
      <c r="AU320" s="148" t="s">
        <v>87</v>
      </c>
      <c r="AY320" s="17" t="s">
        <v>187</v>
      </c>
      <c r="BE320" s="149">
        <f t="shared" si="64"/>
        <v>0</v>
      </c>
      <c r="BF320" s="149">
        <f t="shared" si="65"/>
        <v>0</v>
      </c>
      <c r="BG320" s="149">
        <f t="shared" si="66"/>
        <v>0</v>
      </c>
      <c r="BH320" s="149">
        <f t="shared" si="67"/>
        <v>0</v>
      </c>
      <c r="BI320" s="149">
        <f t="shared" si="68"/>
        <v>0</v>
      </c>
      <c r="BJ320" s="17" t="s">
        <v>85</v>
      </c>
      <c r="BK320" s="149">
        <f t="shared" si="69"/>
        <v>0</v>
      </c>
      <c r="BL320" s="17" t="s">
        <v>371</v>
      </c>
      <c r="BM320" s="148" t="s">
        <v>2350</v>
      </c>
    </row>
    <row r="321" spans="2:65" s="1" customFormat="1" ht="16.5" customHeight="1">
      <c r="B321" s="136"/>
      <c r="C321" s="137" t="s">
        <v>1378</v>
      </c>
      <c r="D321" s="137" t="s">
        <v>190</v>
      </c>
      <c r="E321" s="138" t="s">
        <v>3573</v>
      </c>
      <c r="F321" s="139" t="s">
        <v>3574</v>
      </c>
      <c r="G321" s="140" t="s">
        <v>3432</v>
      </c>
      <c r="H321" s="141">
        <v>4</v>
      </c>
      <c r="I321" s="142"/>
      <c r="J321" s="143">
        <f t="shared" si="60"/>
        <v>0</v>
      </c>
      <c r="K321" s="139" t="s">
        <v>1</v>
      </c>
      <c r="L321" s="32"/>
      <c r="M321" s="144" t="s">
        <v>1</v>
      </c>
      <c r="N321" s="145" t="s">
        <v>42</v>
      </c>
      <c r="P321" s="146">
        <f t="shared" si="61"/>
        <v>0</v>
      </c>
      <c r="Q321" s="146">
        <v>0</v>
      </c>
      <c r="R321" s="146">
        <f t="shared" si="62"/>
        <v>0</v>
      </c>
      <c r="S321" s="146">
        <v>0</v>
      </c>
      <c r="T321" s="147">
        <f t="shared" si="63"/>
        <v>0</v>
      </c>
      <c r="AR321" s="148" t="s">
        <v>371</v>
      </c>
      <c r="AT321" s="148" t="s">
        <v>190</v>
      </c>
      <c r="AU321" s="148" t="s">
        <v>87</v>
      </c>
      <c r="AY321" s="17" t="s">
        <v>187</v>
      </c>
      <c r="BE321" s="149">
        <f t="shared" si="64"/>
        <v>0</v>
      </c>
      <c r="BF321" s="149">
        <f t="shared" si="65"/>
        <v>0</v>
      </c>
      <c r="BG321" s="149">
        <f t="shared" si="66"/>
        <v>0</v>
      </c>
      <c r="BH321" s="149">
        <f t="shared" si="67"/>
        <v>0</v>
      </c>
      <c r="BI321" s="149">
        <f t="shared" si="68"/>
        <v>0</v>
      </c>
      <c r="BJ321" s="17" t="s">
        <v>85</v>
      </c>
      <c r="BK321" s="149">
        <f t="shared" si="69"/>
        <v>0</v>
      </c>
      <c r="BL321" s="17" t="s">
        <v>371</v>
      </c>
      <c r="BM321" s="148" t="s">
        <v>2360</v>
      </c>
    </row>
    <row r="322" spans="2:65" s="1" customFormat="1" ht="24.2" customHeight="1">
      <c r="B322" s="136"/>
      <c r="C322" s="137" t="s">
        <v>1382</v>
      </c>
      <c r="D322" s="137" t="s">
        <v>190</v>
      </c>
      <c r="E322" s="138" t="s">
        <v>3575</v>
      </c>
      <c r="F322" s="139" t="s">
        <v>3576</v>
      </c>
      <c r="G322" s="140" t="s">
        <v>3432</v>
      </c>
      <c r="H322" s="141">
        <v>2</v>
      </c>
      <c r="I322" s="142"/>
      <c r="J322" s="143">
        <f t="shared" si="60"/>
        <v>0</v>
      </c>
      <c r="K322" s="139" t="s">
        <v>1</v>
      </c>
      <c r="L322" s="32"/>
      <c r="M322" s="144" t="s">
        <v>1</v>
      </c>
      <c r="N322" s="145" t="s">
        <v>42</v>
      </c>
      <c r="P322" s="146">
        <f t="shared" si="61"/>
        <v>0</v>
      </c>
      <c r="Q322" s="146">
        <v>0</v>
      </c>
      <c r="R322" s="146">
        <f t="shared" si="62"/>
        <v>0</v>
      </c>
      <c r="S322" s="146">
        <v>0</v>
      </c>
      <c r="T322" s="147">
        <f t="shared" si="63"/>
        <v>0</v>
      </c>
      <c r="AR322" s="148" t="s">
        <v>371</v>
      </c>
      <c r="AT322" s="148" t="s">
        <v>190</v>
      </c>
      <c r="AU322" s="148" t="s">
        <v>87</v>
      </c>
      <c r="AY322" s="17" t="s">
        <v>187</v>
      </c>
      <c r="BE322" s="149">
        <f t="shared" si="64"/>
        <v>0</v>
      </c>
      <c r="BF322" s="149">
        <f t="shared" si="65"/>
        <v>0</v>
      </c>
      <c r="BG322" s="149">
        <f t="shared" si="66"/>
        <v>0</v>
      </c>
      <c r="BH322" s="149">
        <f t="shared" si="67"/>
        <v>0</v>
      </c>
      <c r="BI322" s="149">
        <f t="shared" si="68"/>
        <v>0</v>
      </c>
      <c r="BJ322" s="17" t="s">
        <v>85</v>
      </c>
      <c r="BK322" s="149">
        <f t="shared" si="69"/>
        <v>0</v>
      </c>
      <c r="BL322" s="17" t="s">
        <v>371</v>
      </c>
      <c r="BM322" s="148" t="s">
        <v>2368</v>
      </c>
    </row>
    <row r="323" spans="2:65" s="1" customFormat="1" ht="16.5" customHeight="1">
      <c r="B323" s="136"/>
      <c r="C323" s="137" t="s">
        <v>1386</v>
      </c>
      <c r="D323" s="137" t="s">
        <v>190</v>
      </c>
      <c r="E323" s="138" t="s">
        <v>3577</v>
      </c>
      <c r="F323" s="139" t="s">
        <v>3578</v>
      </c>
      <c r="G323" s="140" t="s">
        <v>3432</v>
      </c>
      <c r="H323" s="141">
        <v>1</v>
      </c>
      <c r="I323" s="142"/>
      <c r="J323" s="143">
        <f t="shared" si="60"/>
        <v>0</v>
      </c>
      <c r="K323" s="139" t="s">
        <v>1</v>
      </c>
      <c r="L323" s="32"/>
      <c r="M323" s="144" t="s">
        <v>1</v>
      </c>
      <c r="N323" s="145" t="s">
        <v>42</v>
      </c>
      <c r="P323" s="146">
        <f t="shared" si="61"/>
        <v>0</v>
      </c>
      <c r="Q323" s="146">
        <v>0</v>
      </c>
      <c r="R323" s="146">
        <f t="shared" si="62"/>
        <v>0</v>
      </c>
      <c r="S323" s="146">
        <v>0</v>
      </c>
      <c r="T323" s="147">
        <f t="shared" si="63"/>
        <v>0</v>
      </c>
      <c r="AR323" s="148" t="s">
        <v>371</v>
      </c>
      <c r="AT323" s="148" t="s">
        <v>190</v>
      </c>
      <c r="AU323" s="148" t="s">
        <v>87</v>
      </c>
      <c r="AY323" s="17" t="s">
        <v>187</v>
      </c>
      <c r="BE323" s="149">
        <f t="shared" si="64"/>
        <v>0</v>
      </c>
      <c r="BF323" s="149">
        <f t="shared" si="65"/>
        <v>0</v>
      </c>
      <c r="BG323" s="149">
        <f t="shared" si="66"/>
        <v>0</v>
      </c>
      <c r="BH323" s="149">
        <f t="shared" si="67"/>
        <v>0</v>
      </c>
      <c r="BI323" s="149">
        <f t="shared" si="68"/>
        <v>0</v>
      </c>
      <c r="BJ323" s="17" t="s">
        <v>85</v>
      </c>
      <c r="BK323" s="149">
        <f t="shared" si="69"/>
        <v>0</v>
      </c>
      <c r="BL323" s="17" t="s">
        <v>371</v>
      </c>
      <c r="BM323" s="148" t="s">
        <v>2377</v>
      </c>
    </row>
    <row r="324" spans="2:65" s="1" customFormat="1" ht="24.2" customHeight="1">
      <c r="B324" s="136"/>
      <c r="C324" s="137" t="s">
        <v>1391</v>
      </c>
      <c r="D324" s="137" t="s">
        <v>190</v>
      </c>
      <c r="E324" s="138" t="s">
        <v>76</v>
      </c>
      <c r="F324" s="139" t="s">
        <v>3579</v>
      </c>
      <c r="G324" s="140" t="s">
        <v>3432</v>
      </c>
      <c r="H324" s="141">
        <v>1</v>
      </c>
      <c r="I324" s="142"/>
      <c r="J324" s="143">
        <f t="shared" si="60"/>
        <v>0</v>
      </c>
      <c r="K324" s="139" t="s">
        <v>1</v>
      </c>
      <c r="L324" s="32"/>
      <c r="M324" s="144" t="s">
        <v>1</v>
      </c>
      <c r="N324" s="145" t="s">
        <v>42</v>
      </c>
      <c r="P324" s="146">
        <f t="shared" si="61"/>
        <v>0</v>
      </c>
      <c r="Q324" s="146">
        <v>0</v>
      </c>
      <c r="R324" s="146">
        <f t="shared" si="62"/>
        <v>0</v>
      </c>
      <c r="S324" s="146">
        <v>0</v>
      </c>
      <c r="T324" s="147">
        <f t="shared" si="63"/>
        <v>0</v>
      </c>
      <c r="AR324" s="148" t="s">
        <v>371</v>
      </c>
      <c r="AT324" s="148" t="s">
        <v>190</v>
      </c>
      <c r="AU324" s="148" t="s">
        <v>87</v>
      </c>
      <c r="AY324" s="17" t="s">
        <v>187</v>
      </c>
      <c r="BE324" s="149">
        <f t="shared" si="64"/>
        <v>0</v>
      </c>
      <c r="BF324" s="149">
        <f t="shared" si="65"/>
        <v>0</v>
      </c>
      <c r="BG324" s="149">
        <f t="shared" si="66"/>
        <v>0</v>
      </c>
      <c r="BH324" s="149">
        <f t="shared" si="67"/>
        <v>0</v>
      </c>
      <c r="BI324" s="149">
        <f t="shared" si="68"/>
        <v>0</v>
      </c>
      <c r="BJ324" s="17" t="s">
        <v>85</v>
      </c>
      <c r="BK324" s="149">
        <f t="shared" si="69"/>
        <v>0</v>
      </c>
      <c r="BL324" s="17" t="s">
        <v>371</v>
      </c>
      <c r="BM324" s="148" t="s">
        <v>2385</v>
      </c>
    </row>
    <row r="325" spans="2:65" s="1" customFormat="1" ht="16.5" customHeight="1">
      <c r="B325" s="136"/>
      <c r="C325" s="137" t="s">
        <v>1395</v>
      </c>
      <c r="D325" s="137" t="s">
        <v>190</v>
      </c>
      <c r="E325" s="138" t="s">
        <v>3580</v>
      </c>
      <c r="F325" s="139" t="s">
        <v>3581</v>
      </c>
      <c r="G325" s="140" t="s">
        <v>3432</v>
      </c>
      <c r="H325" s="141">
        <v>1</v>
      </c>
      <c r="I325" s="142"/>
      <c r="J325" s="143">
        <f t="shared" si="60"/>
        <v>0</v>
      </c>
      <c r="K325" s="139" t="s">
        <v>1</v>
      </c>
      <c r="L325" s="32"/>
      <c r="M325" s="144" t="s">
        <v>1</v>
      </c>
      <c r="N325" s="145" t="s">
        <v>42</v>
      </c>
      <c r="P325" s="146">
        <f t="shared" si="61"/>
        <v>0</v>
      </c>
      <c r="Q325" s="146">
        <v>0</v>
      </c>
      <c r="R325" s="146">
        <f t="shared" si="62"/>
        <v>0</v>
      </c>
      <c r="S325" s="146">
        <v>0</v>
      </c>
      <c r="T325" s="147">
        <f t="shared" si="63"/>
        <v>0</v>
      </c>
      <c r="AR325" s="148" t="s">
        <v>371</v>
      </c>
      <c r="AT325" s="148" t="s">
        <v>190</v>
      </c>
      <c r="AU325" s="148" t="s">
        <v>87</v>
      </c>
      <c r="AY325" s="17" t="s">
        <v>187</v>
      </c>
      <c r="BE325" s="149">
        <f t="shared" si="64"/>
        <v>0</v>
      </c>
      <c r="BF325" s="149">
        <f t="shared" si="65"/>
        <v>0</v>
      </c>
      <c r="BG325" s="149">
        <f t="shared" si="66"/>
        <v>0</v>
      </c>
      <c r="BH325" s="149">
        <f t="shared" si="67"/>
        <v>0</v>
      </c>
      <c r="BI325" s="149">
        <f t="shared" si="68"/>
        <v>0</v>
      </c>
      <c r="BJ325" s="17" t="s">
        <v>85</v>
      </c>
      <c r="BK325" s="149">
        <f t="shared" si="69"/>
        <v>0</v>
      </c>
      <c r="BL325" s="17" t="s">
        <v>371</v>
      </c>
      <c r="BM325" s="148" t="s">
        <v>2393</v>
      </c>
    </row>
    <row r="326" spans="2:65" s="1" customFormat="1" ht="24.2" customHeight="1">
      <c r="B326" s="136"/>
      <c r="C326" s="137" t="s">
        <v>1399</v>
      </c>
      <c r="D326" s="137" t="s">
        <v>190</v>
      </c>
      <c r="E326" s="138" t="s">
        <v>3582</v>
      </c>
      <c r="F326" s="139" t="s">
        <v>3583</v>
      </c>
      <c r="G326" s="140" t="s">
        <v>660</v>
      </c>
      <c r="H326" s="141">
        <v>2</v>
      </c>
      <c r="I326" s="142"/>
      <c r="J326" s="143">
        <f t="shared" si="60"/>
        <v>0</v>
      </c>
      <c r="K326" s="139" t="s">
        <v>1</v>
      </c>
      <c r="L326" s="32"/>
      <c r="M326" s="144" t="s">
        <v>1</v>
      </c>
      <c r="N326" s="145" t="s">
        <v>42</v>
      </c>
      <c r="P326" s="146">
        <f t="shared" si="61"/>
        <v>0</v>
      </c>
      <c r="Q326" s="146">
        <v>0</v>
      </c>
      <c r="R326" s="146">
        <f t="shared" si="62"/>
        <v>0</v>
      </c>
      <c r="S326" s="146">
        <v>0</v>
      </c>
      <c r="T326" s="147">
        <f t="shared" si="63"/>
        <v>0</v>
      </c>
      <c r="AR326" s="148" t="s">
        <v>371</v>
      </c>
      <c r="AT326" s="148" t="s">
        <v>190</v>
      </c>
      <c r="AU326" s="148" t="s">
        <v>87</v>
      </c>
      <c r="AY326" s="17" t="s">
        <v>187</v>
      </c>
      <c r="BE326" s="149">
        <f t="shared" si="64"/>
        <v>0</v>
      </c>
      <c r="BF326" s="149">
        <f t="shared" si="65"/>
        <v>0</v>
      </c>
      <c r="BG326" s="149">
        <f t="shared" si="66"/>
        <v>0</v>
      </c>
      <c r="BH326" s="149">
        <f t="shared" si="67"/>
        <v>0</v>
      </c>
      <c r="BI326" s="149">
        <f t="shared" si="68"/>
        <v>0</v>
      </c>
      <c r="BJ326" s="17" t="s">
        <v>85</v>
      </c>
      <c r="BK326" s="149">
        <f t="shared" si="69"/>
        <v>0</v>
      </c>
      <c r="BL326" s="17" t="s">
        <v>371</v>
      </c>
      <c r="BM326" s="148" t="s">
        <v>2401</v>
      </c>
    </row>
    <row r="327" spans="2:65" s="1" customFormat="1" ht="16.5" customHeight="1">
      <c r="B327" s="136"/>
      <c r="C327" s="137" t="s">
        <v>1403</v>
      </c>
      <c r="D327" s="137" t="s">
        <v>190</v>
      </c>
      <c r="E327" s="138" t="s">
        <v>3584</v>
      </c>
      <c r="F327" s="139" t="s">
        <v>3585</v>
      </c>
      <c r="G327" s="140" t="s">
        <v>3432</v>
      </c>
      <c r="H327" s="141">
        <v>10</v>
      </c>
      <c r="I327" s="142"/>
      <c r="J327" s="143">
        <f t="shared" si="60"/>
        <v>0</v>
      </c>
      <c r="K327" s="139" t="s">
        <v>1</v>
      </c>
      <c r="L327" s="32"/>
      <c r="M327" s="144" t="s">
        <v>1</v>
      </c>
      <c r="N327" s="145" t="s">
        <v>42</v>
      </c>
      <c r="P327" s="146">
        <f t="shared" si="61"/>
        <v>0</v>
      </c>
      <c r="Q327" s="146">
        <v>0</v>
      </c>
      <c r="R327" s="146">
        <f t="shared" si="62"/>
        <v>0</v>
      </c>
      <c r="S327" s="146">
        <v>0</v>
      </c>
      <c r="T327" s="147">
        <f t="shared" si="63"/>
        <v>0</v>
      </c>
      <c r="AR327" s="148" t="s">
        <v>371</v>
      </c>
      <c r="AT327" s="148" t="s">
        <v>190</v>
      </c>
      <c r="AU327" s="148" t="s">
        <v>87</v>
      </c>
      <c r="AY327" s="17" t="s">
        <v>187</v>
      </c>
      <c r="BE327" s="149">
        <f t="shared" si="64"/>
        <v>0</v>
      </c>
      <c r="BF327" s="149">
        <f t="shared" si="65"/>
        <v>0</v>
      </c>
      <c r="BG327" s="149">
        <f t="shared" si="66"/>
        <v>0</v>
      </c>
      <c r="BH327" s="149">
        <f t="shared" si="67"/>
        <v>0</v>
      </c>
      <c r="BI327" s="149">
        <f t="shared" si="68"/>
        <v>0</v>
      </c>
      <c r="BJ327" s="17" t="s">
        <v>85</v>
      </c>
      <c r="BK327" s="149">
        <f t="shared" si="69"/>
        <v>0</v>
      </c>
      <c r="BL327" s="17" t="s">
        <v>371</v>
      </c>
      <c r="BM327" s="148" t="s">
        <v>2410</v>
      </c>
    </row>
    <row r="328" spans="2:65" s="1" customFormat="1" ht="24.2" customHeight="1">
      <c r="B328" s="136"/>
      <c r="C328" s="137" t="s">
        <v>1407</v>
      </c>
      <c r="D328" s="137" t="s">
        <v>190</v>
      </c>
      <c r="E328" s="138" t="s">
        <v>3586</v>
      </c>
      <c r="F328" s="139" t="s">
        <v>3587</v>
      </c>
      <c r="G328" s="140" t="s">
        <v>660</v>
      </c>
      <c r="H328" s="141">
        <v>4</v>
      </c>
      <c r="I328" s="142"/>
      <c r="J328" s="143">
        <f t="shared" si="60"/>
        <v>0</v>
      </c>
      <c r="K328" s="139" t="s">
        <v>1</v>
      </c>
      <c r="L328" s="32"/>
      <c r="M328" s="144" t="s">
        <v>1</v>
      </c>
      <c r="N328" s="145" t="s">
        <v>42</v>
      </c>
      <c r="P328" s="146">
        <f t="shared" si="61"/>
        <v>0</v>
      </c>
      <c r="Q328" s="146">
        <v>0</v>
      </c>
      <c r="R328" s="146">
        <f t="shared" si="62"/>
        <v>0</v>
      </c>
      <c r="S328" s="146">
        <v>0</v>
      </c>
      <c r="T328" s="147">
        <f t="shared" si="63"/>
        <v>0</v>
      </c>
      <c r="AR328" s="148" t="s">
        <v>371</v>
      </c>
      <c r="AT328" s="148" t="s">
        <v>190</v>
      </c>
      <c r="AU328" s="148" t="s">
        <v>87</v>
      </c>
      <c r="AY328" s="17" t="s">
        <v>187</v>
      </c>
      <c r="BE328" s="149">
        <f t="shared" si="64"/>
        <v>0</v>
      </c>
      <c r="BF328" s="149">
        <f t="shared" si="65"/>
        <v>0</v>
      </c>
      <c r="BG328" s="149">
        <f t="shared" si="66"/>
        <v>0</v>
      </c>
      <c r="BH328" s="149">
        <f t="shared" si="67"/>
        <v>0</v>
      </c>
      <c r="BI328" s="149">
        <f t="shared" si="68"/>
        <v>0</v>
      </c>
      <c r="BJ328" s="17" t="s">
        <v>85</v>
      </c>
      <c r="BK328" s="149">
        <f t="shared" si="69"/>
        <v>0</v>
      </c>
      <c r="BL328" s="17" t="s">
        <v>371</v>
      </c>
      <c r="BM328" s="148" t="s">
        <v>2419</v>
      </c>
    </row>
    <row r="329" spans="2:65" s="1" customFormat="1" ht="24.2" customHeight="1">
      <c r="B329" s="136"/>
      <c r="C329" s="137" t="s">
        <v>1413</v>
      </c>
      <c r="D329" s="137" t="s">
        <v>190</v>
      </c>
      <c r="E329" s="138" t="s">
        <v>3588</v>
      </c>
      <c r="F329" s="139" t="s">
        <v>3589</v>
      </c>
      <c r="G329" s="140" t="s">
        <v>660</v>
      </c>
      <c r="H329" s="141">
        <v>1</v>
      </c>
      <c r="I329" s="142"/>
      <c r="J329" s="143">
        <f t="shared" si="60"/>
        <v>0</v>
      </c>
      <c r="K329" s="139" t="s">
        <v>1</v>
      </c>
      <c r="L329" s="32"/>
      <c r="M329" s="144" t="s">
        <v>1</v>
      </c>
      <c r="N329" s="145" t="s">
        <v>42</v>
      </c>
      <c r="P329" s="146">
        <f t="shared" si="61"/>
        <v>0</v>
      </c>
      <c r="Q329" s="146">
        <v>0</v>
      </c>
      <c r="R329" s="146">
        <f t="shared" si="62"/>
        <v>0</v>
      </c>
      <c r="S329" s="146">
        <v>0</v>
      </c>
      <c r="T329" s="147">
        <f t="shared" si="63"/>
        <v>0</v>
      </c>
      <c r="AR329" s="148" t="s">
        <v>371</v>
      </c>
      <c r="AT329" s="148" t="s">
        <v>190</v>
      </c>
      <c r="AU329" s="148" t="s">
        <v>87</v>
      </c>
      <c r="AY329" s="17" t="s">
        <v>187</v>
      </c>
      <c r="BE329" s="149">
        <f t="shared" si="64"/>
        <v>0</v>
      </c>
      <c r="BF329" s="149">
        <f t="shared" si="65"/>
        <v>0</v>
      </c>
      <c r="BG329" s="149">
        <f t="shared" si="66"/>
        <v>0</v>
      </c>
      <c r="BH329" s="149">
        <f t="shared" si="67"/>
        <v>0</v>
      </c>
      <c r="BI329" s="149">
        <f t="shared" si="68"/>
        <v>0</v>
      </c>
      <c r="BJ329" s="17" t="s">
        <v>85</v>
      </c>
      <c r="BK329" s="149">
        <f t="shared" si="69"/>
        <v>0</v>
      </c>
      <c r="BL329" s="17" t="s">
        <v>371</v>
      </c>
      <c r="BM329" s="148" t="s">
        <v>2431</v>
      </c>
    </row>
    <row r="330" spans="2:65" s="1" customFormat="1" ht="16.5" customHeight="1">
      <c r="B330" s="136"/>
      <c r="C330" s="137" t="s">
        <v>1417</v>
      </c>
      <c r="D330" s="137" t="s">
        <v>190</v>
      </c>
      <c r="E330" s="138" t="s">
        <v>3590</v>
      </c>
      <c r="F330" s="139" t="s">
        <v>3591</v>
      </c>
      <c r="G330" s="140" t="s">
        <v>660</v>
      </c>
      <c r="H330" s="141">
        <v>5</v>
      </c>
      <c r="I330" s="142"/>
      <c r="J330" s="143">
        <f t="shared" si="60"/>
        <v>0</v>
      </c>
      <c r="K330" s="139" t="s">
        <v>1</v>
      </c>
      <c r="L330" s="32"/>
      <c r="M330" s="144" t="s">
        <v>1</v>
      </c>
      <c r="N330" s="145" t="s">
        <v>42</v>
      </c>
      <c r="P330" s="146">
        <f t="shared" si="61"/>
        <v>0</v>
      </c>
      <c r="Q330" s="146">
        <v>0</v>
      </c>
      <c r="R330" s="146">
        <f t="shared" si="62"/>
        <v>0</v>
      </c>
      <c r="S330" s="146">
        <v>0</v>
      </c>
      <c r="T330" s="147">
        <f t="shared" si="63"/>
        <v>0</v>
      </c>
      <c r="AR330" s="148" t="s">
        <v>371</v>
      </c>
      <c r="AT330" s="148" t="s">
        <v>190</v>
      </c>
      <c r="AU330" s="148" t="s">
        <v>87</v>
      </c>
      <c r="AY330" s="17" t="s">
        <v>187</v>
      </c>
      <c r="BE330" s="149">
        <f t="shared" si="64"/>
        <v>0</v>
      </c>
      <c r="BF330" s="149">
        <f t="shared" si="65"/>
        <v>0</v>
      </c>
      <c r="BG330" s="149">
        <f t="shared" si="66"/>
        <v>0</v>
      </c>
      <c r="BH330" s="149">
        <f t="shared" si="67"/>
        <v>0</v>
      </c>
      <c r="BI330" s="149">
        <f t="shared" si="68"/>
        <v>0</v>
      </c>
      <c r="BJ330" s="17" t="s">
        <v>85</v>
      </c>
      <c r="BK330" s="149">
        <f t="shared" si="69"/>
        <v>0</v>
      </c>
      <c r="BL330" s="17" t="s">
        <v>371</v>
      </c>
      <c r="BM330" s="148" t="s">
        <v>2440</v>
      </c>
    </row>
    <row r="331" spans="2:65" s="1" customFormat="1" ht="24.2" customHeight="1">
      <c r="B331" s="136"/>
      <c r="C331" s="137" t="s">
        <v>1422</v>
      </c>
      <c r="D331" s="137" t="s">
        <v>190</v>
      </c>
      <c r="E331" s="138" t="s">
        <v>3592</v>
      </c>
      <c r="F331" s="139" t="s">
        <v>3593</v>
      </c>
      <c r="G331" s="140" t="s">
        <v>660</v>
      </c>
      <c r="H331" s="141">
        <v>2</v>
      </c>
      <c r="I331" s="142"/>
      <c r="J331" s="143">
        <f t="shared" si="60"/>
        <v>0</v>
      </c>
      <c r="K331" s="139" t="s">
        <v>1</v>
      </c>
      <c r="L331" s="32"/>
      <c r="M331" s="144" t="s">
        <v>1</v>
      </c>
      <c r="N331" s="145" t="s">
        <v>42</v>
      </c>
      <c r="P331" s="146">
        <f t="shared" si="61"/>
        <v>0</v>
      </c>
      <c r="Q331" s="146">
        <v>0</v>
      </c>
      <c r="R331" s="146">
        <f t="shared" si="62"/>
        <v>0</v>
      </c>
      <c r="S331" s="146">
        <v>0</v>
      </c>
      <c r="T331" s="147">
        <f t="shared" si="63"/>
        <v>0</v>
      </c>
      <c r="AR331" s="148" t="s">
        <v>371</v>
      </c>
      <c r="AT331" s="148" t="s">
        <v>190</v>
      </c>
      <c r="AU331" s="148" t="s">
        <v>87</v>
      </c>
      <c r="AY331" s="17" t="s">
        <v>187</v>
      </c>
      <c r="BE331" s="149">
        <f t="shared" si="64"/>
        <v>0</v>
      </c>
      <c r="BF331" s="149">
        <f t="shared" si="65"/>
        <v>0</v>
      </c>
      <c r="BG331" s="149">
        <f t="shared" si="66"/>
        <v>0</v>
      </c>
      <c r="BH331" s="149">
        <f t="shared" si="67"/>
        <v>0</v>
      </c>
      <c r="BI331" s="149">
        <f t="shared" si="68"/>
        <v>0</v>
      </c>
      <c r="BJ331" s="17" t="s">
        <v>85</v>
      </c>
      <c r="BK331" s="149">
        <f t="shared" si="69"/>
        <v>0</v>
      </c>
      <c r="BL331" s="17" t="s">
        <v>371</v>
      </c>
      <c r="BM331" s="148" t="s">
        <v>2463</v>
      </c>
    </row>
    <row r="332" spans="2:65" s="1" customFormat="1" ht="24.2" customHeight="1">
      <c r="B332" s="136"/>
      <c r="C332" s="137" t="s">
        <v>1426</v>
      </c>
      <c r="D332" s="137" t="s">
        <v>190</v>
      </c>
      <c r="E332" s="138" t="s">
        <v>3594</v>
      </c>
      <c r="F332" s="139" t="s">
        <v>3595</v>
      </c>
      <c r="G332" s="140" t="s">
        <v>660</v>
      </c>
      <c r="H332" s="141">
        <v>1</v>
      </c>
      <c r="I332" s="142"/>
      <c r="J332" s="143">
        <f t="shared" si="60"/>
        <v>0</v>
      </c>
      <c r="K332" s="139" t="s">
        <v>1</v>
      </c>
      <c r="L332" s="32"/>
      <c r="M332" s="144" t="s">
        <v>1</v>
      </c>
      <c r="N332" s="145" t="s">
        <v>42</v>
      </c>
      <c r="P332" s="146">
        <f t="shared" si="61"/>
        <v>0</v>
      </c>
      <c r="Q332" s="146">
        <v>0</v>
      </c>
      <c r="R332" s="146">
        <f t="shared" si="62"/>
        <v>0</v>
      </c>
      <c r="S332" s="146">
        <v>0</v>
      </c>
      <c r="T332" s="147">
        <f t="shared" si="63"/>
        <v>0</v>
      </c>
      <c r="AR332" s="148" t="s">
        <v>371</v>
      </c>
      <c r="AT332" s="148" t="s">
        <v>190</v>
      </c>
      <c r="AU332" s="148" t="s">
        <v>87</v>
      </c>
      <c r="AY332" s="17" t="s">
        <v>187</v>
      </c>
      <c r="BE332" s="149">
        <f t="shared" si="64"/>
        <v>0</v>
      </c>
      <c r="BF332" s="149">
        <f t="shared" si="65"/>
        <v>0</v>
      </c>
      <c r="BG332" s="149">
        <f t="shared" si="66"/>
        <v>0</v>
      </c>
      <c r="BH332" s="149">
        <f t="shared" si="67"/>
        <v>0</v>
      </c>
      <c r="BI332" s="149">
        <f t="shared" si="68"/>
        <v>0</v>
      </c>
      <c r="BJ332" s="17" t="s">
        <v>85</v>
      </c>
      <c r="BK332" s="149">
        <f t="shared" si="69"/>
        <v>0</v>
      </c>
      <c r="BL332" s="17" t="s">
        <v>371</v>
      </c>
      <c r="BM332" s="148" t="s">
        <v>2475</v>
      </c>
    </row>
    <row r="333" spans="2:65" s="1" customFormat="1" ht="24.2" customHeight="1">
      <c r="B333" s="136"/>
      <c r="C333" s="137" t="s">
        <v>1430</v>
      </c>
      <c r="D333" s="137" t="s">
        <v>190</v>
      </c>
      <c r="E333" s="138" t="s">
        <v>3596</v>
      </c>
      <c r="F333" s="139" t="s">
        <v>3597</v>
      </c>
      <c r="G333" s="140" t="s">
        <v>660</v>
      </c>
      <c r="H333" s="141">
        <v>1</v>
      </c>
      <c r="I333" s="142"/>
      <c r="J333" s="143">
        <f t="shared" si="60"/>
        <v>0</v>
      </c>
      <c r="K333" s="139" t="s">
        <v>1</v>
      </c>
      <c r="L333" s="32"/>
      <c r="M333" s="144" t="s">
        <v>1</v>
      </c>
      <c r="N333" s="145" t="s">
        <v>42</v>
      </c>
      <c r="P333" s="146">
        <f t="shared" si="61"/>
        <v>0</v>
      </c>
      <c r="Q333" s="146">
        <v>0</v>
      </c>
      <c r="R333" s="146">
        <f t="shared" si="62"/>
        <v>0</v>
      </c>
      <c r="S333" s="146">
        <v>0</v>
      </c>
      <c r="T333" s="147">
        <f t="shared" si="63"/>
        <v>0</v>
      </c>
      <c r="AR333" s="148" t="s">
        <v>371</v>
      </c>
      <c r="AT333" s="148" t="s">
        <v>190</v>
      </c>
      <c r="AU333" s="148" t="s">
        <v>87</v>
      </c>
      <c r="AY333" s="17" t="s">
        <v>187</v>
      </c>
      <c r="BE333" s="149">
        <f t="shared" si="64"/>
        <v>0</v>
      </c>
      <c r="BF333" s="149">
        <f t="shared" si="65"/>
        <v>0</v>
      </c>
      <c r="BG333" s="149">
        <f t="shared" si="66"/>
        <v>0</v>
      </c>
      <c r="BH333" s="149">
        <f t="shared" si="67"/>
        <v>0</v>
      </c>
      <c r="BI333" s="149">
        <f t="shared" si="68"/>
        <v>0</v>
      </c>
      <c r="BJ333" s="17" t="s">
        <v>85</v>
      </c>
      <c r="BK333" s="149">
        <f t="shared" si="69"/>
        <v>0</v>
      </c>
      <c r="BL333" s="17" t="s">
        <v>371</v>
      </c>
      <c r="BM333" s="148" t="s">
        <v>2483</v>
      </c>
    </row>
    <row r="334" spans="2:65" s="1" customFormat="1" ht="24.2" customHeight="1">
      <c r="B334" s="136"/>
      <c r="C334" s="137" t="s">
        <v>1434</v>
      </c>
      <c r="D334" s="137" t="s">
        <v>190</v>
      </c>
      <c r="E334" s="138" t="s">
        <v>3598</v>
      </c>
      <c r="F334" s="139" t="s">
        <v>3599</v>
      </c>
      <c r="G334" s="140" t="s">
        <v>660</v>
      </c>
      <c r="H334" s="141">
        <v>3</v>
      </c>
      <c r="I334" s="142"/>
      <c r="J334" s="143">
        <f t="shared" si="60"/>
        <v>0</v>
      </c>
      <c r="K334" s="139" t="s">
        <v>1</v>
      </c>
      <c r="L334" s="32"/>
      <c r="M334" s="144" t="s">
        <v>1</v>
      </c>
      <c r="N334" s="145" t="s">
        <v>42</v>
      </c>
      <c r="P334" s="146">
        <f t="shared" si="61"/>
        <v>0</v>
      </c>
      <c r="Q334" s="146">
        <v>0</v>
      </c>
      <c r="R334" s="146">
        <f t="shared" si="62"/>
        <v>0</v>
      </c>
      <c r="S334" s="146">
        <v>0</v>
      </c>
      <c r="T334" s="147">
        <f t="shared" si="63"/>
        <v>0</v>
      </c>
      <c r="AR334" s="148" t="s">
        <v>371</v>
      </c>
      <c r="AT334" s="148" t="s">
        <v>190</v>
      </c>
      <c r="AU334" s="148" t="s">
        <v>87</v>
      </c>
      <c r="AY334" s="17" t="s">
        <v>187</v>
      </c>
      <c r="BE334" s="149">
        <f t="shared" si="64"/>
        <v>0</v>
      </c>
      <c r="BF334" s="149">
        <f t="shared" si="65"/>
        <v>0</v>
      </c>
      <c r="BG334" s="149">
        <f t="shared" si="66"/>
        <v>0</v>
      </c>
      <c r="BH334" s="149">
        <f t="shared" si="67"/>
        <v>0</v>
      </c>
      <c r="BI334" s="149">
        <f t="shared" si="68"/>
        <v>0</v>
      </c>
      <c r="BJ334" s="17" t="s">
        <v>85</v>
      </c>
      <c r="BK334" s="149">
        <f t="shared" si="69"/>
        <v>0</v>
      </c>
      <c r="BL334" s="17" t="s">
        <v>371</v>
      </c>
      <c r="BM334" s="148" t="s">
        <v>2491</v>
      </c>
    </row>
    <row r="335" spans="2:65" s="1" customFormat="1" ht="16.5" customHeight="1">
      <c r="B335" s="136"/>
      <c r="C335" s="137" t="s">
        <v>1439</v>
      </c>
      <c r="D335" s="137" t="s">
        <v>190</v>
      </c>
      <c r="E335" s="138" t="s">
        <v>3600</v>
      </c>
      <c r="F335" s="139" t="s">
        <v>3601</v>
      </c>
      <c r="G335" s="140" t="s">
        <v>660</v>
      </c>
      <c r="H335" s="141">
        <v>3</v>
      </c>
      <c r="I335" s="142"/>
      <c r="J335" s="143">
        <f t="shared" si="60"/>
        <v>0</v>
      </c>
      <c r="K335" s="139" t="s">
        <v>1</v>
      </c>
      <c r="L335" s="32"/>
      <c r="M335" s="144" t="s">
        <v>1</v>
      </c>
      <c r="N335" s="145" t="s">
        <v>42</v>
      </c>
      <c r="P335" s="146">
        <f t="shared" si="61"/>
        <v>0</v>
      </c>
      <c r="Q335" s="146">
        <v>0</v>
      </c>
      <c r="R335" s="146">
        <f t="shared" si="62"/>
        <v>0</v>
      </c>
      <c r="S335" s="146">
        <v>0</v>
      </c>
      <c r="T335" s="147">
        <f t="shared" si="63"/>
        <v>0</v>
      </c>
      <c r="AR335" s="148" t="s">
        <v>371</v>
      </c>
      <c r="AT335" s="148" t="s">
        <v>190</v>
      </c>
      <c r="AU335" s="148" t="s">
        <v>87</v>
      </c>
      <c r="AY335" s="17" t="s">
        <v>187</v>
      </c>
      <c r="BE335" s="149">
        <f t="shared" si="64"/>
        <v>0</v>
      </c>
      <c r="BF335" s="149">
        <f t="shared" si="65"/>
        <v>0</v>
      </c>
      <c r="BG335" s="149">
        <f t="shared" si="66"/>
        <v>0</v>
      </c>
      <c r="BH335" s="149">
        <f t="shared" si="67"/>
        <v>0</v>
      </c>
      <c r="BI335" s="149">
        <f t="shared" si="68"/>
        <v>0</v>
      </c>
      <c r="BJ335" s="17" t="s">
        <v>85</v>
      </c>
      <c r="BK335" s="149">
        <f t="shared" si="69"/>
        <v>0</v>
      </c>
      <c r="BL335" s="17" t="s">
        <v>371</v>
      </c>
      <c r="BM335" s="148" t="s">
        <v>2499</v>
      </c>
    </row>
    <row r="336" spans="2:65" s="1" customFormat="1" ht="24.2" customHeight="1">
      <c r="B336" s="136"/>
      <c r="C336" s="137" t="s">
        <v>1443</v>
      </c>
      <c r="D336" s="137" t="s">
        <v>190</v>
      </c>
      <c r="E336" s="138" t="s">
        <v>3602</v>
      </c>
      <c r="F336" s="139" t="s">
        <v>3603</v>
      </c>
      <c r="G336" s="140" t="s">
        <v>660</v>
      </c>
      <c r="H336" s="141">
        <v>1</v>
      </c>
      <c r="I336" s="142"/>
      <c r="J336" s="143">
        <f t="shared" si="60"/>
        <v>0</v>
      </c>
      <c r="K336" s="139" t="s">
        <v>1</v>
      </c>
      <c r="L336" s="32"/>
      <c r="M336" s="144" t="s">
        <v>1</v>
      </c>
      <c r="N336" s="145" t="s">
        <v>42</v>
      </c>
      <c r="P336" s="146">
        <f t="shared" si="61"/>
        <v>0</v>
      </c>
      <c r="Q336" s="146">
        <v>0</v>
      </c>
      <c r="R336" s="146">
        <f t="shared" si="62"/>
        <v>0</v>
      </c>
      <c r="S336" s="146">
        <v>0</v>
      </c>
      <c r="T336" s="147">
        <f t="shared" si="63"/>
        <v>0</v>
      </c>
      <c r="AR336" s="148" t="s">
        <v>371</v>
      </c>
      <c r="AT336" s="148" t="s">
        <v>190</v>
      </c>
      <c r="AU336" s="148" t="s">
        <v>87</v>
      </c>
      <c r="AY336" s="17" t="s">
        <v>187</v>
      </c>
      <c r="BE336" s="149">
        <f t="shared" si="64"/>
        <v>0</v>
      </c>
      <c r="BF336" s="149">
        <f t="shared" si="65"/>
        <v>0</v>
      </c>
      <c r="BG336" s="149">
        <f t="shared" si="66"/>
        <v>0</v>
      </c>
      <c r="BH336" s="149">
        <f t="shared" si="67"/>
        <v>0</v>
      </c>
      <c r="BI336" s="149">
        <f t="shared" si="68"/>
        <v>0</v>
      </c>
      <c r="BJ336" s="17" t="s">
        <v>85</v>
      </c>
      <c r="BK336" s="149">
        <f t="shared" si="69"/>
        <v>0</v>
      </c>
      <c r="BL336" s="17" t="s">
        <v>371</v>
      </c>
      <c r="BM336" s="148" t="s">
        <v>2508</v>
      </c>
    </row>
    <row r="337" spans="2:65" s="1" customFormat="1" ht="16.5" customHeight="1">
      <c r="B337" s="136"/>
      <c r="C337" s="137" t="s">
        <v>1447</v>
      </c>
      <c r="D337" s="137" t="s">
        <v>190</v>
      </c>
      <c r="E337" s="138" t="s">
        <v>3604</v>
      </c>
      <c r="F337" s="139" t="s">
        <v>3605</v>
      </c>
      <c r="G337" s="140" t="s">
        <v>660</v>
      </c>
      <c r="H337" s="141">
        <v>1</v>
      </c>
      <c r="I337" s="142"/>
      <c r="J337" s="143">
        <f t="shared" si="60"/>
        <v>0</v>
      </c>
      <c r="K337" s="139" t="s">
        <v>1</v>
      </c>
      <c r="L337" s="32"/>
      <c r="M337" s="144" t="s">
        <v>1</v>
      </c>
      <c r="N337" s="145" t="s">
        <v>42</v>
      </c>
      <c r="P337" s="146">
        <f t="shared" si="61"/>
        <v>0</v>
      </c>
      <c r="Q337" s="146">
        <v>0</v>
      </c>
      <c r="R337" s="146">
        <f t="shared" si="62"/>
        <v>0</v>
      </c>
      <c r="S337" s="146">
        <v>0</v>
      </c>
      <c r="T337" s="147">
        <f t="shared" si="63"/>
        <v>0</v>
      </c>
      <c r="AR337" s="148" t="s">
        <v>371</v>
      </c>
      <c r="AT337" s="148" t="s">
        <v>190</v>
      </c>
      <c r="AU337" s="148" t="s">
        <v>87</v>
      </c>
      <c r="AY337" s="17" t="s">
        <v>187</v>
      </c>
      <c r="BE337" s="149">
        <f t="shared" si="64"/>
        <v>0</v>
      </c>
      <c r="BF337" s="149">
        <f t="shared" si="65"/>
        <v>0</v>
      </c>
      <c r="BG337" s="149">
        <f t="shared" si="66"/>
        <v>0</v>
      </c>
      <c r="BH337" s="149">
        <f t="shared" si="67"/>
        <v>0</v>
      </c>
      <c r="BI337" s="149">
        <f t="shared" si="68"/>
        <v>0</v>
      </c>
      <c r="BJ337" s="17" t="s">
        <v>85</v>
      </c>
      <c r="BK337" s="149">
        <f t="shared" si="69"/>
        <v>0</v>
      </c>
      <c r="BL337" s="17" t="s">
        <v>371</v>
      </c>
      <c r="BM337" s="148" t="s">
        <v>2519</v>
      </c>
    </row>
    <row r="338" spans="2:65" s="1" customFormat="1" ht="24.2" customHeight="1">
      <c r="B338" s="136"/>
      <c r="C338" s="137" t="s">
        <v>1451</v>
      </c>
      <c r="D338" s="137" t="s">
        <v>190</v>
      </c>
      <c r="E338" s="138" t="s">
        <v>3606</v>
      </c>
      <c r="F338" s="139" t="s">
        <v>3607</v>
      </c>
      <c r="G338" s="140" t="s">
        <v>660</v>
      </c>
      <c r="H338" s="141">
        <v>2</v>
      </c>
      <c r="I338" s="142"/>
      <c r="J338" s="143">
        <f t="shared" si="60"/>
        <v>0</v>
      </c>
      <c r="K338" s="139" t="s">
        <v>1</v>
      </c>
      <c r="L338" s="32"/>
      <c r="M338" s="144" t="s">
        <v>1</v>
      </c>
      <c r="N338" s="145" t="s">
        <v>42</v>
      </c>
      <c r="P338" s="146">
        <f t="shared" si="61"/>
        <v>0</v>
      </c>
      <c r="Q338" s="146">
        <v>0</v>
      </c>
      <c r="R338" s="146">
        <f t="shared" si="62"/>
        <v>0</v>
      </c>
      <c r="S338" s="146">
        <v>0</v>
      </c>
      <c r="T338" s="147">
        <f t="shared" si="63"/>
        <v>0</v>
      </c>
      <c r="AR338" s="148" t="s">
        <v>371</v>
      </c>
      <c r="AT338" s="148" t="s">
        <v>190</v>
      </c>
      <c r="AU338" s="148" t="s">
        <v>87</v>
      </c>
      <c r="AY338" s="17" t="s">
        <v>187</v>
      </c>
      <c r="BE338" s="149">
        <f t="shared" si="64"/>
        <v>0</v>
      </c>
      <c r="BF338" s="149">
        <f t="shared" si="65"/>
        <v>0</v>
      </c>
      <c r="BG338" s="149">
        <f t="shared" si="66"/>
        <v>0</v>
      </c>
      <c r="BH338" s="149">
        <f t="shared" si="67"/>
        <v>0</v>
      </c>
      <c r="BI338" s="149">
        <f t="shared" si="68"/>
        <v>0</v>
      </c>
      <c r="BJ338" s="17" t="s">
        <v>85</v>
      </c>
      <c r="BK338" s="149">
        <f t="shared" si="69"/>
        <v>0</v>
      </c>
      <c r="BL338" s="17" t="s">
        <v>371</v>
      </c>
      <c r="BM338" s="148" t="s">
        <v>2528</v>
      </c>
    </row>
    <row r="339" spans="2:65" s="1" customFormat="1" ht="16.5" customHeight="1">
      <c r="B339" s="136"/>
      <c r="C339" s="137" t="s">
        <v>1455</v>
      </c>
      <c r="D339" s="137" t="s">
        <v>190</v>
      </c>
      <c r="E339" s="138" t="s">
        <v>3608</v>
      </c>
      <c r="F339" s="139" t="s">
        <v>3609</v>
      </c>
      <c r="G339" s="140" t="s">
        <v>660</v>
      </c>
      <c r="H339" s="141">
        <v>2</v>
      </c>
      <c r="I339" s="142"/>
      <c r="J339" s="143">
        <f t="shared" si="60"/>
        <v>0</v>
      </c>
      <c r="K339" s="139" t="s">
        <v>1</v>
      </c>
      <c r="L339" s="32"/>
      <c r="M339" s="144" t="s">
        <v>1</v>
      </c>
      <c r="N339" s="145" t="s">
        <v>42</v>
      </c>
      <c r="P339" s="146">
        <f t="shared" si="61"/>
        <v>0</v>
      </c>
      <c r="Q339" s="146">
        <v>0</v>
      </c>
      <c r="R339" s="146">
        <f t="shared" si="62"/>
        <v>0</v>
      </c>
      <c r="S339" s="146">
        <v>0</v>
      </c>
      <c r="T339" s="147">
        <f t="shared" si="63"/>
        <v>0</v>
      </c>
      <c r="AR339" s="148" t="s">
        <v>371</v>
      </c>
      <c r="AT339" s="148" t="s">
        <v>190</v>
      </c>
      <c r="AU339" s="148" t="s">
        <v>87</v>
      </c>
      <c r="AY339" s="17" t="s">
        <v>187</v>
      </c>
      <c r="BE339" s="149">
        <f t="shared" si="64"/>
        <v>0</v>
      </c>
      <c r="BF339" s="149">
        <f t="shared" si="65"/>
        <v>0</v>
      </c>
      <c r="BG339" s="149">
        <f t="shared" si="66"/>
        <v>0</v>
      </c>
      <c r="BH339" s="149">
        <f t="shared" si="67"/>
        <v>0</v>
      </c>
      <c r="BI339" s="149">
        <f t="shared" si="68"/>
        <v>0</v>
      </c>
      <c r="BJ339" s="17" t="s">
        <v>85</v>
      </c>
      <c r="BK339" s="149">
        <f t="shared" si="69"/>
        <v>0</v>
      </c>
      <c r="BL339" s="17" t="s">
        <v>371</v>
      </c>
      <c r="BM339" s="148" t="s">
        <v>2538</v>
      </c>
    </row>
    <row r="340" spans="2:65" s="1" customFormat="1" ht="24.2" customHeight="1">
      <c r="B340" s="136"/>
      <c r="C340" s="137" t="s">
        <v>1459</v>
      </c>
      <c r="D340" s="137" t="s">
        <v>190</v>
      </c>
      <c r="E340" s="138" t="s">
        <v>3610</v>
      </c>
      <c r="F340" s="139" t="s">
        <v>3611</v>
      </c>
      <c r="G340" s="140" t="s">
        <v>3432</v>
      </c>
      <c r="H340" s="141">
        <v>3</v>
      </c>
      <c r="I340" s="142"/>
      <c r="J340" s="143">
        <f t="shared" si="60"/>
        <v>0</v>
      </c>
      <c r="K340" s="139" t="s">
        <v>1</v>
      </c>
      <c r="L340" s="32"/>
      <c r="M340" s="144" t="s">
        <v>1</v>
      </c>
      <c r="N340" s="145" t="s">
        <v>42</v>
      </c>
      <c r="P340" s="146">
        <f t="shared" si="61"/>
        <v>0</v>
      </c>
      <c r="Q340" s="146">
        <v>0</v>
      </c>
      <c r="R340" s="146">
        <f t="shared" si="62"/>
        <v>0</v>
      </c>
      <c r="S340" s="146">
        <v>0</v>
      </c>
      <c r="T340" s="147">
        <f t="shared" si="63"/>
        <v>0</v>
      </c>
      <c r="AR340" s="148" t="s">
        <v>371</v>
      </c>
      <c r="AT340" s="148" t="s">
        <v>190</v>
      </c>
      <c r="AU340" s="148" t="s">
        <v>87</v>
      </c>
      <c r="AY340" s="17" t="s">
        <v>187</v>
      </c>
      <c r="BE340" s="149">
        <f t="shared" si="64"/>
        <v>0</v>
      </c>
      <c r="BF340" s="149">
        <f t="shared" si="65"/>
        <v>0</v>
      </c>
      <c r="BG340" s="149">
        <f t="shared" si="66"/>
        <v>0</v>
      </c>
      <c r="BH340" s="149">
        <f t="shared" si="67"/>
        <v>0</v>
      </c>
      <c r="BI340" s="149">
        <f t="shared" si="68"/>
        <v>0</v>
      </c>
      <c r="BJ340" s="17" t="s">
        <v>85</v>
      </c>
      <c r="BK340" s="149">
        <f t="shared" si="69"/>
        <v>0</v>
      </c>
      <c r="BL340" s="17" t="s">
        <v>371</v>
      </c>
      <c r="BM340" s="148" t="s">
        <v>2547</v>
      </c>
    </row>
    <row r="341" spans="2:65" s="1" customFormat="1" ht="24.2" customHeight="1">
      <c r="B341" s="136"/>
      <c r="C341" s="137" t="s">
        <v>1463</v>
      </c>
      <c r="D341" s="137" t="s">
        <v>190</v>
      </c>
      <c r="E341" s="138" t="s">
        <v>3612</v>
      </c>
      <c r="F341" s="139" t="s">
        <v>3613</v>
      </c>
      <c r="G341" s="140" t="s">
        <v>3432</v>
      </c>
      <c r="H341" s="141">
        <v>15</v>
      </c>
      <c r="I341" s="142"/>
      <c r="J341" s="143">
        <f t="shared" si="60"/>
        <v>0</v>
      </c>
      <c r="K341" s="139" t="s">
        <v>1</v>
      </c>
      <c r="L341" s="32"/>
      <c r="M341" s="144" t="s">
        <v>1</v>
      </c>
      <c r="N341" s="145" t="s">
        <v>42</v>
      </c>
      <c r="P341" s="146">
        <f t="shared" si="61"/>
        <v>0</v>
      </c>
      <c r="Q341" s="146">
        <v>0</v>
      </c>
      <c r="R341" s="146">
        <f t="shared" si="62"/>
        <v>0</v>
      </c>
      <c r="S341" s="146">
        <v>0</v>
      </c>
      <c r="T341" s="147">
        <f t="shared" si="63"/>
        <v>0</v>
      </c>
      <c r="AR341" s="148" t="s">
        <v>371</v>
      </c>
      <c r="AT341" s="148" t="s">
        <v>190</v>
      </c>
      <c r="AU341" s="148" t="s">
        <v>87</v>
      </c>
      <c r="AY341" s="17" t="s">
        <v>187</v>
      </c>
      <c r="BE341" s="149">
        <f t="shared" si="64"/>
        <v>0</v>
      </c>
      <c r="BF341" s="149">
        <f t="shared" si="65"/>
        <v>0</v>
      </c>
      <c r="BG341" s="149">
        <f t="shared" si="66"/>
        <v>0</v>
      </c>
      <c r="BH341" s="149">
        <f t="shared" si="67"/>
        <v>0</v>
      </c>
      <c r="BI341" s="149">
        <f t="shared" si="68"/>
        <v>0</v>
      </c>
      <c r="BJ341" s="17" t="s">
        <v>85</v>
      </c>
      <c r="BK341" s="149">
        <f t="shared" si="69"/>
        <v>0</v>
      </c>
      <c r="BL341" s="17" t="s">
        <v>371</v>
      </c>
      <c r="BM341" s="148" t="s">
        <v>2556</v>
      </c>
    </row>
    <row r="342" spans="2:65" s="1" customFormat="1" ht="16.5" customHeight="1">
      <c r="B342" s="136"/>
      <c r="C342" s="137" t="s">
        <v>1467</v>
      </c>
      <c r="D342" s="137" t="s">
        <v>190</v>
      </c>
      <c r="E342" s="138" t="s">
        <v>3614</v>
      </c>
      <c r="F342" s="139" t="s">
        <v>3615</v>
      </c>
      <c r="G342" s="140" t="s">
        <v>660</v>
      </c>
      <c r="H342" s="141">
        <v>18</v>
      </c>
      <c r="I342" s="142"/>
      <c r="J342" s="143">
        <f t="shared" si="60"/>
        <v>0</v>
      </c>
      <c r="K342" s="139" t="s">
        <v>1</v>
      </c>
      <c r="L342" s="32"/>
      <c r="M342" s="144" t="s">
        <v>1</v>
      </c>
      <c r="N342" s="145" t="s">
        <v>42</v>
      </c>
      <c r="P342" s="146">
        <f t="shared" si="61"/>
        <v>0</v>
      </c>
      <c r="Q342" s="146">
        <v>0</v>
      </c>
      <c r="R342" s="146">
        <f t="shared" si="62"/>
        <v>0</v>
      </c>
      <c r="S342" s="146">
        <v>0</v>
      </c>
      <c r="T342" s="147">
        <f t="shared" si="63"/>
        <v>0</v>
      </c>
      <c r="AR342" s="148" t="s">
        <v>371</v>
      </c>
      <c r="AT342" s="148" t="s">
        <v>190</v>
      </c>
      <c r="AU342" s="148" t="s">
        <v>87</v>
      </c>
      <c r="AY342" s="17" t="s">
        <v>187</v>
      </c>
      <c r="BE342" s="149">
        <f t="shared" si="64"/>
        <v>0</v>
      </c>
      <c r="BF342" s="149">
        <f t="shared" si="65"/>
        <v>0</v>
      </c>
      <c r="BG342" s="149">
        <f t="shared" si="66"/>
        <v>0</v>
      </c>
      <c r="BH342" s="149">
        <f t="shared" si="67"/>
        <v>0</v>
      </c>
      <c r="BI342" s="149">
        <f t="shared" si="68"/>
        <v>0</v>
      </c>
      <c r="BJ342" s="17" t="s">
        <v>85</v>
      </c>
      <c r="BK342" s="149">
        <f t="shared" si="69"/>
        <v>0</v>
      </c>
      <c r="BL342" s="17" t="s">
        <v>371</v>
      </c>
      <c r="BM342" s="148" t="s">
        <v>2565</v>
      </c>
    </row>
    <row r="343" spans="2:65" s="1" customFormat="1" ht="24.2" customHeight="1">
      <c r="B343" s="136"/>
      <c r="C343" s="137" t="s">
        <v>1471</v>
      </c>
      <c r="D343" s="137" t="s">
        <v>190</v>
      </c>
      <c r="E343" s="138" t="s">
        <v>3616</v>
      </c>
      <c r="F343" s="139" t="s">
        <v>3617</v>
      </c>
      <c r="G343" s="140" t="s">
        <v>660</v>
      </c>
      <c r="H343" s="141">
        <v>5</v>
      </c>
      <c r="I343" s="142"/>
      <c r="J343" s="143">
        <f t="shared" si="60"/>
        <v>0</v>
      </c>
      <c r="K343" s="139" t="s">
        <v>1</v>
      </c>
      <c r="L343" s="32"/>
      <c r="M343" s="144" t="s">
        <v>1</v>
      </c>
      <c r="N343" s="145" t="s">
        <v>42</v>
      </c>
      <c r="P343" s="146">
        <f t="shared" si="61"/>
        <v>0</v>
      </c>
      <c r="Q343" s="146">
        <v>0</v>
      </c>
      <c r="R343" s="146">
        <f t="shared" si="62"/>
        <v>0</v>
      </c>
      <c r="S343" s="146">
        <v>0</v>
      </c>
      <c r="T343" s="147">
        <f t="shared" si="63"/>
        <v>0</v>
      </c>
      <c r="AR343" s="148" t="s">
        <v>371</v>
      </c>
      <c r="AT343" s="148" t="s">
        <v>190</v>
      </c>
      <c r="AU343" s="148" t="s">
        <v>87</v>
      </c>
      <c r="AY343" s="17" t="s">
        <v>187</v>
      </c>
      <c r="BE343" s="149">
        <f t="shared" si="64"/>
        <v>0</v>
      </c>
      <c r="BF343" s="149">
        <f t="shared" si="65"/>
        <v>0</v>
      </c>
      <c r="BG343" s="149">
        <f t="shared" si="66"/>
        <v>0</v>
      </c>
      <c r="BH343" s="149">
        <f t="shared" si="67"/>
        <v>0</v>
      </c>
      <c r="BI343" s="149">
        <f t="shared" si="68"/>
        <v>0</v>
      </c>
      <c r="BJ343" s="17" t="s">
        <v>85</v>
      </c>
      <c r="BK343" s="149">
        <f t="shared" si="69"/>
        <v>0</v>
      </c>
      <c r="BL343" s="17" t="s">
        <v>371</v>
      </c>
      <c r="BM343" s="148" t="s">
        <v>2573</v>
      </c>
    </row>
    <row r="344" spans="2:65" s="1" customFormat="1" ht="21.75" customHeight="1">
      <c r="B344" s="136"/>
      <c r="C344" s="137" t="s">
        <v>1477</v>
      </c>
      <c r="D344" s="137" t="s">
        <v>190</v>
      </c>
      <c r="E344" s="138" t="s">
        <v>3618</v>
      </c>
      <c r="F344" s="139" t="s">
        <v>3619</v>
      </c>
      <c r="G344" s="140" t="s">
        <v>660</v>
      </c>
      <c r="H344" s="141">
        <v>5</v>
      </c>
      <c r="I344" s="142"/>
      <c r="J344" s="143">
        <f t="shared" si="60"/>
        <v>0</v>
      </c>
      <c r="K344" s="139" t="s">
        <v>1</v>
      </c>
      <c r="L344" s="32"/>
      <c r="M344" s="144" t="s">
        <v>1</v>
      </c>
      <c r="N344" s="145" t="s">
        <v>42</v>
      </c>
      <c r="P344" s="146">
        <f t="shared" si="61"/>
        <v>0</v>
      </c>
      <c r="Q344" s="146">
        <v>0</v>
      </c>
      <c r="R344" s="146">
        <f t="shared" si="62"/>
        <v>0</v>
      </c>
      <c r="S344" s="146">
        <v>0</v>
      </c>
      <c r="T344" s="147">
        <f t="shared" si="63"/>
        <v>0</v>
      </c>
      <c r="AR344" s="148" t="s">
        <v>371</v>
      </c>
      <c r="AT344" s="148" t="s">
        <v>190</v>
      </c>
      <c r="AU344" s="148" t="s">
        <v>87</v>
      </c>
      <c r="AY344" s="17" t="s">
        <v>187</v>
      </c>
      <c r="BE344" s="149">
        <f t="shared" si="64"/>
        <v>0</v>
      </c>
      <c r="BF344" s="149">
        <f t="shared" si="65"/>
        <v>0</v>
      </c>
      <c r="BG344" s="149">
        <f t="shared" si="66"/>
        <v>0</v>
      </c>
      <c r="BH344" s="149">
        <f t="shared" si="67"/>
        <v>0</v>
      </c>
      <c r="BI344" s="149">
        <f t="shared" si="68"/>
        <v>0</v>
      </c>
      <c r="BJ344" s="17" t="s">
        <v>85</v>
      </c>
      <c r="BK344" s="149">
        <f t="shared" si="69"/>
        <v>0</v>
      </c>
      <c r="BL344" s="17" t="s">
        <v>371</v>
      </c>
      <c r="BM344" s="148" t="s">
        <v>2582</v>
      </c>
    </row>
    <row r="345" spans="2:65" s="1" customFormat="1" ht="24.2" customHeight="1">
      <c r="B345" s="136"/>
      <c r="C345" s="137" t="s">
        <v>1485</v>
      </c>
      <c r="D345" s="137" t="s">
        <v>190</v>
      </c>
      <c r="E345" s="138" t="s">
        <v>3620</v>
      </c>
      <c r="F345" s="139" t="s">
        <v>3621</v>
      </c>
      <c r="G345" s="140" t="s">
        <v>660</v>
      </c>
      <c r="H345" s="141">
        <v>3</v>
      </c>
      <c r="I345" s="142"/>
      <c r="J345" s="143">
        <f t="shared" si="60"/>
        <v>0</v>
      </c>
      <c r="K345" s="139" t="s">
        <v>1</v>
      </c>
      <c r="L345" s="32"/>
      <c r="M345" s="144" t="s">
        <v>1</v>
      </c>
      <c r="N345" s="145" t="s">
        <v>42</v>
      </c>
      <c r="P345" s="146">
        <f t="shared" si="61"/>
        <v>0</v>
      </c>
      <c r="Q345" s="146">
        <v>0</v>
      </c>
      <c r="R345" s="146">
        <f t="shared" si="62"/>
        <v>0</v>
      </c>
      <c r="S345" s="146">
        <v>0</v>
      </c>
      <c r="T345" s="147">
        <f t="shared" si="63"/>
        <v>0</v>
      </c>
      <c r="AR345" s="148" t="s">
        <v>371</v>
      </c>
      <c r="AT345" s="148" t="s">
        <v>190</v>
      </c>
      <c r="AU345" s="148" t="s">
        <v>87</v>
      </c>
      <c r="AY345" s="17" t="s">
        <v>187</v>
      </c>
      <c r="BE345" s="149">
        <f t="shared" si="64"/>
        <v>0</v>
      </c>
      <c r="BF345" s="149">
        <f t="shared" si="65"/>
        <v>0</v>
      </c>
      <c r="BG345" s="149">
        <f t="shared" si="66"/>
        <v>0</v>
      </c>
      <c r="BH345" s="149">
        <f t="shared" si="67"/>
        <v>0</v>
      </c>
      <c r="BI345" s="149">
        <f t="shared" si="68"/>
        <v>0</v>
      </c>
      <c r="BJ345" s="17" t="s">
        <v>85</v>
      </c>
      <c r="BK345" s="149">
        <f t="shared" si="69"/>
        <v>0</v>
      </c>
      <c r="BL345" s="17" t="s">
        <v>371</v>
      </c>
      <c r="BM345" s="148" t="s">
        <v>2592</v>
      </c>
    </row>
    <row r="346" spans="2:65" s="1" customFormat="1" ht="16.5" customHeight="1">
      <c r="B346" s="136"/>
      <c r="C346" s="137" t="s">
        <v>1490</v>
      </c>
      <c r="D346" s="137" t="s">
        <v>190</v>
      </c>
      <c r="E346" s="138" t="s">
        <v>3622</v>
      </c>
      <c r="F346" s="139" t="s">
        <v>3623</v>
      </c>
      <c r="G346" s="140" t="s">
        <v>660</v>
      </c>
      <c r="H346" s="141">
        <v>3</v>
      </c>
      <c r="I346" s="142"/>
      <c r="J346" s="143">
        <f t="shared" si="60"/>
        <v>0</v>
      </c>
      <c r="K346" s="139" t="s">
        <v>1</v>
      </c>
      <c r="L346" s="32"/>
      <c r="M346" s="144" t="s">
        <v>1</v>
      </c>
      <c r="N346" s="145" t="s">
        <v>42</v>
      </c>
      <c r="P346" s="146">
        <f t="shared" si="61"/>
        <v>0</v>
      </c>
      <c r="Q346" s="146">
        <v>0</v>
      </c>
      <c r="R346" s="146">
        <f t="shared" si="62"/>
        <v>0</v>
      </c>
      <c r="S346" s="146">
        <v>0</v>
      </c>
      <c r="T346" s="147">
        <f t="shared" si="63"/>
        <v>0</v>
      </c>
      <c r="AR346" s="148" t="s">
        <v>371</v>
      </c>
      <c r="AT346" s="148" t="s">
        <v>190</v>
      </c>
      <c r="AU346" s="148" t="s">
        <v>87</v>
      </c>
      <c r="AY346" s="17" t="s">
        <v>187</v>
      </c>
      <c r="BE346" s="149">
        <f t="shared" si="64"/>
        <v>0</v>
      </c>
      <c r="BF346" s="149">
        <f t="shared" si="65"/>
        <v>0</v>
      </c>
      <c r="BG346" s="149">
        <f t="shared" si="66"/>
        <v>0</v>
      </c>
      <c r="BH346" s="149">
        <f t="shared" si="67"/>
        <v>0</v>
      </c>
      <c r="BI346" s="149">
        <f t="shared" si="68"/>
        <v>0</v>
      </c>
      <c r="BJ346" s="17" t="s">
        <v>85</v>
      </c>
      <c r="BK346" s="149">
        <f t="shared" si="69"/>
        <v>0</v>
      </c>
      <c r="BL346" s="17" t="s">
        <v>371</v>
      </c>
      <c r="BM346" s="148" t="s">
        <v>2602</v>
      </c>
    </row>
    <row r="347" spans="2:65" s="1" customFormat="1" ht="24.2" customHeight="1">
      <c r="B347" s="136"/>
      <c r="C347" s="137" t="s">
        <v>1494</v>
      </c>
      <c r="D347" s="137" t="s">
        <v>190</v>
      </c>
      <c r="E347" s="138" t="s">
        <v>3624</v>
      </c>
      <c r="F347" s="139" t="s">
        <v>3625</v>
      </c>
      <c r="G347" s="140" t="s">
        <v>3432</v>
      </c>
      <c r="H347" s="141">
        <v>2</v>
      </c>
      <c r="I347" s="142"/>
      <c r="J347" s="143">
        <f t="shared" si="60"/>
        <v>0</v>
      </c>
      <c r="K347" s="139" t="s">
        <v>1</v>
      </c>
      <c r="L347" s="32"/>
      <c r="M347" s="144" t="s">
        <v>1</v>
      </c>
      <c r="N347" s="145" t="s">
        <v>42</v>
      </c>
      <c r="P347" s="146">
        <f t="shared" si="61"/>
        <v>0</v>
      </c>
      <c r="Q347" s="146">
        <v>0</v>
      </c>
      <c r="R347" s="146">
        <f t="shared" si="62"/>
        <v>0</v>
      </c>
      <c r="S347" s="146">
        <v>0</v>
      </c>
      <c r="T347" s="147">
        <f t="shared" si="63"/>
        <v>0</v>
      </c>
      <c r="AR347" s="148" t="s">
        <v>371</v>
      </c>
      <c r="AT347" s="148" t="s">
        <v>190</v>
      </c>
      <c r="AU347" s="148" t="s">
        <v>87</v>
      </c>
      <c r="AY347" s="17" t="s">
        <v>187</v>
      </c>
      <c r="BE347" s="149">
        <f t="shared" si="64"/>
        <v>0</v>
      </c>
      <c r="BF347" s="149">
        <f t="shared" si="65"/>
        <v>0</v>
      </c>
      <c r="BG347" s="149">
        <f t="shared" si="66"/>
        <v>0</v>
      </c>
      <c r="BH347" s="149">
        <f t="shared" si="67"/>
        <v>0</v>
      </c>
      <c r="BI347" s="149">
        <f t="shared" si="68"/>
        <v>0</v>
      </c>
      <c r="BJ347" s="17" t="s">
        <v>85</v>
      </c>
      <c r="BK347" s="149">
        <f t="shared" si="69"/>
        <v>0</v>
      </c>
      <c r="BL347" s="17" t="s">
        <v>371</v>
      </c>
      <c r="BM347" s="148" t="s">
        <v>2613</v>
      </c>
    </row>
    <row r="348" spans="2:65" s="1" customFormat="1" ht="21.75" customHeight="1">
      <c r="B348" s="136"/>
      <c r="C348" s="137" t="s">
        <v>1498</v>
      </c>
      <c r="D348" s="137" t="s">
        <v>190</v>
      </c>
      <c r="E348" s="138" t="s">
        <v>3626</v>
      </c>
      <c r="F348" s="139" t="s">
        <v>3627</v>
      </c>
      <c r="G348" s="140" t="s">
        <v>3432</v>
      </c>
      <c r="H348" s="141">
        <v>2</v>
      </c>
      <c r="I348" s="142"/>
      <c r="J348" s="143">
        <f t="shared" si="60"/>
        <v>0</v>
      </c>
      <c r="K348" s="139" t="s">
        <v>1</v>
      </c>
      <c r="L348" s="32"/>
      <c r="M348" s="144" t="s">
        <v>1</v>
      </c>
      <c r="N348" s="145" t="s">
        <v>42</v>
      </c>
      <c r="P348" s="146">
        <f t="shared" si="61"/>
        <v>0</v>
      </c>
      <c r="Q348" s="146">
        <v>0</v>
      </c>
      <c r="R348" s="146">
        <f t="shared" si="62"/>
        <v>0</v>
      </c>
      <c r="S348" s="146">
        <v>0</v>
      </c>
      <c r="T348" s="147">
        <f t="shared" si="63"/>
        <v>0</v>
      </c>
      <c r="AR348" s="148" t="s">
        <v>371</v>
      </c>
      <c r="AT348" s="148" t="s">
        <v>190</v>
      </c>
      <c r="AU348" s="148" t="s">
        <v>87</v>
      </c>
      <c r="AY348" s="17" t="s">
        <v>187</v>
      </c>
      <c r="BE348" s="149">
        <f t="shared" si="64"/>
        <v>0</v>
      </c>
      <c r="BF348" s="149">
        <f t="shared" si="65"/>
        <v>0</v>
      </c>
      <c r="BG348" s="149">
        <f t="shared" si="66"/>
        <v>0</v>
      </c>
      <c r="BH348" s="149">
        <f t="shared" si="67"/>
        <v>0</v>
      </c>
      <c r="BI348" s="149">
        <f t="shared" si="68"/>
        <v>0</v>
      </c>
      <c r="BJ348" s="17" t="s">
        <v>85</v>
      </c>
      <c r="BK348" s="149">
        <f t="shared" si="69"/>
        <v>0</v>
      </c>
      <c r="BL348" s="17" t="s">
        <v>371</v>
      </c>
      <c r="BM348" s="148" t="s">
        <v>2622</v>
      </c>
    </row>
    <row r="349" spans="2:65" s="1" customFormat="1" ht="24.2" customHeight="1">
      <c r="B349" s="136"/>
      <c r="C349" s="137" t="s">
        <v>1502</v>
      </c>
      <c r="D349" s="137" t="s">
        <v>190</v>
      </c>
      <c r="E349" s="138" t="s">
        <v>3628</v>
      </c>
      <c r="F349" s="139" t="s">
        <v>3629</v>
      </c>
      <c r="G349" s="140" t="s">
        <v>3432</v>
      </c>
      <c r="H349" s="141">
        <v>6</v>
      </c>
      <c r="I349" s="142"/>
      <c r="J349" s="143">
        <f t="shared" si="60"/>
        <v>0</v>
      </c>
      <c r="K349" s="139" t="s">
        <v>1</v>
      </c>
      <c r="L349" s="32"/>
      <c r="M349" s="144" t="s">
        <v>1</v>
      </c>
      <c r="N349" s="145" t="s">
        <v>42</v>
      </c>
      <c r="P349" s="146">
        <f t="shared" si="61"/>
        <v>0</v>
      </c>
      <c r="Q349" s="146">
        <v>0</v>
      </c>
      <c r="R349" s="146">
        <f t="shared" si="62"/>
        <v>0</v>
      </c>
      <c r="S349" s="146">
        <v>0</v>
      </c>
      <c r="T349" s="147">
        <f t="shared" si="63"/>
        <v>0</v>
      </c>
      <c r="AR349" s="148" t="s">
        <v>371</v>
      </c>
      <c r="AT349" s="148" t="s">
        <v>190</v>
      </c>
      <c r="AU349" s="148" t="s">
        <v>87</v>
      </c>
      <c r="AY349" s="17" t="s">
        <v>187</v>
      </c>
      <c r="BE349" s="149">
        <f t="shared" si="64"/>
        <v>0</v>
      </c>
      <c r="BF349" s="149">
        <f t="shared" si="65"/>
        <v>0</v>
      </c>
      <c r="BG349" s="149">
        <f t="shared" si="66"/>
        <v>0</v>
      </c>
      <c r="BH349" s="149">
        <f t="shared" si="67"/>
        <v>0</v>
      </c>
      <c r="BI349" s="149">
        <f t="shared" si="68"/>
        <v>0</v>
      </c>
      <c r="BJ349" s="17" t="s">
        <v>85</v>
      </c>
      <c r="BK349" s="149">
        <f t="shared" si="69"/>
        <v>0</v>
      </c>
      <c r="BL349" s="17" t="s">
        <v>371</v>
      </c>
      <c r="BM349" s="148" t="s">
        <v>2630</v>
      </c>
    </row>
    <row r="350" spans="2:65" s="1" customFormat="1" ht="16.5" customHeight="1">
      <c r="B350" s="136"/>
      <c r="C350" s="137" t="s">
        <v>1507</v>
      </c>
      <c r="D350" s="137" t="s">
        <v>190</v>
      </c>
      <c r="E350" s="138" t="s">
        <v>3630</v>
      </c>
      <c r="F350" s="139" t="s">
        <v>3631</v>
      </c>
      <c r="G350" s="140" t="s">
        <v>3432</v>
      </c>
      <c r="H350" s="141">
        <v>6</v>
      </c>
      <c r="I350" s="142"/>
      <c r="J350" s="143">
        <f t="shared" si="60"/>
        <v>0</v>
      </c>
      <c r="K350" s="139" t="s">
        <v>1</v>
      </c>
      <c r="L350" s="32"/>
      <c r="M350" s="144" t="s">
        <v>1</v>
      </c>
      <c r="N350" s="145" t="s">
        <v>42</v>
      </c>
      <c r="P350" s="146">
        <f t="shared" si="61"/>
        <v>0</v>
      </c>
      <c r="Q350" s="146">
        <v>0</v>
      </c>
      <c r="R350" s="146">
        <f t="shared" si="62"/>
        <v>0</v>
      </c>
      <c r="S350" s="146">
        <v>0</v>
      </c>
      <c r="T350" s="147">
        <f t="shared" si="63"/>
        <v>0</v>
      </c>
      <c r="AR350" s="148" t="s">
        <v>371</v>
      </c>
      <c r="AT350" s="148" t="s">
        <v>190</v>
      </c>
      <c r="AU350" s="148" t="s">
        <v>87</v>
      </c>
      <c r="AY350" s="17" t="s">
        <v>187</v>
      </c>
      <c r="BE350" s="149">
        <f t="shared" si="64"/>
        <v>0</v>
      </c>
      <c r="BF350" s="149">
        <f t="shared" si="65"/>
        <v>0</v>
      </c>
      <c r="BG350" s="149">
        <f t="shared" si="66"/>
        <v>0</v>
      </c>
      <c r="BH350" s="149">
        <f t="shared" si="67"/>
        <v>0</v>
      </c>
      <c r="BI350" s="149">
        <f t="shared" si="68"/>
        <v>0</v>
      </c>
      <c r="BJ350" s="17" t="s">
        <v>85</v>
      </c>
      <c r="BK350" s="149">
        <f t="shared" si="69"/>
        <v>0</v>
      </c>
      <c r="BL350" s="17" t="s">
        <v>371</v>
      </c>
      <c r="BM350" s="148" t="s">
        <v>2638</v>
      </c>
    </row>
    <row r="351" spans="2:65" s="1" customFormat="1" ht="21.75" customHeight="1">
      <c r="B351" s="136"/>
      <c r="C351" s="137" t="s">
        <v>1511</v>
      </c>
      <c r="D351" s="137" t="s">
        <v>190</v>
      </c>
      <c r="E351" s="138" t="s">
        <v>3632</v>
      </c>
      <c r="F351" s="139" t="s">
        <v>3633</v>
      </c>
      <c r="G351" s="140" t="s">
        <v>357</v>
      </c>
      <c r="H351" s="141">
        <v>0.35299999999999998</v>
      </c>
      <c r="I351" s="142"/>
      <c r="J351" s="143">
        <f t="shared" si="60"/>
        <v>0</v>
      </c>
      <c r="K351" s="139" t="s">
        <v>1</v>
      </c>
      <c r="L351" s="32"/>
      <c r="M351" s="144" t="s">
        <v>1</v>
      </c>
      <c r="N351" s="145" t="s">
        <v>42</v>
      </c>
      <c r="P351" s="146">
        <f t="shared" si="61"/>
        <v>0</v>
      </c>
      <c r="Q351" s="146">
        <v>0</v>
      </c>
      <c r="R351" s="146">
        <f t="shared" si="62"/>
        <v>0</v>
      </c>
      <c r="S351" s="146">
        <v>0</v>
      </c>
      <c r="T351" s="147">
        <f t="shared" si="63"/>
        <v>0</v>
      </c>
      <c r="AR351" s="148" t="s">
        <v>371</v>
      </c>
      <c r="AT351" s="148" t="s">
        <v>190</v>
      </c>
      <c r="AU351" s="148" t="s">
        <v>87</v>
      </c>
      <c r="AY351" s="17" t="s">
        <v>187</v>
      </c>
      <c r="BE351" s="149">
        <f t="shared" si="64"/>
        <v>0</v>
      </c>
      <c r="BF351" s="149">
        <f t="shared" si="65"/>
        <v>0</v>
      </c>
      <c r="BG351" s="149">
        <f t="shared" si="66"/>
        <v>0</v>
      </c>
      <c r="BH351" s="149">
        <f t="shared" si="67"/>
        <v>0</v>
      </c>
      <c r="BI351" s="149">
        <f t="shared" si="68"/>
        <v>0</v>
      </c>
      <c r="BJ351" s="17" t="s">
        <v>85</v>
      </c>
      <c r="BK351" s="149">
        <f t="shared" si="69"/>
        <v>0</v>
      </c>
      <c r="BL351" s="17" t="s">
        <v>371</v>
      </c>
      <c r="BM351" s="148" t="s">
        <v>2646</v>
      </c>
    </row>
    <row r="352" spans="2:65" s="11" customFormat="1" ht="22.9" customHeight="1">
      <c r="B352" s="124"/>
      <c r="D352" s="125" t="s">
        <v>76</v>
      </c>
      <c r="E352" s="134" t="s">
        <v>3634</v>
      </c>
      <c r="F352" s="134" t="s">
        <v>3635</v>
      </c>
      <c r="I352" s="127"/>
      <c r="J352" s="135">
        <f>BK352</f>
        <v>0</v>
      </c>
      <c r="L352" s="124"/>
      <c r="M352" s="129"/>
      <c r="P352" s="130">
        <f>SUM(P353:P358)</f>
        <v>0</v>
      </c>
      <c r="R352" s="130">
        <f>SUM(R353:R358)</f>
        <v>0</v>
      </c>
      <c r="T352" s="131">
        <f>SUM(T353:T358)</f>
        <v>0</v>
      </c>
      <c r="AR352" s="125" t="s">
        <v>87</v>
      </c>
      <c r="AT352" s="132" t="s">
        <v>76</v>
      </c>
      <c r="AU352" s="132" t="s">
        <v>85</v>
      </c>
      <c r="AY352" s="125" t="s">
        <v>187</v>
      </c>
      <c r="BK352" s="133">
        <f>SUM(BK353:BK358)</f>
        <v>0</v>
      </c>
    </row>
    <row r="353" spans="2:65" s="1" customFormat="1" ht="24.2" customHeight="1">
      <c r="B353" s="136"/>
      <c r="C353" s="137" t="s">
        <v>1517</v>
      </c>
      <c r="D353" s="137" t="s">
        <v>190</v>
      </c>
      <c r="E353" s="138" t="s">
        <v>3636</v>
      </c>
      <c r="F353" s="139" t="s">
        <v>3637</v>
      </c>
      <c r="G353" s="140" t="s">
        <v>660</v>
      </c>
      <c r="H353" s="141">
        <v>7</v>
      </c>
      <c r="I353" s="142"/>
      <c r="J353" s="143">
        <f t="shared" ref="J353:J358" si="70">ROUND(I353*H353,2)</f>
        <v>0</v>
      </c>
      <c r="K353" s="139" t="s">
        <v>1</v>
      </c>
      <c r="L353" s="32"/>
      <c r="M353" s="144" t="s">
        <v>1</v>
      </c>
      <c r="N353" s="145" t="s">
        <v>42</v>
      </c>
      <c r="P353" s="146">
        <f t="shared" ref="P353:P358" si="71">O353*H353</f>
        <v>0</v>
      </c>
      <c r="Q353" s="146">
        <v>0</v>
      </c>
      <c r="R353" s="146">
        <f t="shared" ref="R353:R358" si="72">Q353*H353</f>
        <v>0</v>
      </c>
      <c r="S353" s="146">
        <v>0</v>
      </c>
      <c r="T353" s="147">
        <f t="shared" ref="T353:T358" si="73">S353*H353</f>
        <v>0</v>
      </c>
      <c r="AR353" s="148" t="s">
        <v>371</v>
      </c>
      <c r="AT353" s="148" t="s">
        <v>190</v>
      </c>
      <c r="AU353" s="148" t="s">
        <v>87</v>
      </c>
      <c r="AY353" s="17" t="s">
        <v>187</v>
      </c>
      <c r="BE353" s="149">
        <f t="shared" ref="BE353:BE358" si="74">IF(N353="základní",J353,0)</f>
        <v>0</v>
      </c>
      <c r="BF353" s="149">
        <f t="shared" ref="BF353:BF358" si="75">IF(N353="snížená",J353,0)</f>
        <v>0</v>
      </c>
      <c r="BG353" s="149">
        <f t="shared" ref="BG353:BG358" si="76">IF(N353="zákl. přenesená",J353,0)</f>
        <v>0</v>
      </c>
      <c r="BH353" s="149">
        <f t="shared" ref="BH353:BH358" si="77">IF(N353="sníž. přenesená",J353,0)</f>
        <v>0</v>
      </c>
      <c r="BI353" s="149">
        <f t="shared" ref="BI353:BI358" si="78">IF(N353="nulová",J353,0)</f>
        <v>0</v>
      </c>
      <c r="BJ353" s="17" t="s">
        <v>85</v>
      </c>
      <c r="BK353" s="149">
        <f t="shared" ref="BK353:BK358" si="79">ROUND(I353*H353,2)</f>
        <v>0</v>
      </c>
      <c r="BL353" s="17" t="s">
        <v>371</v>
      </c>
      <c r="BM353" s="148" t="s">
        <v>2654</v>
      </c>
    </row>
    <row r="354" spans="2:65" s="1" customFormat="1" ht="16.5" customHeight="1">
      <c r="B354" s="136"/>
      <c r="C354" s="137" t="s">
        <v>1521</v>
      </c>
      <c r="D354" s="137" t="s">
        <v>190</v>
      </c>
      <c r="E354" s="138" t="s">
        <v>3638</v>
      </c>
      <c r="F354" s="139" t="s">
        <v>3639</v>
      </c>
      <c r="G354" s="140" t="s">
        <v>3432</v>
      </c>
      <c r="H354" s="141">
        <v>1</v>
      </c>
      <c r="I354" s="142"/>
      <c r="J354" s="143">
        <f t="shared" si="70"/>
        <v>0</v>
      </c>
      <c r="K354" s="139" t="s">
        <v>1</v>
      </c>
      <c r="L354" s="32"/>
      <c r="M354" s="144" t="s">
        <v>1</v>
      </c>
      <c r="N354" s="145" t="s">
        <v>42</v>
      </c>
      <c r="P354" s="146">
        <f t="shared" si="71"/>
        <v>0</v>
      </c>
      <c r="Q354" s="146">
        <v>0</v>
      </c>
      <c r="R354" s="146">
        <f t="shared" si="72"/>
        <v>0</v>
      </c>
      <c r="S354" s="146">
        <v>0</v>
      </c>
      <c r="T354" s="147">
        <f t="shared" si="73"/>
        <v>0</v>
      </c>
      <c r="AR354" s="148" t="s">
        <v>371</v>
      </c>
      <c r="AT354" s="148" t="s">
        <v>190</v>
      </c>
      <c r="AU354" s="148" t="s">
        <v>87</v>
      </c>
      <c r="AY354" s="17" t="s">
        <v>187</v>
      </c>
      <c r="BE354" s="149">
        <f t="shared" si="74"/>
        <v>0</v>
      </c>
      <c r="BF354" s="149">
        <f t="shared" si="75"/>
        <v>0</v>
      </c>
      <c r="BG354" s="149">
        <f t="shared" si="76"/>
        <v>0</v>
      </c>
      <c r="BH354" s="149">
        <f t="shared" si="77"/>
        <v>0</v>
      </c>
      <c r="BI354" s="149">
        <f t="shared" si="78"/>
        <v>0</v>
      </c>
      <c r="BJ354" s="17" t="s">
        <v>85</v>
      </c>
      <c r="BK354" s="149">
        <f t="shared" si="79"/>
        <v>0</v>
      </c>
      <c r="BL354" s="17" t="s">
        <v>371</v>
      </c>
      <c r="BM354" s="148" t="s">
        <v>2662</v>
      </c>
    </row>
    <row r="355" spans="2:65" s="1" customFormat="1" ht="16.5" customHeight="1">
      <c r="B355" s="136"/>
      <c r="C355" s="137" t="s">
        <v>1526</v>
      </c>
      <c r="D355" s="137" t="s">
        <v>190</v>
      </c>
      <c r="E355" s="138" t="s">
        <v>3640</v>
      </c>
      <c r="F355" s="139" t="s">
        <v>3641</v>
      </c>
      <c r="G355" s="140" t="s">
        <v>3432</v>
      </c>
      <c r="H355" s="141">
        <v>1</v>
      </c>
      <c r="I355" s="142"/>
      <c r="J355" s="143">
        <f t="shared" si="70"/>
        <v>0</v>
      </c>
      <c r="K355" s="139" t="s">
        <v>1</v>
      </c>
      <c r="L355" s="32"/>
      <c r="M355" s="144" t="s">
        <v>1</v>
      </c>
      <c r="N355" s="145" t="s">
        <v>42</v>
      </c>
      <c r="P355" s="146">
        <f t="shared" si="71"/>
        <v>0</v>
      </c>
      <c r="Q355" s="146">
        <v>0</v>
      </c>
      <c r="R355" s="146">
        <f t="shared" si="72"/>
        <v>0</v>
      </c>
      <c r="S355" s="146">
        <v>0</v>
      </c>
      <c r="T355" s="147">
        <f t="shared" si="73"/>
        <v>0</v>
      </c>
      <c r="AR355" s="148" t="s">
        <v>371</v>
      </c>
      <c r="AT355" s="148" t="s">
        <v>190</v>
      </c>
      <c r="AU355" s="148" t="s">
        <v>87</v>
      </c>
      <c r="AY355" s="17" t="s">
        <v>187</v>
      </c>
      <c r="BE355" s="149">
        <f t="shared" si="74"/>
        <v>0</v>
      </c>
      <c r="BF355" s="149">
        <f t="shared" si="75"/>
        <v>0</v>
      </c>
      <c r="BG355" s="149">
        <f t="shared" si="76"/>
        <v>0</v>
      </c>
      <c r="BH355" s="149">
        <f t="shared" si="77"/>
        <v>0</v>
      </c>
      <c r="BI355" s="149">
        <f t="shared" si="78"/>
        <v>0</v>
      </c>
      <c r="BJ355" s="17" t="s">
        <v>85</v>
      </c>
      <c r="BK355" s="149">
        <f t="shared" si="79"/>
        <v>0</v>
      </c>
      <c r="BL355" s="17" t="s">
        <v>371</v>
      </c>
      <c r="BM355" s="148" t="s">
        <v>2670</v>
      </c>
    </row>
    <row r="356" spans="2:65" s="1" customFormat="1" ht="16.5" customHeight="1">
      <c r="B356" s="136"/>
      <c r="C356" s="137" t="s">
        <v>1531</v>
      </c>
      <c r="D356" s="137" t="s">
        <v>190</v>
      </c>
      <c r="E356" s="138" t="s">
        <v>3642</v>
      </c>
      <c r="F356" s="139" t="s">
        <v>3643</v>
      </c>
      <c r="G356" s="140" t="s">
        <v>3432</v>
      </c>
      <c r="H356" s="141">
        <v>4</v>
      </c>
      <c r="I356" s="142"/>
      <c r="J356" s="143">
        <f t="shared" si="70"/>
        <v>0</v>
      </c>
      <c r="K356" s="139" t="s">
        <v>1</v>
      </c>
      <c r="L356" s="32"/>
      <c r="M356" s="144" t="s">
        <v>1</v>
      </c>
      <c r="N356" s="145" t="s">
        <v>42</v>
      </c>
      <c r="P356" s="146">
        <f t="shared" si="71"/>
        <v>0</v>
      </c>
      <c r="Q356" s="146">
        <v>0</v>
      </c>
      <c r="R356" s="146">
        <f t="shared" si="72"/>
        <v>0</v>
      </c>
      <c r="S356" s="146">
        <v>0</v>
      </c>
      <c r="T356" s="147">
        <f t="shared" si="73"/>
        <v>0</v>
      </c>
      <c r="AR356" s="148" t="s">
        <v>371</v>
      </c>
      <c r="AT356" s="148" t="s">
        <v>190</v>
      </c>
      <c r="AU356" s="148" t="s">
        <v>87</v>
      </c>
      <c r="AY356" s="17" t="s">
        <v>187</v>
      </c>
      <c r="BE356" s="149">
        <f t="shared" si="74"/>
        <v>0</v>
      </c>
      <c r="BF356" s="149">
        <f t="shared" si="75"/>
        <v>0</v>
      </c>
      <c r="BG356" s="149">
        <f t="shared" si="76"/>
        <v>0</v>
      </c>
      <c r="BH356" s="149">
        <f t="shared" si="77"/>
        <v>0</v>
      </c>
      <c r="BI356" s="149">
        <f t="shared" si="78"/>
        <v>0</v>
      </c>
      <c r="BJ356" s="17" t="s">
        <v>85</v>
      </c>
      <c r="BK356" s="149">
        <f t="shared" si="79"/>
        <v>0</v>
      </c>
      <c r="BL356" s="17" t="s">
        <v>371</v>
      </c>
      <c r="BM356" s="148" t="s">
        <v>2681</v>
      </c>
    </row>
    <row r="357" spans="2:65" s="1" customFormat="1" ht="16.5" customHeight="1">
      <c r="B357" s="136"/>
      <c r="C357" s="137" t="s">
        <v>1536</v>
      </c>
      <c r="D357" s="137" t="s">
        <v>190</v>
      </c>
      <c r="E357" s="138" t="s">
        <v>3644</v>
      </c>
      <c r="F357" s="139" t="s">
        <v>3645</v>
      </c>
      <c r="G357" s="140" t="s">
        <v>3432</v>
      </c>
      <c r="H357" s="141">
        <v>1</v>
      </c>
      <c r="I357" s="142"/>
      <c r="J357" s="143">
        <f t="shared" si="70"/>
        <v>0</v>
      </c>
      <c r="K357" s="139" t="s">
        <v>1</v>
      </c>
      <c r="L357" s="32"/>
      <c r="M357" s="144" t="s">
        <v>1</v>
      </c>
      <c r="N357" s="145" t="s">
        <v>42</v>
      </c>
      <c r="P357" s="146">
        <f t="shared" si="71"/>
        <v>0</v>
      </c>
      <c r="Q357" s="146">
        <v>0</v>
      </c>
      <c r="R357" s="146">
        <f t="shared" si="72"/>
        <v>0</v>
      </c>
      <c r="S357" s="146">
        <v>0</v>
      </c>
      <c r="T357" s="147">
        <f t="shared" si="73"/>
        <v>0</v>
      </c>
      <c r="AR357" s="148" t="s">
        <v>371</v>
      </c>
      <c r="AT357" s="148" t="s">
        <v>190</v>
      </c>
      <c r="AU357" s="148" t="s">
        <v>87</v>
      </c>
      <c r="AY357" s="17" t="s">
        <v>187</v>
      </c>
      <c r="BE357" s="149">
        <f t="shared" si="74"/>
        <v>0</v>
      </c>
      <c r="BF357" s="149">
        <f t="shared" si="75"/>
        <v>0</v>
      </c>
      <c r="BG357" s="149">
        <f t="shared" si="76"/>
        <v>0</v>
      </c>
      <c r="BH357" s="149">
        <f t="shared" si="77"/>
        <v>0</v>
      </c>
      <c r="BI357" s="149">
        <f t="shared" si="78"/>
        <v>0</v>
      </c>
      <c r="BJ357" s="17" t="s">
        <v>85</v>
      </c>
      <c r="BK357" s="149">
        <f t="shared" si="79"/>
        <v>0</v>
      </c>
      <c r="BL357" s="17" t="s">
        <v>371</v>
      </c>
      <c r="BM357" s="148" t="s">
        <v>2691</v>
      </c>
    </row>
    <row r="358" spans="2:65" s="1" customFormat="1" ht="21.75" customHeight="1">
      <c r="B358" s="136"/>
      <c r="C358" s="137" t="s">
        <v>1543</v>
      </c>
      <c r="D358" s="137" t="s">
        <v>190</v>
      </c>
      <c r="E358" s="138" t="s">
        <v>3646</v>
      </c>
      <c r="F358" s="139" t="s">
        <v>3647</v>
      </c>
      <c r="G358" s="140" t="s">
        <v>357</v>
      </c>
      <c r="H358" s="141">
        <v>8.5000000000000006E-2</v>
      </c>
      <c r="I358" s="142"/>
      <c r="J358" s="143">
        <f t="shared" si="70"/>
        <v>0</v>
      </c>
      <c r="K358" s="139" t="s">
        <v>1</v>
      </c>
      <c r="L358" s="32"/>
      <c r="M358" s="144" t="s">
        <v>1</v>
      </c>
      <c r="N358" s="145" t="s">
        <v>42</v>
      </c>
      <c r="P358" s="146">
        <f t="shared" si="71"/>
        <v>0</v>
      </c>
      <c r="Q358" s="146">
        <v>0</v>
      </c>
      <c r="R358" s="146">
        <f t="shared" si="72"/>
        <v>0</v>
      </c>
      <c r="S358" s="146">
        <v>0</v>
      </c>
      <c r="T358" s="147">
        <f t="shared" si="73"/>
        <v>0</v>
      </c>
      <c r="AR358" s="148" t="s">
        <v>371</v>
      </c>
      <c r="AT358" s="148" t="s">
        <v>190</v>
      </c>
      <c r="AU358" s="148" t="s">
        <v>87</v>
      </c>
      <c r="AY358" s="17" t="s">
        <v>187</v>
      </c>
      <c r="BE358" s="149">
        <f t="shared" si="74"/>
        <v>0</v>
      </c>
      <c r="BF358" s="149">
        <f t="shared" si="75"/>
        <v>0</v>
      </c>
      <c r="BG358" s="149">
        <f t="shared" si="76"/>
        <v>0</v>
      </c>
      <c r="BH358" s="149">
        <f t="shared" si="77"/>
        <v>0</v>
      </c>
      <c r="BI358" s="149">
        <f t="shared" si="78"/>
        <v>0</v>
      </c>
      <c r="BJ358" s="17" t="s">
        <v>85</v>
      </c>
      <c r="BK358" s="149">
        <f t="shared" si="79"/>
        <v>0</v>
      </c>
      <c r="BL358" s="17" t="s">
        <v>371</v>
      </c>
      <c r="BM358" s="148" t="s">
        <v>2699</v>
      </c>
    </row>
    <row r="359" spans="2:65" s="11" customFormat="1" ht="25.9" customHeight="1">
      <c r="B359" s="124"/>
      <c r="D359" s="125" t="s">
        <v>76</v>
      </c>
      <c r="E359" s="126" t="s">
        <v>184</v>
      </c>
      <c r="F359" s="126" t="s">
        <v>185</v>
      </c>
      <c r="I359" s="127"/>
      <c r="J359" s="128">
        <f>BK359</f>
        <v>0</v>
      </c>
      <c r="L359" s="124"/>
      <c r="M359" s="129"/>
      <c r="P359" s="130">
        <f>SUM(P360:P361)</f>
        <v>0</v>
      </c>
      <c r="R359" s="130">
        <f>SUM(R360:R361)</f>
        <v>0</v>
      </c>
      <c r="T359" s="131">
        <f>SUM(T360:T361)</f>
        <v>0</v>
      </c>
      <c r="AR359" s="125" t="s">
        <v>186</v>
      </c>
      <c r="AT359" s="132" t="s">
        <v>76</v>
      </c>
      <c r="AU359" s="132" t="s">
        <v>77</v>
      </c>
      <c r="AY359" s="125" t="s">
        <v>187</v>
      </c>
      <c r="BK359" s="133">
        <f>SUM(BK360:BK361)</f>
        <v>0</v>
      </c>
    </row>
    <row r="360" spans="2:65" s="1" customFormat="1" ht="24.2" customHeight="1">
      <c r="B360" s="136"/>
      <c r="C360" s="137" t="s">
        <v>1547</v>
      </c>
      <c r="D360" s="137" t="s">
        <v>190</v>
      </c>
      <c r="E360" s="138" t="s">
        <v>3648</v>
      </c>
      <c r="F360" s="139" t="s">
        <v>3649</v>
      </c>
      <c r="G360" s="140" t="s">
        <v>3650</v>
      </c>
      <c r="H360" s="141">
        <v>1</v>
      </c>
      <c r="I360" s="142"/>
      <c r="J360" s="143">
        <f>ROUND(I360*H360,2)</f>
        <v>0</v>
      </c>
      <c r="K360" s="139" t="s">
        <v>1</v>
      </c>
      <c r="L360" s="32"/>
      <c r="M360" s="144" t="s">
        <v>1</v>
      </c>
      <c r="N360" s="145" t="s">
        <v>42</v>
      </c>
      <c r="P360" s="146">
        <f>O360*H360</f>
        <v>0</v>
      </c>
      <c r="Q360" s="146">
        <v>0</v>
      </c>
      <c r="R360" s="146">
        <f>Q360*H360</f>
        <v>0</v>
      </c>
      <c r="S360" s="146">
        <v>0</v>
      </c>
      <c r="T360" s="147">
        <f>S360*H360</f>
        <v>0</v>
      </c>
      <c r="AR360" s="148" t="s">
        <v>195</v>
      </c>
      <c r="AT360" s="148" t="s">
        <v>190</v>
      </c>
      <c r="AU360" s="148" t="s">
        <v>85</v>
      </c>
      <c r="AY360" s="17" t="s">
        <v>187</v>
      </c>
      <c r="BE360" s="149">
        <f>IF(N360="základní",J360,0)</f>
        <v>0</v>
      </c>
      <c r="BF360" s="149">
        <f>IF(N360="snížená",J360,0)</f>
        <v>0</v>
      </c>
      <c r="BG360" s="149">
        <f>IF(N360="zákl. přenesená",J360,0)</f>
        <v>0</v>
      </c>
      <c r="BH360" s="149">
        <f>IF(N360="sníž. přenesená",J360,0)</f>
        <v>0</v>
      </c>
      <c r="BI360" s="149">
        <f>IF(N360="nulová",J360,0)</f>
        <v>0</v>
      </c>
      <c r="BJ360" s="17" t="s">
        <v>85</v>
      </c>
      <c r="BK360" s="149">
        <f>ROUND(I360*H360,2)</f>
        <v>0</v>
      </c>
      <c r="BL360" s="17" t="s">
        <v>195</v>
      </c>
      <c r="BM360" s="148" t="s">
        <v>2709</v>
      </c>
    </row>
    <row r="361" spans="2:65" s="1" customFormat="1" ht="24.2" customHeight="1">
      <c r="B361" s="136"/>
      <c r="C361" s="137" t="s">
        <v>1551</v>
      </c>
      <c r="D361" s="137" t="s">
        <v>190</v>
      </c>
      <c r="E361" s="138" t="s">
        <v>3651</v>
      </c>
      <c r="F361" s="139" t="s">
        <v>3652</v>
      </c>
      <c r="G361" s="140" t="s">
        <v>3650</v>
      </c>
      <c r="H361" s="141">
        <v>1</v>
      </c>
      <c r="I361" s="142"/>
      <c r="J361" s="143">
        <f>ROUND(I361*H361,2)</f>
        <v>0</v>
      </c>
      <c r="K361" s="139" t="s">
        <v>1</v>
      </c>
      <c r="L361" s="32"/>
      <c r="M361" s="194" t="s">
        <v>1</v>
      </c>
      <c r="N361" s="195" t="s">
        <v>42</v>
      </c>
      <c r="O361" s="155"/>
      <c r="P361" s="196">
        <f>O361*H361</f>
        <v>0</v>
      </c>
      <c r="Q361" s="196">
        <v>0</v>
      </c>
      <c r="R361" s="196">
        <f>Q361*H361</f>
        <v>0</v>
      </c>
      <c r="S361" s="196">
        <v>0</v>
      </c>
      <c r="T361" s="197">
        <f>S361*H361</f>
        <v>0</v>
      </c>
      <c r="AR361" s="148" t="s">
        <v>195</v>
      </c>
      <c r="AT361" s="148" t="s">
        <v>190</v>
      </c>
      <c r="AU361" s="148" t="s">
        <v>85</v>
      </c>
      <c r="AY361" s="17" t="s">
        <v>187</v>
      </c>
      <c r="BE361" s="149">
        <f>IF(N361="základní",J361,0)</f>
        <v>0</v>
      </c>
      <c r="BF361" s="149">
        <f>IF(N361="snížená",J361,0)</f>
        <v>0</v>
      </c>
      <c r="BG361" s="149">
        <f>IF(N361="zákl. přenesená",J361,0)</f>
        <v>0</v>
      </c>
      <c r="BH361" s="149">
        <f>IF(N361="sníž. přenesená",J361,0)</f>
        <v>0</v>
      </c>
      <c r="BI361" s="149">
        <f>IF(N361="nulová",J361,0)</f>
        <v>0</v>
      </c>
      <c r="BJ361" s="17" t="s">
        <v>85</v>
      </c>
      <c r="BK361" s="149">
        <f>ROUND(I361*H361,2)</f>
        <v>0</v>
      </c>
      <c r="BL361" s="17" t="s">
        <v>195</v>
      </c>
      <c r="BM361" s="148" t="s">
        <v>2719</v>
      </c>
    </row>
    <row r="362" spans="2:65" s="1" customFormat="1" ht="6.95" customHeight="1">
      <c r="B362" s="44"/>
      <c r="C362" s="45"/>
      <c r="D362" s="45"/>
      <c r="E362" s="45"/>
      <c r="F362" s="45"/>
      <c r="G362" s="45"/>
      <c r="H362" s="45"/>
      <c r="I362" s="45"/>
      <c r="J362" s="45"/>
      <c r="K362" s="45"/>
      <c r="L362" s="32"/>
    </row>
  </sheetData>
  <autoFilter ref="C131:K361" xr:uid="{00000000-0009-0000-0000-000004000000}"/>
  <mergeCells count="15">
    <mergeCell ref="E118:H118"/>
    <mergeCell ref="E122:H122"/>
    <mergeCell ref="E120:H120"/>
    <mergeCell ref="E124:H124"/>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86"/>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108</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3653</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
        <v>1</v>
      </c>
      <c r="L25" s="32"/>
    </row>
    <row r="26" spans="2:12" s="1" customFormat="1" ht="18" customHeight="1">
      <c r="B26" s="32"/>
      <c r="E26" s="25" t="s">
        <v>3202</v>
      </c>
      <c r="I26" s="27" t="s">
        <v>27</v>
      </c>
      <c r="J26" s="25" t="s">
        <v>1</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ROUND(J126,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ROUND((SUM(BE126:BE185)),  2)</f>
        <v>0</v>
      </c>
      <c r="I35" s="96">
        <v>0.21</v>
      </c>
      <c r="J35" s="86">
        <f>ROUND(((SUM(BE126:BE185))*I35),  2)</f>
        <v>0</v>
      </c>
      <c r="L35" s="32"/>
    </row>
    <row r="36" spans="2:12" s="1" customFormat="1" ht="14.45" customHeight="1">
      <c r="B36" s="32"/>
      <c r="E36" s="27" t="s">
        <v>43</v>
      </c>
      <c r="F36" s="86">
        <f>ROUND((SUM(BF126:BF185)),  2)</f>
        <v>0</v>
      </c>
      <c r="I36" s="96">
        <v>0.12</v>
      </c>
      <c r="J36" s="86">
        <f>ROUND(((SUM(BF126:BF185))*I36),  2)</f>
        <v>0</v>
      </c>
      <c r="L36" s="32"/>
    </row>
    <row r="37" spans="2:12" s="1" customFormat="1" ht="14.45" hidden="1" customHeight="1">
      <c r="B37" s="32"/>
      <c r="E37" s="27" t="s">
        <v>44</v>
      </c>
      <c r="F37" s="86">
        <f>ROUND((SUM(BG126:BG185)),  2)</f>
        <v>0</v>
      </c>
      <c r="I37" s="96">
        <v>0.21</v>
      </c>
      <c r="J37" s="86">
        <f>0</f>
        <v>0</v>
      </c>
      <c r="L37" s="32"/>
    </row>
    <row r="38" spans="2:12" s="1" customFormat="1" ht="14.45" hidden="1" customHeight="1">
      <c r="B38" s="32"/>
      <c r="E38" s="27" t="s">
        <v>45</v>
      </c>
      <c r="F38" s="86">
        <f>ROUND((SUM(BH126:BH185)),  2)</f>
        <v>0</v>
      </c>
      <c r="I38" s="96">
        <v>0.12</v>
      </c>
      <c r="J38" s="86">
        <f>0</f>
        <v>0</v>
      </c>
      <c r="L38" s="32"/>
    </row>
    <row r="39" spans="2:12" s="1" customFormat="1" ht="14.45" hidden="1" customHeight="1">
      <c r="B39" s="32"/>
      <c r="E39" s="27" t="s">
        <v>46</v>
      </c>
      <c r="F39" s="86">
        <f>ROUND((SUM(BI126:BI185)),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003 - Ústřední vytápění</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15.2" customHeight="1">
      <c r="B94" s="32"/>
      <c r="C94" s="27" t="s">
        <v>28</v>
      </c>
      <c r="F94" s="25" t="str">
        <f>IF(E20="","",E20)</f>
        <v>Vyplň údaj</v>
      </c>
      <c r="I94" s="27" t="s">
        <v>33</v>
      </c>
      <c r="J94" s="30" t="str">
        <f>E26</f>
        <v>***</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J126</f>
        <v>0</v>
      </c>
      <c r="L98" s="32"/>
      <c r="AU98" s="17" t="s">
        <v>164</v>
      </c>
    </row>
    <row r="99" spans="2:47" s="8" customFormat="1" ht="24.95" customHeight="1">
      <c r="B99" s="108"/>
      <c r="D99" s="109" t="s">
        <v>265</v>
      </c>
      <c r="E99" s="110"/>
      <c r="F99" s="110"/>
      <c r="G99" s="110"/>
      <c r="H99" s="110"/>
      <c r="I99" s="110"/>
      <c r="J99" s="111">
        <f>J127</f>
        <v>0</v>
      </c>
      <c r="L99" s="108"/>
    </row>
    <row r="100" spans="2:47" s="9" customFormat="1" ht="19.899999999999999" customHeight="1">
      <c r="B100" s="112"/>
      <c r="D100" s="113" t="s">
        <v>3654</v>
      </c>
      <c r="E100" s="114"/>
      <c r="F100" s="114"/>
      <c r="G100" s="114"/>
      <c r="H100" s="114"/>
      <c r="I100" s="114"/>
      <c r="J100" s="115">
        <f>J128</f>
        <v>0</v>
      </c>
      <c r="L100" s="112"/>
    </row>
    <row r="101" spans="2:47" s="9" customFormat="1" ht="19.899999999999999" customHeight="1">
      <c r="B101" s="112"/>
      <c r="D101" s="113" t="s">
        <v>3655</v>
      </c>
      <c r="E101" s="114"/>
      <c r="F101" s="114"/>
      <c r="G101" s="114"/>
      <c r="H101" s="114"/>
      <c r="I101" s="114"/>
      <c r="J101" s="115">
        <f>J134</f>
        <v>0</v>
      </c>
      <c r="L101" s="112"/>
    </row>
    <row r="102" spans="2:47" s="9" customFormat="1" ht="19.899999999999999" customHeight="1">
      <c r="B102" s="112"/>
      <c r="D102" s="113" t="s">
        <v>3656</v>
      </c>
      <c r="E102" s="114"/>
      <c r="F102" s="114"/>
      <c r="G102" s="114"/>
      <c r="H102" s="114"/>
      <c r="I102" s="114"/>
      <c r="J102" s="115">
        <f>J150</f>
        <v>0</v>
      </c>
      <c r="L102" s="112"/>
    </row>
    <row r="103" spans="2:47" s="9" customFormat="1" ht="19.899999999999999" customHeight="1">
      <c r="B103" s="112"/>
      <c r="D103" s="113" t="s">
        <v>3657</v>
      </c>
      <c r="E103" s="114"/>
      <c r="F103" s="114"/>
      <c r="G103" s="114"/>
      <c r="H103" s="114"/>
      <c r="I103" s="114"/>
      <c r="J103" s="115">
        <f>J166</f>
        <v>0</v>
      </c>
      <c r="L103" s="112"/>
    </row>
    <row r="104" spans="2:47" s="9" customFormat="1" ht="19.899999999999999" customHeight="1">
      <c r="B104" s="112"/>
      <c r="D104" s="113" t="s">
        <v>3658</v>
      </c>
      <c r="E104" s="114"/>
      <c r="F104" s="114"/>
      <c r="G104" s="114"/>
      <c r="H104" s="114"/>
      <c r="I104" s="114"/>
      <c r="J104" s="115">
        <f>J171</f>
        <v>0</v>
      </c>
      <c r="L104" s="112"/>
    </row>
    <row r="105" spans="2:47" s="1" customFormat="1" ht="21.75" customHeight="1">
      <c r="B105" s="32"/>
      <c r="L105" s="32"/>
    </row>
    <row r="106" spans="2:47" s="1" customFormat="1" ht="6.95" customHeight="1">
      <c r="B106" s="44"/>
      <c r="C106" s="45"/>
      <c r="D106" s="45"/>
      <c r="E106" s="45"/>
      <c r="F106" s="45"/>
      <c r="G106" s="45"/>
      <c r="H106" s="45"/>
      <c r="I106" s="45"/>
      <c r="J106" s="45"/>
      <c r="K106" s="45"/>
      <c r="L106" s="32"/>
    </row>
    <row r="110" spans="2:47" s="1" customFormat="1" ht="6.95" customHeight="1">
      <c r="B110" s="46"/>
      <c r="C110" s="47"/>
      <c r="D110" s="47"/>
      <c r="E110" s="47"/>
      <c r="F110" s="47"/>
      <c r="G110" s="47"/>
      <c r="H110" s="47"/>
      <c r="I110" s="47"/>
      <c r="J110" s="47"/>
      <c r="K110" s="47"/>
      <c r="L110" s="32"/>
    </row>
    <row r="111" spans="2:47" s="1" customFormat="1" ht="24.95" customHeight="1">
      <c r="B111" s="32"/>
      <c r="C111" s="21" t="s">
        <v>171</v>
      </c>
      <c r="L111" s="32"/>
    </row>
    <row r="112" spans="2:47" s="1" customFormat="1" ht="6.95" customHeight="1">
      <c r="B112" s="32"/>
      <c r="L112" s="32"/>
    </row>
    <row r="113" spans="2:63" s="1" customFormat="1" ht="12" customHeight="1">
      <c r="B113" s="32"/>
      <c r="C113" s="27" t="s">
        <v>16</v>
      </c>
      <c r="L113" s="32"/>
    </row>
    <row r="114" spans="2:63" s="1" customFormat="1" ht="16.5" customHeight="1">
      <c r="B114" s="32"/>
      <c r="E114" s="242" t="str">
        <f>E7</f>
        <v>Novostavba pavilonu ZUŠ Přelouč, parcela č. 392/2 a st. 346</v>
      </c>
      <c r="F114" s="243"/>
      <c r="G114" s="243"/>
      <c r="H114" s="243"/>
      <c r="L114" s="32"/>
    </row>
    <row r="115" spans="2:63" ht="12" customHeight="1">
      <c r="B115" s="20"/>
      <c r="C115" s="27" t="s">
        <v>158</v>
      </c>
      <c r="L115" s="20"/>
    </row>
    <row r="116" spans="2:63" s="1" customFormat="1" ht="16.5" customHeight="1">
      <c r="B116" s="32"/>
      <c r="E116" s="242" t="s">
        <v>246</v>
      </c>
      <c r="F116" s="244"/>
      <c r="G116" s="244"/>
      <c r="H116" s="244"/>
      <c r="L116" s="32"/>
    </row>
    <row r="117" spans="2:63" s="1" customFormat="1" ht="12" customHeight="1">
      <c r="B117" s="32"/>
      <c r="C117" s="27" t="s">
        <v>247</v>
      </c>
      <c r="L117" s="32"/>
    </row>
    <row r="118" spans="2:63" s="1" customFormat="1" ht="16.5" customHeight="1">
      <c r="B118" s="32"/>
      <c r="E118" s="198" t="str">
        <f>E11</f>
        <v>003 - Ústřední vytápění</v>
      </c>
      <c r="F118" s="244"/>
      <c r="G118" s="244"/>
      <c r="H118" s="244"/>
      <c r="L118" s="32"/>
    </row>
    <row r="119" spans="2:63" s="1" customFormat="1" ht="6.95" customHeight="1">
      <c r="B119" s="32"/>
      <c r="L119" s="32"/>
    </row>
    <row r="120" spans="2:63" s="1" customFormat="1" ht="12" customHeight="1">
      <c r="B120" s="32"/>
      <c r="C120" s="27" t="s">
        <v>20</v>
      </c>
      <c r="F120" s="25" t="str">
        <f>F14</f>
        <v xml:space="preserve"> </v>
      </c>
      <c r="I120" s="27" t="s">
        <v>22</v>
      </c>
      <c r="J120" s="52" t="str">
        <f>IF(J14="","",J14)</f>
        <v>10. 2. 2026</v>
      </c>
      <c r="L120" s="32"/>
    </row>
    <row r="121" spans="2:63" s="1" customFormat="1" ht="6.95" customHeight="1">
      <c r="B121" s="32"/>
      <c r="L121" s="32"/>
    </row>
    <row r="122" spans="2:63" s="1" customFormat="1" ht="25.7" customHeight="1">
      <c r="B122" s="32"/>
      <c r="C122" s="27" t="s">
        <v>24</v>
      </c>
      <c r="F122" s="25" t="str">
        <f>E17</f>
        <v>Město Přelouč</v>
      </c>
      <c r="I122" s="27" t="s">
        <v>30</v>
      </c>
      <c r="J122" s="30" t="str">
        <f>E23</f>
        <v>Ing. arch. Pavel Mudruňka, Sezemice</v>
      </c>
      <c r="L122" s="32"/>
    </row>
    <row r="123" spans="2:63" s="1" customFormat="1" ht="15.2" customHeight="1">
      <c r="B123" s="32"/>
      <c r="C123" s="27" t="s">
        <v>28</v>
      </c>
      <c r="F123" s="25" t="str">
        <f>IF(E20="","",E20)</f>
        <v>Vyplň údaj</v>
      </c>
      <c r="I123" s="27" t="s">
        <v>33</v>
      </c>
      <c r="J123" s="30" t="str">
        <f>E26</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1573</v>
      </c>
      <c r="I127" s="127"/>
      <c r="J127" s="128">
        <f>BK127</f>
        <v>0</v>
      </c>
      <c r="L127" s="124"/>
      <c r="M127" s="129"/>
      <c r="P127" s="130">
        <f>P128+P134+P150+P166+P171</f>
        <v>0</v>
      </c>
      <c r="R127" s="130">
        <f>R128+R134+R150+R166+R171</f>
        <v>0</v>
      </c>
      <c r="T127" s="131">
        <f>T128+T134+T150+T166+T171</f>
        <v>0</v>
      </c>
      <c r="AR127" s="125" t="s">
        <v>87</v>
      </c>
      <c r="AT127" s="132" t="s">
        <v>76</v>
      </c>
      <c r="AU127" s="132" t="s">
        <v>77</v>
      </c>
      <c r="AY127" s="125" t="s">
        <v>187</v>
      </c>
      <c r="BK127" s="133">
        <f>BK128+BK134+BK150+BK166+BK171</f>
        <v>0</v>
      </c>
    </row>
    <row r="128" spans="2:63" s="11" customFormat="1" ht="22.9" customHeight="1">
      <c r="B128" s="124"/>
      <c r="D128" s="125" t="s">
        <v>76</v>
      </c>
      <c r="E128" s="134" t="s">
        <v>3659</v>
      </c>
      <c r="F128" s="134" t="s">
        <v>3660</v>
      </c>
      <c r="I128" s="127"/>
      <c r="J128" s="135">
        <f>BK128</f>
        <v>0</v>
      </c>
      <c r="L128" s="124"/>
      <c r="M128" s="129"/>
      <c r="P128" s="130">
        <f>SUM(P129:P133)</f>
        <v>0</v>
      </c>
      <c r="R128" s="130">
        <f>SUM(R129:R133)</f>
        <v>0</v>
      </c>
      <c r="T128" s="131">
        <f>SUM(T129:T133)</f>
        <v>0</v>
      </c>
      <c r="AR128" s="125" t="s">
        <v>87</v>
      </c>
      <c r="AT128" s="132" t="s">
        <v>76</v>
      </c>
      <c r="AU128" s="132" t="s">
        <v>85</v>
      </c>
      <c r="AY128" s="125" t="s">
        <v>187</v>
      </c>
      <c r="BK128" s="133">
        <f>SUM(BK129:BK133)</f>
        <v>0</v>
      </c>
    </row>
    <row r="129" spans="2:65" s="1" customFormat="1" ht="24.2" customHeight="1">
      <c r="B129" s="136"/>
      <c r="C129" s="137" t="s">
        <v>85</v>
      </c>
      <c r="D129" s="137" t="s">
        <v>190</v>
      </c>
      <c r="E129" s="138" t="s">
        <v>3661</v>
      </c>
      <c r="F129" s="139" t="s">
        <v>3662</v>
      </c>
      <c r="G129" s="140" t="s">
        <v>660</v>
      </c>
      <c r="H129" s="141">
        <v>1</v>
      </c>
      <c r="I129" s="142"/>
      <c r="J129" s="143">
        <f>ROUND(I129*H129,2)</f>
        <v>0</v>
      </c>
      <c r="K129" s="139" t="s">
        <v>1</v>
      </c>
      <c r="L129" s="32"/>
      <c r="M129" s="144" t="s">
        <v>1</v>
      </c>
      <c r="N129" s="145" t="s">
        <v>42</v>
      </c>
      <c r="P129" s="146">
        <f>O129*H129</f>
        <v>0</v>
      </c>
      <c r="Q129" s="146">
        <v>0</v>
      </c>
      <c r="R129" s="146">
        <f>Q129*H129</f>
        <v>0</v>
      </c>
      <c r="S129" s="146">
        <v>0</v>
      </c>
      <c r="T129" s="147">
        <f>S129*H129</f>
        <v>0</v>
      </c>
      <c r="AR129" s="148" t="s">
        <v>371</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371</v>
      </c>
      <c r="BM129" s="148" t="s">
        <v>87</v>
      </c>
    </row>
    <row r="130" spans="2:65" s="1" customFormat="1" ht="62.65" customHeight="1">
      <c r="B130" s="136"/>
      <c r="C130" s="137" t="s">
        <v>87</v>
      </c>
      <c r="D130" s="137" t="s">
        <v>190</v>
      </c>
      <c r="E130" s="138" t="s">
        <v>3663</v>
      </c>
      <c r="F130" s="139" t="s">
        <v>3664</v>
      </c>
      <c r="G130" s="140" t="s">
        <v>3665</v>
      </c>
      <c r="H130" s="141">
        <v>1</v>
      </c>
      <c r="I130" s="142"/>
      <c r="J130" s="143">
        <f>ROUND(I130*H130,2)</f>
        <v>0</v>
      </c>
      <c r="K130" s="139" t="s">
        <v>1</v>
      </c>
      <c r="L130" s="32"/>
      <c r="M130" s="144" t="s">
        <v>1</v>
      </c>
      <c r="N130" s="145" t="s">
        <v>42</v>
      </c>
      <c r="P130" s="146">
        <f>O130*H130</f>
        <v>0</v>
      </c>
      <c r="Q130" s="146">
        <v>0</v>
      </c>
      <c r="R130" s="146">
        <f>Q130*H130</f>
        <v>0</v>
      </c>
      <c r="S130" s="146">
        <v>0</v>
      </c>
      <c r="T130" s="147">
        <f>S130*H130</f>
        <v>0</v>
      </c>
      <c r="AR130" s="148" t="s">
        <v>371</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371</v>
      </c>
      <c r="BM130" s="148" t="s">
        <v>207</v>
      </c>
    </row>
    <row r="131" spans="2:65" s="1" customFormat="1" ht="224.25">
      <c r="B131" s="32"/>
      <c r="D131" s="150" t="s">
        <v>197</v>
      </c>
      <c r="F131" s="151" t="s">
        <v>3666</v>
      </c>
      <c r="I131" s="152"/>
      <c r="L131" s="32"/>
      <c r="M131" s="153"/>
      <c r="T131" s="56"/>
      <c r="AT131" s="17" t="s">
        <v>197</v>
      </c>
      <c r="AU131" s="17" t="s">
        <v>87</v>
      </c>
    </row>
    <row r="132" spans="2:65" s="1" customFormat="1" ht="24.2" customHeight="1">
      <c r="B132" s="136"/>
      <c r="C132" s="137" t="s">
        <v>101</v>
      </c>
      <c r="D132" s="137" t="s">
        <v>190</v>
      </c>
      <c r="E132" s="138" t="s">
        <v>3667</v>
      </c>
      <c r="F132" s="139" t="s">
        <v>3668</v>
      </c>
      <c r="G132" s="140" t="s">
        <v>406</v>
      </c>
      <c r="H132" s="141">
        <v>18</v>
      </c>
      <c r="I132" s="142"/>
      <c r="J132" s="143">
        <f>ROUND(I132*H132,2)</f>
        <v>0</v>
      </c>
      <c r="K132" s="139" t="s">
        <v>1</v>
      </c>
      <c r="L132" s="32"/>
      <c r="M132" s="144" t="s">
        <v>1</v>
      </c>
      <c r="N132" s="145" t="s">
        <v>42</v>
      </c>
      <c r="P132" s="146">
        <f>O132*H132</f>
        <v>0</v>
      </c>
      <c r="Q132" s="146">
        <v>0</v>
      </c>
      <c r="R132" s="146">
        <f>Q132*H132</f>
        <v>0</v>
      </c>
      <c r="S132" s="146">
        <v>0</v>
      </c>
      <c r="T132" s="147">
        <f>S132*H132</f>
        <v>0</v>
      </c>
      <c r="AR132" s="148" t="s">
        <v>371</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371</v>
      </c>
      <c r="BM132" s="148" t="s">
        <v>216</v>
      </c>
    </row>
    <row r="133" spans="2:65" s="1" customFormat="1" ht="21.75" customHeight="1">
      <c r="B133" s="136"/>
      <c r="C133" s="137" t="s">
        <v>207</v>
      </c>
      <c r="D133" s="137" t="s">
        <v>190</v>
      </c>
      <c r="E133" s="138" t="s">
        <v>3669</v>
      </c>
      <c r="F133" s="139" t="s">
        <v>3670</v>
      </c>
      <c r="G133" s="140" t="s">
        <v>357</v>
      </c>
      <c r="H133" s="141">
        <v>0.10199999999999999</v>
      </c>
      <c r="I133" s="142"/>
      <c r="J133" s="143">
        <f>ROUND(I133*H133,2)</f>
        <v>0</v>
      </c>
      <c r="K133" s="139" t="s">
        <v>1</v>
      </c>
      <c r="L133" s="32"/>
      <c r="M133" s="144" t="s">
        <v>1</v>
      </c>
      <c r="N133" s="145" t="s">
        <v>42</v>
      </c>
      <c r="P133" s="146">
        <f>O133*H133</f>
        <v>0</v>
      </c>
      <c r="Q133" s="146">
        <v>0</v>
      </c>
      <c r="R133" s="146">
        <f>Q133*H133</f>
        <v>0</v>
      </c>
      <c r="S133" s="146">
        <v>0</v>
      </c>
      <c r="T133" s="147">
        <f>S133*H133</f>
        <v>0</v>
      </c>
      <c r="AR133" s="148" t="s">
        <v>371</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371</v>
      </c>
      <c r="BM133" s="148" t="s">
        <v>227</v>
      </c>
    </row>
    <row r="134" spans="2:65" s="11" customFormat="1" ht="22.9" customHeight="1">
      <c r="B134" s="124"/>
      <c r="D134" s="125" t="s">
        <v>76</v>
      </c>
      <c r="E134" s="134" t="s">
        <v>3671</v>
      </c>
      <c r="F134" s="134" t="s">
        <v>3672</v>
      </c>
      <c r="I134" s="127"/>
      <c r="J134" s="135">
        <f>BK134</f>
        <v>0</v>
      </c>
      <c r="L134" s="124"/>
      <c r="M134" s="129"/>
      <c r="P134" s="130">
        <f>SUM(P135:P149)</f>
        <v>0</v>
      </c>
      <c r="R134" s="130">
        <f>SUM(R135:R149)</f>
        <v>0</v>
      </c>
      <c r="T134" s="131">
        <f>SUM(T135:T149)</f>
        <v>0</v>
      </c>
      <c r="AR134" s="125" t="s">
        <v>87</v>
      </c>
      <c r="AT134" s="132" t="s">
        <v>76</v>
      </c>
      <c r="AU134" s="132" t="s">
        <v>85</v>
      </c>
      <c r="AY134" s="125" t="s">
        <v>187</v>
      </c>
      <c r="BK134" s="133">
        <f>SUM(BK135:BK149)</f>
        <v>0</v>
      </c>
    </row>
    <row r="135" spans="2:65" s="1" customFormat="1" ht="21.75" customHeight="1">
      <c r="B135" s="136"/>
      <c r="C135" s="137" t="s">
        <v>186</v>
      </c>
      <c r="D135" s="137" t="s">
        <v>190</v>
      </c>
      <c r="E135" s="138" t="s">
        <v>3673</v>
      </c>
      <c r="F135" s="139" t="s">
        <v>3674</v>
      </c>
      <c r="G135" s="140" t="s">
        <v>3432</v>
      </c>
      <c r="H135" s="141">
        <v>1</v>
      </c>
      <c r="I135" s="142"/>
      <c r="J135" s="143">
        <f>ROUND(I135*H135,2)</f>
        <v>0</v>
      </c>
      <c r="K135" s="139" t="s">
        <v>1</v>
      </c>
      <c r="L135" s="32"/>
      <c r="M135" s="144" t="s">
        <v>1</v>
      </c>
      <c r="N135" s="145" t="s">
        <v>42</v>
      </c>
      <c r="P135" s="146">
        <f>O135*H135</f>
        <v>0</v>
      </c>
      <c r="Q135" s="146">
        <v>0</v>
      </c>
      <c r="R135" s="146">
        <f>Q135*H135</f>
        <v>0</v>
      </c>
      <c r="S135" s="146">
        <v>0</v>
      </c>
      <c r="T135" s="147">
        <f>S135*H135</f>
        <v>0</v>
      </c>
      <c r="AR135" s="148" t="s">
        <v>371</v>
      </c>
      <c r="AT135" s="148" t="s">
        <v>190</v>
      </c>
      <c r="AU135" s="148" t="s">
        <v>87</v>
      </c>
      <c r="AY135" s="17" t="s">
        <v>187</v>
      </c>
      <c r="BE135" s="149">
        <f>IF(N135="základní",J135,0)</f>
        <v>0</v>
      </c>
      <c r="BF135" s="149">
        <f>IF(N135="snížená",J135,0)</f>
        <v>0</v>
      </c>
      <c r="BG135" s="149">
        <f>IF(N135="zákl. přenesená",J135,0)</f>
        <v>0</v>
      </c>
      <c r="BH135" s="149">
        <f>IF(N135="sníž. přenesená",J135,0)</f>
        <v>0</v>
      </c>
      <c r="BI135" s="149">
        <f>IF(N135="nulová",J135,0)</f>
        <v>0</v>
      </c>
      <c r="BJ135" s="17" t="s">
        <v>85</v>
      </c>
      <c r="BK135" s="149">
        <f>ROUND(I135*H135,2)</f>
        <v>0</v>
      </c>
      <c r="BL135" s="17" t="s">
        <v>371</v>
      </c>
      <c r="BM135" s="148" t="s">
        <v>241</v>
      </c>
    </row>
    <row r="136" spans="2:65" s="1" customFormat="1" ht="24.2" customHeight="1">
      <c r="B136" s="136"/>
      <c r="C136" s="137" t="s">
        <v>216</v>
      </c>
      <c r="D136" s="137" t="s">
        <v>190</v>
      </c>
      <c r="E136" s="138" t="s">
        <v>3675</v>
      </c>
      <c r="F136" s="139" t="s">
        <v>3676</v>
      </c>
      <c r="G136" s="140" t="s">
        <v>660</v>
      </c>
      <c r="H136" s="141">
        <v>1</v>
      </c>
      <c r="I136" s="142"/>
      <c r="J136" s="143">
        <f>ROUND(I136*H136,2)</f>
        <v>0</v>
      </c>
      <c r="K136" s="139" t="s">
        <v>1</v>
      </c>
      <c r="L136" s="32"/>
      <c r="M136" s="144" t="s">
        <v>1</v>
      </c>
      <c r="N136" s="145" t="s">
        <v>42</v>
      </c>
      <c r="P136" s="146">
        <f>O136*H136</f>
        <v>0</v>
      </c>
      <c r="Q136" s="146">
        <v>0</v>
      </c>
      <c r="R136" s="146">
        <f>Q136*H136</f>
        <v>0</v>
      </c>
      <c r="S136" s="146">
        <v>0</v>
      </c>
      <c r="T136" s="147">
        <f>S136*H136</f>
        <v>0</v>
      </c>
      <c r="AR136" s="148" t="s">
        <v>371</v>
      </c>
      <c r="AT136" s="148" t="s">
        <v>190</v>
      </c>
      <c r="AU136" s="148" t="s">
        <v>87</v>
      </c>
      <c r="AY136" s="17" t="s">
        <v>187</v>
      </c>
      <c r="BE136" s="149">
        <f>IF(N136="základní",J136,0)</f>
        <v>0</v>
      </c>
      <c r="BF136" s="149">
        <f>IF(N136="snížená",J136,0)</f>
        <v>0</v>
      </c>
      <c r="BG136" s="149">
        <f>IF(N136="zákl. přenesená",J136,0)</f>
        <v>0</v>
      </c>
      <c r="BH136" s="149">
        <f>IF(N136="sníž. přenesená",J136,0)</f>
        <v>0</v>
      </c>
      <c r="BI136" s="149">
        <f>IF(N136="nulová",J136,0)</f>
        <v>0</v>
      </c>
      <c r="BJ136" s="17" t="s">
        <v>85</v>
      </c>
      <c r="BK136" s="149">
        <f>ROUND(I136*H136,2)</f>
        <v>0</v>
      </c>
      <c r="BL136" s="17" t="s">
        <v>371</v>
      </c>
      <c r="BM136" s="148" t="s">
        <v>8</v>
      </c>
    </row>
    <row r="137" spans="2:65" s="1" customFormat="1" ht="16.5" customHeight="1">
      <c r="B137" s="136"/>
      <c r="C137" s="137" t="s">
        <v>220</v>
      </c>
      <c r="D137" s="137" t="s">
        <v>190</v>
      </c>
      <c r="E137" s="138" t="s">
        <v>3677</v>
      </c>
      <c r="F137" s="139" t="s">
        <v>3678</v>
      </c>
      <c r="G137" s="140" t="s">
        <v>3432</v>
      </c>
      <c r="H137" s="141">
        <v>1</v>
      </c>
      <c r="I137" s="142"/>
      <c r="J137" s="143">
        <f>ROUND(I137*H137,2)</f>
        <v>0</v>
      </c>
      <c r="K137" s="139" t="s">
        <v>1</v>
      </c>
      <c r="L137" s="32"/>
      <c r="M137" s="144" t="s">
        <v>1</v>
      </c>
      <c r="N137" s="145" t="s">
        <v>42</v>
      </c>
      <c r="P137" s="146">
        <f>O137*H137</f>
        <v>0</v>
      </c>
      <c r="Q137" s="146">
        <v>0</v>
      </c>
      <c r="R137" s="146">
        <f>Q137*H137</f>
        <v>0</v>
      </c>
      <c r="S137" s="146">
        <v>0</v>
      </c>
      <c r="T137" s="147">
        <f>S137*H137</f>
        <v>0</v>
      </c>
      <c r="AR137" s="148" t="s">
        <v>371</v>
      </c>
      <c r="AT137" s="148" t="s">
        <v>190</v>
      </c>
      <c r="AU137" s="148" t="s">
        <v>87</v>
      </c>
      <c r="AY137" s="17" t="s">
        <v>187</v>
      </c>
      <c r="BE137" s="149">
        <f>IF(N137="základní",J137,0)</f>
        <v>0</v>
      </c>
      <c r="BF137" s="149">
        <f>IF(N137="snížená",J137,0)</f>
        <v>0</v>
      </c>
      <c r="BG137" s="149">
        <f>IF(N137="zákl. přenesená",J137,0)</f>
        <v>0</v>
      </c>
      <c r="BH137" s="149">
        <f>IF(N137="sníž. přenesená",J137,0)</f>
        <v>0</v>
      </c>
      <c r="BI137" s="149">
        <f>IF(N137="nulová",J137,0)</f>
        <v>0</v>
      </c>
      <c r="BJ137" s="17" t="s">
        <v>85</v>
      </c>
      <c r="BK137" s="149">
        <f>ROUND(I137*H137,2)</f>
        <v>0</v>
      </c>
      <c r="BL137" s="17" t="s">
        <v>371</v>
      </c>
      <c r="BM137" s="148" t="s">
        <v>360</v>
      </c>
    </row>
    <row r="138" spans="2:65" s="1" customFormat="1" ht="76.349999999999994" customHeight="1">
      <c r="B138" s="136"/>
      <c r="C138" s="137" t="s">
        <v>227</v>
      </c>
      <c r="D138" s="137" t="s">
        <v>190</v>
      </c>
      <c r="E138" s="138" t="s">
        <v>3679</v>
      </c>
      <c r="F138" s="139" t="s">
        <v>3680</v>
      </c>
      <c r="G138" s="140" t="s">
        <v>3665</v>
      </c>
      <c r="H138" s="141">
        <v>1</v>
      </c>
      <c r="I138" s="142"/>
      <c r="J138" s="143">
        <f>ROUND(I138*H138,2)</f>
        <v>0</v>
      </c>
      <c r="K138" s="139" t="s">
        <v>1</v>
      </c>
      <c r="L138" s="32"/>
      <c r="M138" s="144" t="s">
        <v>1</v>
      </c>
      <c r="N138" s="145" t="s">
        <v>42</v>
      </c>
      <c r="P138" s="146">
        <f>O138*H138</f>
        <v>0</v>
      </c>
      <c r="Q138" s="146">
        <v>0</v>
      </c>
      <c r="R138" s="146">
        <f>Q138*H138</f>
        <v>0</v>
      </c>
      <c r="S138" s="146">
        <v>0</v>
      </c>
      <c r="T138" s="147">
        <f>S138*H138</f>
        <v>0</v>
      </c>
      <c r="AR138" s="148" t="s">
        <v>371</v>
      </c>
      <c r="AT138" s="148" t="s">
        <v>190</v>
      </c>
      <c r="AU138" s="148" t="s">
        <v>87</v>
      </c>
      <c r="AY138" s="17" t="s">
        <v>187</v>
      </c>
      <c r="BE138" s="149">
        <f>IF(N138="základní",J138,0)</f>
        <v>0</v>
      </c>
      <c r="BF138" s="149">
        <f>IF(N138="snížená",J138,0)</f>
        <v>0</v>
      </c>
      <c r="BG138" s="149">
        <f>IF(N138="zákl. přenesená",J138,0)</f>
        <v>0</v>
      </c>
      <c r="BH138" s="149">
        <f>IF(N138="sníž. přenesená",J138,0)</f>
        <v>0</v>
      </c>
      <c r="BI138" s="149">
        <f>IF(N138="nulová",J138,0)</f>
        <v>0</v>
      </c>
      <c r="BJ138" s="17" t="s">
        <v>85</v>
      </c>
      <c r="BK138" s="149">
        <f>ROUND(I138*H138,2)</f>
        <v>0</v>
      </c>
      <c r="BL138" s="17" t="s">
        <v>371</v>
      </c>
      <c r="BM138" s="148" t="s">
        <v>371</v>
      </c>
    </row>
    <row r="139" spans="2:65" s="1" customFormat="1" ht="58.5">
      <c r="B139" s="32"/>
      <c r="D139" s="150" t="s">
        <v>197</v>
      </c>
      <c r="F139" s="151" t="s">
        <v>3681</v>
      </c>
      <c r="I139" s="152"/>
      <c r="L139" s="32"/>
      <c r="M139" s="153"/>
      <c r="T139" s="56"/>
      <c r="AT139" s="17" t="s">
        <v>197</v>
      </c>
      <c r="AU139" s="17" t="s">
        <v>87</v>
      </c>
    </row>
    <row r="140" spans="2:65" s="1" customFormat="1" ht="37.9" customHeight="1">
      <c r="B140" s="136"/>
      <c r="C140" s="137" t="s">
        <v>234</v>
      </c>
      <c r="D140" s="137" t="s">
        <v>190</v>
      </c>
      <c r="E140" s="138" t="s">
        <v>3682</v>
      </c>
      <c r="F140" s="139" t="s">
        <v>3683</v>
      </c>
      <c r="G140" s="140" t="s">
        <v>3665</v>
      </c>
      <c r="H140" s="141">
        <v>1</v>
      </c>
      <c r="I140" s="142"/>
      <c r="J140" s="143">
        <f t="shared" ref="J140:J149" si="0">ROUND(I140*H140,2)</f>
        <v>0</v>
      </c>
      <c r="K140" s="139" t="s">
        <v>1</v>
      </c>
      <c r="L140" s="32"/>
      <c r="M140" s="144" t="s">
        <v>1</v>
      </c>
      <c r="N140" s="145" t="s">
        <v>42</v>
      </c>
      <c r="P140" s="146">
        <f t="shared" ref="P140:P149" si="1">O140*H140</f>
        <v>0</v>
      </c>
      <c r="Q140" s="146">
        <v>0</v>
      </c>
      <c r="R140" s="146">
        <f t="shared" ref="R140:R149" si="2">Q140*H140</f>
        <v>0</v>
      </c>
      <c r="S140" s="146">
        <v>0</v>
      </c>
      <c r="T140" s="147">
        <f t="shared" ref="T140:T149" si="3">S140*H140</f>
        <v>0</v>
      </c>
      <c r="AR140" s="148" t="s">
        <v>371</v>
      </c>
      <c r="AT140" s="148" t="s">
        <v>190</v>
      </c>
      <c r="AU140" s="148" t="s">
        <v>87</v>
      </c>
      <c r="AY140" s="17" t="s">
        <v>187</v>
      </c>
      <c r="BE140" s="149">
        <f t="shared" ref="BE140:BE149" si="4">IF(N140="základní",J140,0)</f>
        <v>0</v>
      </c>
      <c r="BF140" s="149">
        <f t="shared" ref="BF140:BF149" si="5">IF(N140="snížená",J140,0)</f>
        <v>0</v>
      </c>
      <c r="BG140" s="149">
        <f t="shared" ref="BG140:BG149" si="6">IF(N140="zákl. přenesená",J140,0)</f>
        <v>0</v>
      </c>
      <c r="BH140" s="149">
        <f t="shared" ref="BH140:BH149" si="7">IF(N140="sníž. přenesená",J140,0)</f>
        <v>0</v>
      </c>
      <c r="BI140" s="149">
        <f t="shared" ref="BI140:BI149" si="8">IF(N140="nulová",J140,0)</f>
        <v>0</v>
      </c>
      <c r="BJ140" s="17" t="s">
        <v>85</v>
      </c>
      <c r="BK140" s="149">
        <f t="shared" ref="BK140:BK149" si="9">ROUND(I140*H140,2)</f>
        <v>0</v>
      </c>
      <c r="BL140" s="17" t="s">
        <v>371</v>
      </c>
      <c r="BM140" s="148" t="s">
        <v>383</v>
      </c>
    </row>
    <row r="141" spans="2:65" s="1" customFormat="1" ht="21.75" customHeight="1">
      <c r="B141" s="136"/>
      <c r="C141" s="137" t="s">
        <v>241</v>
      </c>
      <c r="D141" s="137" t="s">
        <v>190</v>
      </c>
      <c r="E141" s="138" t="s">
        <v>3684</v>
      </c>
      <c r="F141" s="139" t="s">
        <v>3685</v>
      </c>
      <c r="G141" s="140" t="s">
        <v>357</v>
      </c>
      <c r="H141" s="141">
        <v>0.107</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393</v>
      </c>
    </row>
    <row r="142" spans="2:65" s="1" customFormat="1" ht="24.2" customHeight="1">
      <c r="B142" s="136"/>
      <c r="C142" s="137" t="s">
        <v>346</v>
      </c>
      <c r="D142" s="137" t="s">
        <v>190</v>
      </c>
      <c r="E142" s="138" t="s">
        <v>3686</v>
      </c>
      <c r="F142" s="139" t="s">
        <v>3687</v>
      </c>
      <c r="G142" s="140" t="s">
        <v>406</v>
      </c>
      <c r="H142" s="141">
        <v>40</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371</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371</v>
      </c>
      <c r="BM142" s="148" t="s">
        <v>403</v>
      </c>
    </row>
    <row r="143" spans="2:65" s="1" customFormat="1" ht="24.2" customHeight="1">
      <c r="B143" s="136"/>
      <c r="C143" s="137" t="s">
        <v>8</v>
      </c>
      <c r="D143" s="137" t="s">
        <v>190</v>
      </c>
      <c r="E143" s="138" t="s">
        <v>3688</v>
      </c>
      <c r="F143" s="139" t="s">
        <v>3689</v>
      </c>
      <c r="G143" s="140" t="s">
        <v>406</v>
      </c>
      <c r="H143" s="141">
        <v>3</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371</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371</v>
      </c>
      <c r="BM143" s="148" t="s">
        <v>413</v>
      </c>
    </row>
    <row r="144" spans="2:65" s="1" customFormat="1" ht="24.2" customHeight="1">
      <c r="B144" s="136"/>
      <c r="C144" s="137" t="s">
        <v>354</v>
      </c>
      <c r="D144" s="137" t="s">
        <v>190</v>
      </c>
      <c r="E144" s="138" t="s">
        <v>3690</v>
      </c>
      <c r="F144" s="139" t="s">
        <v>3691</v>
      </c>
      <c r="G144" s="140" t="s">
        <v>406</v>
      </c>
      <c r="H144" s="141">
        <v>31</v>
      </c>
      <c r="I144" s="142"/>
      <c r="J144" s="143">
        <f t="shared" si="0"/>
        <v>0</v>
      </c>
      <c r="K144" s="139" t="s">
        <v>1</v>
      </c>
      <c r="L144" s="32"/>
      <c r="M144" s="144" t="s">
        <v>1</v>
      </c>
      <c r="N144" s="145" t="s">
        <v>42</v>
      </c>
      <c r="P144" s="146">
        <f t="shared" si="1"/>
        <v>0</v>
      </c>
      <c r="Q144" s="146">
        <v>0</v>
      </c>
      <c r="R144" s="146">
        <f t="shared" si="2"/>
        <v>0</v>
      </c>
      <c r="S144" s="146">
        <v>0</v>
      </c>
      <c r="T144" s="147">
        <f t="shared" si="3"/>
        <v>0</v>
      </c>
      <c r="AR144" s="148" t="s">
        <v>371</v>
      </c>
      <c r="AT144" s="148" t="s">
        <v>190</v>
      </c>
      <c r="AU144" s="148" t="s">
        <v>87</v>
      </c>
      <c r="AY144" s="17" t="s">
        <v>187</v>
      </c>
      <c r="BE144" s="149">
        <f t="shared" si="4"/>
        <v>0</v>
      </c>
      <c r="BF144" s="149">
        <f t="shared" si="5"/>
        <v>0</v>
      </c>
      <c r="BG144" s="149">
        <f t="shared" si="6"/>
        <v>0</v>
      </c>
      <c r="BH144" s="149">
        <f t="shared" si="7"/>
        <v>0</v>
      </c>
      <c r="BI144" s="149">
        <f t="shared" si="8"/>
        <v>0</v>
      </c>
      <c r="BJ144" s="17" t="s">
        <v>85</v>
      </c>
      <c r="BK144" s="149">
        <f t="shared" si="9"/>
        <v>0</v>
      </c>
      <c r="BL144" s="17" t="s">
        <v>371</v>
      </c>
      <c r="BM144" s="148" t="s">
        <v>423</v>
      </c>
    </row>
    <row r="145" spans="2:65" s="1" customFormat="1" ht="24.2" customHeight="1">
      <c r="B145" s="136"/>
      <c r="C145" s="137" t="s">
        <v>360</v>
      </c>
      <c r="D145" s="137" t="s">
        <v>190</v>
      </c>
      <c r="E145" s="138" t="s">
        <v>3692</v>
      </c>
      <c r="F145" s="139" t="s">
        <v>3693</v>
      </c>
      <c r="G145" s="140" t="s">
        <v>406</v>
      </c>
      <c r="H145" s="141">
        <v>9</v>
      </c>
      <c r="I145" s="142"/>
      <c r="J145" s="143">
        <f t="shared" si="0"/>
        <v>0</v>
      </c>
      <c r="K145" s="139" t="s">
        <v>1</v>
      </c>
      <c r="L145" s="32"/>
      <c r="M145" s="144" t="s">
        <v>1</v>
      </c>
      <c r="N145" s="145" t="s">
        <v>42</v>
      </c>
      <c r="P145" s="146">
        <f t="shared" si="1"/>
        <v>0</v>
      </c>
      <c r="Q145" s="146">
        <v>0</v>
      </c>
      <c r="R145" s="146">
        <f t="shared" si="2"/>
        <v>0</v>
      </c>
      <c r="S145" s="146">
        <v>0</v>
      </c>
      <c r="T145" s="147">
        <f t="shared" si="3"/>
        <v>0</v>
      </c>
      <c r="AR145" s="148" t="s">
        <v>371</v>
      </c>
      <c r="AT145" s="148" t="s">
        <v>190</v>
      </c>
      <c r="AU145" s="148" t="s">
        <v>87</v>
      </c>
      <c r="AY145" s="17" t="s">
        <v>187</v>
      </c>
      <c r="BE145" s="149">
        <f t="shared" si="4"/>
        <v>0</v>
      </c>
      <c r="BF145" s="149">
        <f t="shared" si="5"/>
        <v>0</v>
      </c>
      <c r="BG145" s="149">
        <f t="shared" si="6"/>
        <v>0</v>
      </c>
      <c r="BH145" s="149">
        <f t="shared" si="7"/>
        <v>0</v>
      </c>
      <c r="BI145" s="149">
        <f t="shared" si="8"/>
        <v>0</v>
      </c>
      <c r="BJ145" s="17" t="s">
        <v>85</v>
      </c>
      <c r="BK145" s="149">
        <f t="shared" si="9"/>
        <v>0</v>
      </c>
      <c r="BL145" s="17" t="s">
        <v>371</v>
      </c>
      <c r="BM145" s="148" t="s">
        <v>432</v>
      </c>
    </row>
    <row r="146" spans="2:65" s="1" customFormat="1" ht="16.5" customHeight="1">
      <c r="B146" s="136"/>
      <c r="C146" s="137" t="s">
        <v>367</v>
      </c>
      <c r="D146" s="137" t="s">
        <v>190</v>
      </c>
      <c r="E146" s="138" t="s">
        <v>3694</v>
      </c>
      <c r="F146" s="139" t="s">
        <v>3695</v>
      </c>
      <c r="G146" s="140" t="s">
        <v>406</v>
      </c>
      <c r="H146" s="141">
        <v>83</v>
      </c>
      <c r="I146" s="142"/>
      <c r="J146" s="143">
        <f t="shared" si="0"/>
        <v>0</v>
      </c>
      <c r="K146" s="139" t="s">
        <v>1</v>
      </c>
      <c r="L146" s="32"/>
      <c r="M146" s="144" t="s">
        <v>1</v>
      </c>
      <c r="N146" s="145" t="s">
        <v>42</v>
      </c>
      <c r="P146" s="146">
        <f t="shared" si="1"/>
        <v>0</v>
      </c>
      <c r="Q146" s="146">
        <v>0</v>
      </c>
      <c r="R146" s="146">
        <f t="shared" si="2"/>
        <v>0</v>
      </c>
      <c r="S146" s="146">
        <v>0</v>
      </c>
      <c r="T146" s="147">
        <f t="shared" si="3"/>
        <v>0</v>
      </c>
      <c r="AR146" s="148" t="s">
        <v>371</v>
      </c>
      <c r="AT146" s="148" t="s">
        <v>190</v>
      </c>
      <c r="AU146" s="148" t="s">
        <v>87</v>
      </c>
      <c r="AY146" s="17" t="s">
        <v>187</v>
      </c>
      <c r="BE146" s="149">
        <f t="shared" si="4"/>
        <v>0</v>
      </c>
      <c r="BF146" s="149">
        <f t="shared" si="5"/>
        <v>0</v>
      </c>
      <c r="BG146" s="149">
        <f t="shared" si="6"/>
        <v>0</v>
      </c>
      <c r="BH146" s="149">
        <f t="shared" si="7"/>
        <v>0</v>
      </c>
      <c r="BI146" s="149">
        <f t="shared" si="8"/>
        <v>0</v>
      </c>
      <c r="BJ146" s="17" t="s">
        <v>85</v>
      </c>
      <c r="BK146" s="149">
        <f t="shared" si="9"/>
        <v>0</v>
      </c>
      <c r="BL146" s="17" t="s">
        <v>371</v>
      </c>
      <c r="BM146" s="148" t="s">
        <v>441</v>
      </c>
    </row>
    <row r="147" spans="2:65" s="1" customFormat="1" ht="16.5" customHeight="1">
      <c r="B147" s="136"/>
      <c r="C147" s="137" t="s">
        <v>371</v>
      </c>
      <c r="D147" s="137" t="s">
        <v>190</v>
      </c>
      <c r="E147" s="138" t="s">
        <v>3696</v>
      </c>
      <c r="F147" s="139" t="s">
        <v>3697</v>
      </c>
      <c r="G147" s="140" t="s">
        <v>406</v>
      </c>
      <c r="H147" s="141">
        <v>6</v>
      </c>
      <c r="I147" s="142"/>
      <c r="J147" s="143">
        <f t="shared" si="0"/>
        <v>0</v>
      </c>
      <c r="K147" s="139" t="s">
        <v>1</v>
      </c>
      <c r="L147" s="32"/>
      <c r="M147" s="144" t="s">
        <v>1</v>
      </c>
      <c r="N147" s="145" t="s">
        <v>42</v>
      </c>
      <c r="P147" s="146">
        <f t="shared" si="1"/>
        <v>0</v>
      </c>
      <c r="Q147" s="146">
        <v>0</v>
      </c>
      <c r="R147" s="146">
        <f t="shared" si="2"/>
        <v>0</v>
      </c>
      <c r="S147" s="146">
        <v>0</v>
      </c>
      <c r="T147" s="147">
        <f t="shared" si="3"/>
        <v>0</v>
      </c>
      <c r="AR147" s="148" t="s">
        <v>371</v>
      </c>
      <c r="AT147" s="148" t="s">
        <v>190</v>
      </c>
      <c r="AU147" s="148" t="s">
        <v>87</v>
      </c>
      <c r="AY147" s="17" t="s">
        <v>187</v>
      </c>
      <c r="BE147" s="149">
        <f t="shared" si="4"/>
        <v>0</v>
      </c>
      <c r="BF147" s="149">
        <f t="shared" si="5"/>
        <v>0</v>
      </c>
      <c r="BG147" s="149">
        <f t="shared" si="6"/>
        <v>0</v>
      </c>
      <c r="BH147" s="149">
        <f t="shared" si="7"/>
        <v>0</v>
      </c>
      <c r="BI147" s="149">
        <f t="shared" si="8"/>
        <v>0</v>
      </c>
      <c r="BJ147" s="17" t="s">
        <v>85</v>
      </c>
      <c r="BK147" s="149">
        <f t="shared" si="9"/>
        <v>0</v>
      </c>
      <c r="BL147" s="17" t="s">
        <v>371</v>
      </c>
      <c r="BM147" s="148" t="s">
        <v>450</v>
      </c>
    </row>
    <row r="148" spans="2:65" s="1" customFormat="1" ht="16.5" customHeight="1">
      <c r="B148" s="136"/>
      <c r="C148" s="137" t="s">
        <v>376</v>
      </c>
      <c r="D148" s="137" t="s">
        <v>190</v>
      </c>
      <c r="E148" s="138" t="s">
        <v>3698</v>
      </c>
      <c r="F148" s="139" t="s">
        <v>3699</v>
      </c>
      <c r="G148" s="140" t="s">
        <v>406</v>
      </c>
      <c r="H148" s="141">
        <v>77</v>
      </c>
      <c r="I148" s="142"/>
      <c r="J148" s="143">
        <f t="shared" si="0"/>
        <v>0</v>
      </c>
      <c r="K148" s="139" t="s">
        <v>1</v>
      </c>
      <c r="L148" s="32"/>
      <c r="M148" s="144" t="s">
        <v>1</v>
      </c>
      <c r="N148" s="145" t="s">
        <v>42</v>
      </c>
      <c r="P148" s="146">
        <f t="shared" si="1"/>
        <v>0</v>
      </c>
      <c r="Q148" s="146">
        <v>0</v>
      </c>
      <c r="R148" s="146">
        <f t="shared" si="2"/>
        <v>0</v>
      </c>
      <c r="S148" s="146">
        <v>0</v>
      </c>
      <c r="T148" s="147">
        <f t="shared" si="3"/>
        <v>0</v>
      </c>
      <c r="AR148" s="148" t="s">
        <v>371</v>
      </c>
      <c r="AT148" s="148" t="s">
        <v>190</v>
      </c>
      <c r="AU148" s="148" t="s">
        <v>87</v>
      </c>
      <c r="AY148" s="17" t="s">
        <v>187</v>
      </c>
      <c r="BE148" s="149">
        <f t="shared" si="4"/>
        <v>0</v>
      </c>
      <c r="BF148" s="149">
        <f t="shared" si="5"/>
        <v>0</v>
      </c>
      <c r="BG148" s="149">
        <f t="shared" si="6"/>
        <v>0</v>
      </c>
      <c r="BH148" s="149">
        <f t="shared" si="7"/>
        <v>0</v>
      </c>
      <c r="BI148" s="149">
        <f t="shared" si="8"/>
        <v>0</v>
      </c>
      <c r="BJ148" s="17" t="s">
        <v>85</v>
      </c>
      <c r="BK148" s="149">
        <f t="shared" si="9"/>
        <v>0</v>
      </c>
      <c r="BL148" s="17" t="s">
        <v>371</v>
      </c>
      <c r="BM148" s="148" t="s">
        <v>473</v>
      </c>
    </row>
    <row r="149" spans="2:65" s="1" customFormat="1" ht="24.2" customHeight="1">
      <c r="B149" s="136"/>
      <c r="C149" s="137" t="s">
        <v>383</v>
      </c>
      <c r="D149" s="137" t="s">
        <v>190</v>
      </c>
      <c r="E149" s="138" t="s">
        <v>3700</v>
      </c>
      <c r="F149" s="139" t="s">
        <v>3701</v>
      </c>
      <c r="G149" s="140" t="s">
        <v>357</v>
      </c>
      <c r="H149" s="141">
        <v>8.5000000000000006E-2</v>
      </c>
      <c r="I149" s="142"/>
      <c r="J149" s="143">
        <f t="shared" si="0"/>
        <v>0</v>
      </c>
      <c r="K149" s="139" t="s">
        <v>1</v>
      </c>
      <c r="L149" s="32"/>
      <c r="M149" s="144" t="s">
        <v>1</v>
      </c>
      <c r="N149" s="145" t="s">
        <v>42</v>
      </c>
      <c r="P149" s="146">
        <f t="shared" si="1"/>
        <v>0</v>
      </c>
      <c r="Q149" s="146">
        <v>0</v>
      </c>
      <c r="R149" s="146">
        <f t="shared" si="2"/>
        <v>0</v>
      </c>
      <c r="S149" s="146">
        <v>0</v>
      </c>
      <c r="T149" s="147">
        <f t="shared" si="3"/>
        <v>0</v>
      </c>
      <c r="AR149" s="148" t="s">
        <v>371</v>
      </c>
      <c r="AT149" s="148" t="s">
        <v>190</v>
      </c>
      <c r="AU149" s="148" t="s">
        <v>87</v>
      </c>
      <c r="AY149" s="17" t="s">
        <v>187</v>
      </c>
      <c r="BE149" s="149">
        <f t="shared" si="4"/>
        <v>0</v>
      </c>
      <c r="BF149" s="149">
        <f t="shared" si="5"/>
        <v>0</v>
      </c>
      <c r="BG149" s="149">
        <f t="shared" si="6"/>
        <v>0</v>
      </c>
      <c r="BH149" s="149">
        <f t="shared" si="7"/>
        <v>0</v>
      </c>
      <c r="BI149" s="149">
        <f t="shared" si="8"/>
        <v>0</v>
      </c>
      <c r="BJ149" s="17" t="s">
        <v>85</v>
      </c>
      <c r="BK149" s="149">
        <f t="shared" si="9"/>
        <v>0</v>
      </c>
      <c r="BL149" s="17" t="s">
        <v>371</v>
      </c>
      <c r="BM149" s="148" t="s">
        <v>487</v>
      </c>
    </row>
    <row r="150" spans="2:65" s="11" customFormat="1" ht="22.9" customHeight="1">
      <c r="B150" s="124"/>
      <c r="D150" s="125" t="s">
        <v>76</v>
      </c>
      <c r="E150" s="134" t="s">
        <v>3702</v>
      </c>
      <c r="F150" s="134" t="s">
        <v>3703</v>
      </c>
      <c r="I150" s="127"/>
      <c r="J150" s="135">
        <f>BK150</f>
        <v>0</v>
      </c>
      <c r="L150" s="124"/>
      <c r="M150" s="129"/>
      <c r="P150" s="130">
        <f>SUM(P151:P165)</f>
        <v>0</v>
      </c>
      <c r="R150" s="130">
        <f>SUM(R151:R165)</f>
        <v>0</v>
      </c>
      <c r="T150" s="131">
        <f>SUM(T151:T165)</f>
        <v>0</v>
      </c>
      <c r="AR150" s="125" t="s">
        <v>87</v>
      </c>
      <c r="AT150" s="132" t="s">
        <v>76</v>
      </c>
      <c r="AU150" s="132" t="s">
        <v>85</v>
      </c>
      <c r="AY150" s="125" t="s">
        <v>187</v>
      </c>
      <c r="BK150" s="133">
        <f>SUM(BK151:BK165)</f>
        <v>0</v>
      </c>
    </row>
    <row r="151" spans="2:65" s="1" customFormat="1" ht="21.75" customHeight="1">
      <c r="B151" s="136"/>
      <c r="C151" s="137" t="s">
        <v>388</v>
      </c>
      <c r="D151" s="137" t="s">
        <v>190</v>
      </c>
      <c r="E151" s="138" t="s">
        <v>3704</v>
      </c>
      <c r="F151" s="139" t="s">
        <v>3705</v>
      </c>
      <c r="G151" s="140" t="s">
        <v>660</v>
      </c>
      <c r="H151" s="141">
        <v>1</v>
      </c>
      <c r="I151" s="142"/>
      <c r="J151" s="143">
        <f t="shared" ref="J151:J165" si="10">ROUND(I151*H151,2)</f>
        <v>0</v>
      </c>
      <c r="K151" s="139" t="s">
        <v>1</v>
      </c>
      <c r="L151" s="32"/>
      <c r="M151" s="144" t="s">
        <v>1</v>
      </c>
      <c r="N151" s="145" t="s">
        <v>42</v>
      </c>
      <c r="P151" s="146">
        <f t="shared" ref="P151:P165" si="11">O151*H151</f>
        <v>0</v>
      </c>
      <c r="Q151" s="146">
        <v>0</v>
      </c>
      <c r="R151" s="146">
        <f t="shared" ref="R151:R165" si="12">Q151*H151</f>
        <v>0</v>
      </c>
      <c r="S151" s="146">
        <v>0</v>
      </c>
      <c r="T151" s="147">
        <f t="shared" ref="T151:T165" si="13">S151*H151</f>
        <v>0</v>
      </c>
      <c r="AR151" s="148" t="s">
        <v>371</v>
      </c>
      <c r="AT151" s="148" t="s">
        <v>190</v>
      </c>
      <c r="AU151" s="148" t="s">
        <v>87</v>
      </c>
      <c r="AY151" s="17" t="s">
        <v>187</v>
      </c>
      <c r="BE151" s="149">
        <f t="shared" ref="BE151:BE165" si="14">IF(N151="základní",J151,0)</f>
        <v>0</v>
      </c>
      <c r="BF151" s="149">
        <f t="shared" ref="BF151:BF165" si="15">IF(N151="snížená",J151,0)</f>
        <v>0</v>
      </c>
      <c r="BG151" s="149">
        <f t="shared" ref="BG151:BG165" si="16">IF(N151="zákl. přenesená",J151,0)</f>
        <v>0</v>
      </c>
      <c r="BH151" s="149">
        <f t="shared" ref="BH151:BH165" si="17">IF(N151="sníž. přenesená",J151,0)</f>
        <v>0</v>
      </c>
      <c r="BI151" s="149">
        <f t="shared" ref="BI151:BI165" si="18">IF(N151="nulová",J151,0)</f>
        <v>0</v>
      </c>
      <c r="BJ151" s="17" t="s">
        <v>85</v>
      </c>
      <c r="BK151" s="149">
        <f t="shared" ref="BK151:BK165" si="19">ROUND(I151*H151,2)</f>
        <v>0</v>
      </c>
      <c r="BL151" s="17" t="s">
        <v>371</v>
      </c>
      <c r="BM151" s="148" t="s">
        <v>502</v>
      </c>
    </row>
    <row r="152" spans="2:65" s="1" customFormat="1" ht="21.75" customHeight="1">
      <c r="B152" s="136"/>
      <c r="C152" s="137" t="s">
        <v>393</v>
      </c>
      <c r="D152" s="137" t="s">
        <v>190</v>
      </c>
      <c r="E152" s="138" t="s">
        <v>3706</v>
      </c>
      <c r="F152" s="139" t="s">
        <v>3707</v>
      </c>
      <c r="G152" s="140" t="s">
        <v>660</v>
      </c>
      <c r="H152" s="141">
        <v>8</v>
      </c>
      <c r="I152" s="142"/>
      <c r="J152" s="143">
        <f t="shared" si="10"/>
        <v>0</v>
      </c>
      <c r="K152" s="139" t="s">
        <v>1</v>
      </c>
      <c r="L152" s="32"/>
      <c r="M152" s="144" t="s">
        <v>1</v>
      </c>
      <c r="N152" s="145" t="s">
        <v>42</v>
      </c>
      <c r="P152" s="146">
        <f t="shared" si="11"/>
        <v>0</v>
      </c>
      <c r="Q152" s="146">
        <v>0</v>
      </c>
      <c r="R152" s="146">
        <f t="shared" si="12"/>
        <v>0</v>
      </c>
      <c r="S152" s="146">
        <v>0</v>
      </c>
      <c r="T152" s="147">
        <f t="shared" si="13"/>
        <v>0</v>
      </c>
      <c r="AR152" s="148" t="s">
        <v>371</v>
      </c>
      <c r="AT152" s="148" t="s">
        <v>190</v>
      </c>
      <c r="AU152" s="148" t="s">
        <v>87</v>
      </c>
      <c r="AY152" s="17" t="s">
        <v>187</v>
      </c>
      <c r="BE152" s="149">
        <f t="shared" si="14"/>
        <v>0</v>
      </c>
      <c r="BF152" s="149">
        <f t="shared" si="15"/>
        <v>0</v>
      </c>
      <c r="BG152" s="149">
        <f t="shared" si="16"/>
        <v>0</v>
      </c>
      <c r="BH152" s="149">
        <f t="shared" si="17"/>
        <v>0</v>
      </c>
      <c r="BI152" s="149">
        <f t="shared" si="18"/>
        <v>0</v>
      </c>
      <c r="BJ152" s="17" t="s">
        <v>85</v>
      </c>
      <c r="BK152" s="149">
        <f t="shared" si="19"/>
        <v>0</v>
      </c>
      <c r="BL152" s="17" t="s">
        <v>371</v>
      </c>
      <c r="BM152" s="148" t="s">
        <v>512</v>
      </c>
    </row>
    <row r="153" spans="2:65" s="1" customFormat="1" ht="21.75" customHeight="1">
      <c r="B153" s="136"/>
      <c r="C153" s="137" t="s">
        <v>7</v>
      </c>
      <c r="D153" s="137" t="s">
        <v>190</v>
      </c>
      <c r="E153" s="138" t="s">
        <v>3708</v>
      </c>
      <c r="F153" s="139" t="s">
        <v>3709</v>
      </c>
      <c r="G153" s="140" t="s">
        <v>660</v>
      </c>
      <c r="H153" s="141">
        <v>3</v>
      </c>
      <c r="I153" s="142"/>
      <c r="J153" s="143">
        <f t="shared" si="10"/>
        <v>0</v>
      </c>
      <c r="K153" s="139" t="s">
        <v>1</v>
      </c>
      <c r="L153" s="32"/>
      <c r="M153" s="144" t="s">
        <v>1</v>
      </c>
      <c r="N153" s="145" t="s">
        <v>42</v>
      </c>
      <c r="P153" s="146">
        <f t="shared" si="11"/>
        <v>0</v>
      </c>
      <c r="Q153" s="146">
        <v>0</v>
      </c>
      <c r="R153" s="146">
        <f t="shared" si="12"/>
        <v>0</v>
      </c>
      <c r="S153" s="146">
        <v>0</v>
      </c>
      <c r="T153" s="147">
        <f t="shared" si="13"/>
        <v>0</v>
      </c>
      <c r="AR153" s="148" t="s">
        <v>371</v>
      </c>
      <c r="AT153" s="148" t="s">
        <v>190</v>
      </c>
      <c r="AU153" s="148" t="s">
        <v>87</v>
      </c>
      <c r="AY153" s="17" t="s">
        <v>187</v>
      </c>
      <c r="BE153" s="149">
        <f t="shared" si="14"/>
        <v>0</v>
      </c>
      <c r="BF153" s="149">
        <f t="shared" si="15"/>
        <v>0</v>
      </c>
      <c r="BG153" s="149">
        <f t="shared" si="16"/>
        <v>0</v>
      </c>
      <c r="BH153" s="149">
        <f t="shared" si="17"/>
        <v>0</v>
      </c>
      <c r="BI153" s="149">
        <f t="shared" si="18"/>
        <v>0</v>
      </c>
      <c r="BJ153" s="17" t="s">
        <v>85</v>
      </c>
      <c r="BK153" s="149">
        <f t="shared" si="19"/>
        <v>0</v>
      </c>
      <c r="BL153" s="17" t="s">
        <v>371</v>
      </c>
      <c r="BM153" s="148" t="s">
        <v>529</v>
      </c>
    </row>
    <row r="154" spans="2:65" s="1" customFormat="1" ht="16.5" customHeight="1">
      <c r="B154" s="136"/>
      <c r="C154" s="137" t="s">
        <v>403</v>
      </c>
      <c r="D154" s="137" t="s">
        <v>190</v>
      </c>
      <c r="E154" s="138" t="s">
        <v>3710</v>
      </c>
      <c r="F154" s="139" t="s">
        <v>3711</v>
      </c>
      <c r="G154" s="140" t="s">
        <v>660</v>
      </c>
      <c r="H154" s="141">
        <v>1</v>
      </c>
      <c r="I154" s="142"/>
      <c r="J154" s="143">
        <f t="shared" si="10"/>
        <v>0</v>
      </c>
      <c r="K154" s="139" t="s">
        <v>1</v>
      </c>
      <c r="L154" s="32"/>
      <c r="M154" s="144" t="s">
        <v>1</v>
      </c>
      <c r="N154" s="145" t="s">
        <v>42</v>
      </c>
      <c r="P154" s="146">
        <f t="shared" si="11"/>
        <v>0</v>
      </c>
      <c r="Q154" s="146">
        <v>0</v>
      </c>
      <c r="R154" s="146">
        <f t="shared" si="12"/>
        <v>0</v>
      </c>
      <c r="S154" s="146">
        <v>0</v>
      </c>
      <c r="T154" s="147">
        <f t="shared" si="13"/>
        <v>0</v>
      </c>
      <c r="AR154" s="148" t="s">
        <v>371</v>
      </c>
      <c r="AT154" s="148" t="s">
        <v>190</v>
      </c>
      <c r="AU154" s="148" t="s">
        <v>87</v>
      </c>
      <c r="AY154" s="17" t="s">
        <v>187</v>
      </c>
      <c r="BE154" s="149">
        <f t="shared" si="14"/>
        <v>0</v>
      </c>
      <c r="BF154" s="149">
        <f t="shared" si="15"/>
        <v>0</v>
      </c>
      <c r="BG154" s="149">
        <f t="shared" si="16"/>
        <v>0</v>
      </c>
      <c r="BH154" s="149">
        <f t="shared" si="17"/>
        <v>0</v>
      </c>
      <c r="BI154" s="149">
        <f t="shared" si="18"/>
        <v>0</v>
      </c>
      <c r="BJ154" s="17" t="s">
        <v>85</v>
      </c>
      <c r="BK154" s="149">
        <f t="shared" si="19"/>
        <v>0</v>
      </c>
      <c r="BL154" s="17" t="s">
        <v>371</v>
      </c>
      <c r="BM154" s="148" t="s">
        <v>542</v>
      </c>
    </row>
    <row r="155" spans="2:65" s="1" customFormat="1" ht="16.5" customHeight="1">
      <c r="B155" s="136"/>
      <c r="C155" s="137" t="s">
        <v>408</v>
      </c>
      <c r="D155" s="137" t="s">
        <v>190</v>
      </c>
      <c r="E155" s="138" t="s">
        <v>3712</v>
      </c>
      <c r="F155" s="139" t="s">
        <v>3713</v>
      </c>
      <c r="G155" s="140" t="s">
        <v>660</v>
      </c>
      <c r="H155" s="141">
        <v>2</v>
      </c>
      <c r="I155" s="142"/>
      <c r="J155" s="143">
        <f t="shared" si="10"/>
        <v>0</v>
      </c>
      <c r="K155" s="139" t="s">
        <v>1</v>
      </c>
      <c r="L155" s="32"/>
      <c r="M155" s="144" t="s">
        <v>1</v>
      </c>
      <c r="N155" s="145" t="s">
        <v>42</v>
      </c>
      <c r="P155" s="146">
        <f t="shared" si="11"/>
        <v>0</v>
      </c>
      <c r="Q155" s="146">
        <v>0</v>
      </c>
      <c r="R155" s="146">
        <f t="shared" si="12"/>
        <v>0</v>
      </c>
      <c r="S155" s="146">
        <v>0</v>
      </c>
      <c r="T155" s="147">
        <f t="shared" si="13"/>
        <v>0</v>
      </c>
      <c r="AR155" s="148" t="s">
        <v>371</v>
      </c>
      <c r="AT155" s="148" t="s">
        <v>190</v>
      </c>
      <c r="AU155" s="148" t="s">
        <v>87</v>
      </c>
      <c r="AY155" s="17" t="s">
        <v>187</v>
      </c>
      <c r="BE155" s="149">
        <f t="shared" si="14"/>
        <v>0</v>
      </c>
      <c r="BF155" s="149">
        <f t="shared" si="15"/>
        <v>0</v>
      </c>
      <c r="BG155" s="149">
        <f t="shared" si="16"/>
        <v>0</v>
      </c>
      <c r="BH155" s="149">
        <f t="shared" si="17"/>
        <v>0</v>
      </c>
      <c r="BI155" s="149">
        <f t="shared" si="18"/>
        <v>0</v>
      </c>
      <c r="BJ155" s="17" t="s">
        <v>85</v>
      </c>
      <c r="BK155" s="149">
        <f t="shared" si="19"/>
        <v>0</v>
      </c>
      <c r="BL155" s="17" t="s">
        <v>371</v>
      </c>
      <c r="BM155" s="148" t="s">
        <v>558</v>
      </c>
    </row>
    <row r="156" spans="2:65" s="1" customFormat="1" ht="16.5" customHeight="1">
      <c r="B156" s="136"/>
      <c r="C156" s="137" t="s">
        <v>413</v>
      </c>
      <c r="D156" s="137" t="s">
        <v>190</v>
      </c>
      <c r="E156" s="138" t="s">
        <v>3714</v>
      </c>
      <c r="F156" s="139" t="s">
        <v>3715</v>
      </c>
      <c r="G156" s="140" t="s">
        <v>660</v>
      </c>
      <c r="H156" s="141">
        <v>1</v>
      </c>
      <c r="I156" s="142"/>
      <c r="J156" s="143">
        <f t="shared" si="10"/>
        <v>0</v>
      </c>
      <c r="K156" s="139" t="s">
        <v>1</v>
      </c>
      <c r="L156" s="32"/>
      <c r="M156" s="144" t="s">
        <v>1</v>
      </c>
      <c r="N156" s="145" t="s">
        <v>42</v>
      </c>
      <c r="P156" s="146">
        <f t="shared" si="11"/>
        <v>0</v>
      </c>
      <c r="Q156" s="146">
        <v>0</v>
      </c>
      <c r="R156" s="146">
        <f t="shared" si="12"/>
        <v>0</v>
      </c>
      <c r="S156" s="146">
        <v>0</v>
      </c>
      <c r="T156" s="147">
        <f t="shared" si="13"/>
        <v>0</v>
      </c>
      <c r="AR156" s="148" t="s">
        <v>371</v>
      </c>
      <c r="AT156" s="148" t="s">
        <v>190</v>
      </c>
      <c r="AU156" s="148" t="s">
        <v>87</v>
      </c>
      <c r="AY156" s="17" t="s">
        <v>187</v>
      </c>
      <c r="BE156" s="149">
        <f t="shared" si="14"/>
        <v>0</v>
      </c>
      <c r="BF156" s="149">
        <f t="shared" si="15"/>
        <v>0</v>
      </c>
      <c r="BG156" s="149">
        <f t="shared" si="16"/>
        <v>0</v>
      </c>
      <c r="BH156" s="149">
        <f t="shared" si="17"/>
        <v>0</v>
      </c>
      <c r="BI156" s="149">
        <f t="shared" si="18"/>
        <v>0</v>
      </c>
      <c r="BJ156" s="17" t="s">
        <v>85</v>
      </c>
      <c r="BK156" s="149">
        <f t="shared" si="19"/>
        <v>0</v>
      </c>
      <c r="BL156" s="17" t="s">
        <v>371</v>
      </c>
      <c r="BM156" s="148" t="s">
        <v>590</v>
      </c>
    </row>
    <row r="157" spans="2:65" s="1" customFormat="1" ht="21.75" customHeight="1">
      <c r="B157" s="136"/>
      <c r="C157" s="137" t="s">
        <v>417</v>
      </c>
      <c r="D157" s="137" t="s">
        <v>190</v>
      </c>
      <c r="E157" s="138" t="s">
        <v>3716</v>
      </c>
      <c r="F157" s="139" t="s">
        <v>3717</v>
      </c>
      <c r="G157" s="140" t="s">
        <v>660</v>
      </c>
      <c r="H157" s="141">
        <v>1</v>
      </c>
      <c r="I157" s="142"/>
      <c r="J157" s="143">
        <f t="shared" si="10"/>
        <v>0</v>
      </c>
      <c r="K157" s="139" t="s">
        <v>1</v>
      </c>
      <c r="L157" s="32"/>
      <c r="M157" s="144" t="s">
        <v>1</v>
      </c>
      <c r="N157" s="145" t="s">
        <v>42</v>
      </c>
      <c r="P157" s="146">
        <f t="shared" si="11"/>
        <v>0</v>
      </c>
      <c r="Q157" s="146">
        <v>0</v>
      </c>
      <c r="R157" s="146">
        <f t="shared" si="12"/>
        <v>0</v>
      </c>
      <c r="S157" s="146">
        <v>0</v>
      </c>
      <c r="T157" s="147">
        <f t="shared" si="13"/>
        <v>0</v>
      </c>
      <c r="AR157" s="148" t="s">
        <v>371</v>
      </c>
      <c r="AT157" s="148" t="s">
        <v>190</v>
      </c>
      <c r="AU157" s="148" t="s">
        <v>87</v>
      </c>
      <c r="AY157" s="17" t="s">
        <v>187</v>
      </c>
      <c r="BE157" s="149">
        <f t="shared" si="14"/>
        <v>0</v>
      </c>
      <c r="BF157" s="149">
        <f t="shared" si="15"/>
        <v>0</v>
      </c>
      <c r="BG157" s="149">
        <f t="shared" si="16"/>
        <v>0</v>
      </c>
      <c r="BH157" s="149">
        <f t="shared" si="17"/>
        <v>0</v>
      </c>
      <c r="BI157" s="149">
        <f t="shared" si="18"/>
        <v>0</v>
      </c>
      <c r="BJ157" s="17" t="s">
        <v>85</v>
      </c>
      <c r="BK157" s="149">
        <f t="shared" si="19"/>
        <v>0</v>
      </c>
      <c r="BL157" s="17" t="s">
        <v>371</v>
      </c>
      <c r="BM157" s="148" t="s">
        <v>621</v>
      </c>
    </row>
    <row r="158" spans="2:65" s="1" customFormat="1" ht="21.75" customHeight="1">
      <c r="B158" s="136"/>
      <c r="C158" s="137" t="s">
        <v>423</v>
      </c>
      <c r="D158" s="137" t="s">
        <v>190</v>
      </c>
      <c r="E158" s="138" t="s">
        <v>3718</v>
      </c>
      <c r="F158" s="139" t="s">
        <v>3719</v>
      </c>
      <c r="G158" s="140" t="s">
        <v>660</v>
      </c>
      <c r="H158" s="141">
        <v>1</v>
      </c>
      <c r="I158" s="142"/>
      <c r="J158" s="143">
        <f t="shared" si="10"/>
        <v>0</v>
      </c>
      <c r="K158" s="139" t="s">
        <v>1</v>
      </c>
      <c r="L158" s="32"/>
      <c r="M158" s="144" t="s">
        <v>1</v>
      </c>
      <c r="N158" s="145" t="s">
        <v>42</v>
      </c>
      <c r="P158" s="146">
        <f t="shared" si="11"/>
        <v>0</v>
      </c>
      <c r="Q158" s="146">
        <v>0</v>
      </c>
      <c r="R158" s="146">
        <f t="shared" si="12"/>
        <v>0</v>
      </c>
      <c r="S158" s="146">
        <v>0</v>
      </c>
      <c r="T158" s="147">
        <f t="shared" si="13"/>
        <v>0</v>
      </c>
      <c r="AR158" s="148" t="s">
        <v>371</v>
      </c>
      <c r="AT158" s="148" t="s">
        <v>190</v>
      </c>
      <c r="AU158" s="148" t="s">
        <v>87</v>
      </c>
      <c r="AY158" s="17" t="s">
        <v>187</v>
      </c>
      <c r="BE158" s="149">
        <f t="shared" si="14"/>
        <v>0</v>
      </c>
      <c r="BF158" s="149">
        <f t="shared" si="15"/>
        <v>0</v>
      </c>
      <c r="BG158" s="149">
        <f t="shared" si="16"/>
        <v>0</v>
      </c>
      <c r="BH158" s="149">
        <f t="shared" si="17"/>
        <v>0</v>
      </c>
      <c r="BI158" s="149">
        <f t="shared" si="18"/>
        <v>0</v>
      </c>
      <c r="BJ158" s="17" t="s">
        <v>85</v>
      </c>
      <c r="BK158" s="149">
        <f t="shared" si="19"/>
        <v>0</v>
      </c>
      <c r="BL158" s="17" t="s">
        <v>371</v>
      </c>
      <c r="BM158" s="148" t="s">
        <v>631</v>
      </c>
    </row>
    <row r="159" spans="2:65" s="1" customFormat="1" ht="21.75" customHeight="1">
      <c r="B159" s="136"/>
      <c r="C159" s="137" t="s">
        <v>428</v>
      </c>
      <c r="D159" s="137" t="s">
        <v>190</v>
      </c>
      <c r="E159" s="138" t="s">
        <v>3720</v>
      </c>
      <c r="F159" s="139" t="s">
        <v>3721</v>
      </c>
      <c r="G159" s="140" t="s">
        <v>660</v>
      </c>
      <c r="H159" s="141">
        <v>1</v>
      </c>
      <c r="I159" s="142"/>
      <c r="J159" s="143">
        <f t="shared" si="10"/>
        <v>0</v>
      </c>
      <c r="K159" s="139" t="s">
        <v>1</v>
      </c>
      <c r="L159" s="32"/>
      <c r="M159" s="144" t="s">
        <v>1</v>
      </c>
      <c r="N159" s="145" t="s">
        <v>42</v>
      </c>
      <c r="P159" s="146">
        <f t="shared" si="11"/>
        <v>0</v>
      </c>
      <c r="Q159" s="146">
        <v>0</v>
      </c>
      <c r="R159" s="146">
        <f t="shared" si="12"/>
        <v>0</v>
      </c>
      <c r="S159" s="146">
        <v>0</v>
      </c>
      <c r="T159" s="147">
        <f t="shared" si="13"/>
        <v>0</v>
      </c>
      <c r="AR159" s="148" t="s">
        <v>371</v>
      </c>
      <c r="AT159" s="148" t="s">
        <v>190</v>
      </c>
      <c r="AU159" s="148" t="s">
        <v>87</v>
      </c>
      <c r="AY159" s="17" t="s">
        <v>187</v>
      </c>
      <c r="BE159" s="149">
        <f t="shared" si="14"/>
        <v>0</v>
      </c>
      <c r="BF159" s="149">
        <f t="shared" si="15"/>
        <v>0</v>
      </c>
      <c r="BG159" s="149">
        <f t="shared" si="16"/>
        <v>0</v>
      </c>
      <c r="BH159" s="149">
        <f t="shared" si="17"/>
        <v>0</v>
      </c>
      <c r="BI159" s="149">
        <f t="shared" si="18"/>
        <v>0</v>
      </c>
      <c r="BJ159" s="17" t="s">
        <v>85</v>
      </c>
      <c r="BK159" s="149">
        <f t="shared" si="19"/>
        <v>0</v>
      </c>
      <c r="BL159" s="17" t="s">
        <v>371</v>
      </c>
      <c r="BM159" s="148" t="s">
        <v>651</v>
      </c>
    </row>
    <row r="160" spans="2:65" s="1" customFormat="1" ht="21.75" customHeight="1">
      <c r="B160" s="136"/>
      <c r="C160" s="137" t="s">
        <v>432</v>
      </c>
      <c r="D160" s="137" t="s">
        <v>190</v>
      </c>
      <c r="E160" s="138" t="s">
        <v>3722</v>
      </c>
      <c r="F160" s="139" t="s">
        <v>3723</v>
      </c>
      <c r="G160" s="140" t="s">
        <v>660</v>
      </c>
      <c r="H160" s="141">
        <v>1</v>
      </c>
      <c r="I160" s="142"/>
      <c r="J160" s="143">
        <f t="shared" si="10"/>
        <v>0</v>
      </c>
      <c r="K160" s="139" t="s">
        <v>1</v>
      </c>
      <c r="L160" s="32"/>
      <c r="M160" s="144" t="s">
        <v>1</v>
      </c>
      <c r="N160" s="145" t="s">
        <v>42</v>
      </c>
      <c r="P160" s="146">
        <f t="shared" si="11"/>
        <v>0</v>
      </c>
      <c r="Q160" s="146">
        <v>0</v>
      </c>
      <c r="R160" s="146">
        <f t="shared" si="12"/>
        <v>0</v>
      </c>
      <c r="S160" s="146">
        <v>0</v>
      </c>
      <c r="T160" s="147">
        <f t="shared" si="13"/>
        <v>0</v>
      </c>
      <c r="AR160" s="148" t="s">
        <v>371</v>
      </c>
      <c r="AT160" s="148" t="s">
        <v>190</v>
      </c>
      <c r="AU160" s="148" t="s">
        <v>87</v>
      </c>
      <c r="AY160" s="17" t="s">
        <v>187</v>
      </c>
      <c r="BE160" s="149">
        <f t="shared" si="14"/>
        <v>0</v>
      </c>
      <c r="BF160" s="149">
        <f t="shared" si="15"/>
        <v>0</v>
      </c>
      <c r="BG160" s="149">
        <f t="shared" si="16"/>
        <v>0</v>
      </c>
      <c r="BH160" s="149">
        <f t="shared" si="17"/>
        <v>0</v>
      </c>
      <c r="BI160" s="149">
        <f t="shared" si="18"/>
        <v>0</v>
      </c>
      <c r="BJ160" s="17" t="s">
        <v>85</v>
      </c>
      <c r="BK160" s="149">
        <f t="shared" si="19"/>
        <v>0</v>
      </c>
      <c r="BL160" s="17" t="s">
        <v>371</v>
      </c>
      <c r="BM160" s="148" t="s">
        <v>664</v>
      </c>
    </row>
    <row r="161" spans="2:65" s="1" customFormat="1" ht="16.5" customHeight="1">
      <c r="B161" s="136"/>
      <c r="C161" s="137" t="s">
        <v>437</v>
      </c>
      <c r="D161" s="137" t="s">
        <v>190</v>
      </c>
      <c r="E161" s="138" t="s">
        <v>3724</v>
      </c>
      <c r="F161" s="139" t="s">
        <v>3725</v>
      </c>
      <c r="G161" s="140" t="s">
        <v>3665</v>
      </c>
      <c r="H161" s="141">
        <v>1</v>
      </c>
      <c r="I161" s="142"/>
      <c r="J161" s="143">
        <f t="shared" si="10"/>
        <v>0</v>
      </c>
      <c r="K161" s="139" t="s">
        <v>1</v>
      </c>
      <c r="L161" s="32"/>
      <c r="M161" s="144" t="s">
        <v>1</v>
      </c>
      <c r="N161" s="145" t="s">
        <v>42</v>
      </c>
      <c r="P161" s="146">
        <f t="shared" si="11"/>
        <v>0</v>
      </c>
      <c r="Q161" s="146">
        <v>0</v>
      </c>
      <c r="R161" s="146">
        <f t="shared" si="12"/>
        <v>0</v>
      </c>
      <c r="S161" s="146">
        <v>0</v>
      </c>
      <c r="T161" s="147">
        <f t="shared" si="13"/>
        <v>0</v>
      </c>
      <c r="AR161" s="148" t="s">
        <v>371</v>
      </c>
      <c r="AT161" s="148" t="s">
        <v>190</v>
      </c>
      <c r="AU161" s="148" t="s">
        <v>87</v>
      </c>
      <c r="AY161" s="17" t="s">
        <v>187</v>
      </c>
      <c r="BE161" s="149">
        <f t="shared" si="14"/>
        <v>0</v>
      </c>
      <c r="BF161" s="149">
        <f t="shared" si="15"/>
        <v>0</v>
      </c>
      <c r="BG161" s="149">
        <f t="shared" si="16"/>
        <v>0</v>
      </c>
      <c r="BH161" s="149">
        <f t="shared" si="17"/>
        <v>0</v>
      </c>
      <c r="BI161" s="149">
        <f t="shared" si="18"/>
        <v>0</v>
      </c>
      <c r="BJ161" s="17" t="s">
        <v>85</v>
      </c>
      <c r="BK161" s="149">
        <f t="shared" si="19"/>
        <v>0</v>
      </c>
      <c r="BL161" s="17" t="s">
        <v>371</v>
      </c>
      <c r="BM161" s="148" t="s">
        <v>672</v>
      </c>
    </row>
    <row r="162" spans="2:65" s="1" customFormat="1" ht="16.5" customHeight="1">
      <c r="B162" s="136"/>
      <c r="C162" s="137" t="s">
        <v>441</v>
      </c>
      <c r="D162" s="137" t="s">
        <v>190</v>
      </c>
      <c r="E162" s="138" t="s">
        <v>3726</v>
      </c>
      <c r="F162" s="139" t="s">
        <v>3727</v>
      </c>
      <c r="G162" s="140" t="s">
        <v>3665</v>
      </c>
      <c r="H162" s="141">
        <v>1</v>
      </c>
      <c r="I162" s="142"/>
      <c r="J162" s="143">
        <f t="shared" si="10"/>
        <v>0</v>
      </c>
      <c r="K162" s="139" t="s">
        <v>1</v>
      </c>
      <c r="L162" s="32"/>
      <c r="M162" s="144" t="s">
        <v>1</v>
      </c>
      <c r="N162" s="145" t="s">
        <v>42</v>
      </c>
      <c r="P162" s="146">
        <f t="shared" si="11"/>
        <v>0</v>
      </c>
      <c r="Q162" s="146">
        <v>0</v>
      </c>
      <c r="R162" s="146">
        <f t="shared" si="12"/>
        <v>0</v>
      </c>
      <c r="S162" s="146">
        <v>0</v>
      </c>
      <c r="T162" s="147">
        <f t="shared" si="13"/>
        <v>0</v>
      </c>
      <c r="AR162" s="148" t="s">
        <v>371</v>
      </c>
      <c r="AT162" s="148" t="s">
        <v>190</v>
      </c>
      <c r="AU162" s="148" t="s">
        <v>87</v>
      </c>
      <c r="AY162" s="17" t="s">
        <v>187</v>
      </c>
      <c r="BE162" s="149">
        <f t="shared" si="14"/>
        <v>0</v>
      </c>
      <c r="BF162" s="149">
        <f t="shared" si="15"/>
        <v>0</v>
      </c>
      <c r="BG162" s="149">
        <f t="shared" si="16"/>
        <v>0</v>
      </c>
      <c r="BH162" s="149">
        <f t="shared" si="17"/>
        <v>0</v>
      </c>
      <c r="BI162" s="149">
        <f t="shared" si="18"/>
        <v>0</v>
      </c>
      <c r="BJ162" s="17" t="s">
        <v>85</v>
      </c>
      <c r="BK162" s="149">
        <f t="shared" si="19"/>
        <v>0</v>
      </c>
      <c r="BL162" s="17" t="s">
        <v>371</v>
      </c>
      <c r="BM162" s="148" t="s">
        <v>682</v>
      </c>
    </row>
    <row r="163" spans="2:65" s="1" customFormat="1" ht="16.5" customHeight="1">
      <c r="B163" s="136"/>
      <c r="C163" s="137" t="s">
        <v>445</v>
      </c>
      <c r="D163" s="137" t="s">
        <v>190</v>
      </c>
      <c r="E163" s="138" t="s">
        <v>3728</v>
      </c>
      <c r="F163" s="139" t="s">
        <v>3729</v>
      </c>
      <c r="G163" s="140" t="s">
        <v>3665</v>
      </c>
      <c r="H163" s="141">
        <v>1</v>
      </c>
      <c r="I163" s="142"/>
      <c r="J163" s="143">
        <f t="shared" si="10"/>
        <v>0</v>
      </c>
      <c r="K163" s="139" t="s">
        <v>1</v>
      </c>
      <c r="L163" s="32"/>
      <c r="M163" s="144" t="s">
        <v>1</v>
      </c>
      <c r="N163" s="145" t="s">
        <v>42</v>
      </c>
      <c r="P163" s="146">
        <f t="shared" si="11"/>
        <v>0</v>
      </c>
      <c r="Q163" s="146">
        <v>0</v>
      </c>
      <c r="R163" s="146">
        <f t="shared" si="12"/>
        <v>0</v>
      </c>
      <c r="S163" s="146">
        <v>0</v>
      </c>
      <c r="T163" s="147">
        <f t="shared" si="13"/>
        <v>0</v>
      </c>
      <c r="AR163" s="148" t="s">
        <v>371</v>
      </c>
      <c r="AT163" s="148" t="s">
        <v>190</v>
      </c>
      <c r="AU163" s="148" t="s">
        <v>87</v>
      </c>
      <c r="AY163" s="17" t="s">
        <v>187</v>
      </c>
      <c r="BE163" s="149">
        <f t="shared" si="14"/>
        <v>0</v>
      </c>
      <c r="BF163" s="149">
        <f t="shared" si="15"/>
        <v>0</v>
      </c>
      <c r="BG163" s="149">
        <f t="shared" si="16"/>
        <v>0</v>
      </c>
      <c r="BH163" s="149">
        <f t="shared" si="17"/>
        <v>0</v>
      </c>
      <c r="BI163" s="149">
        <f t="shared" si="18"/>
        <v>0</v>
      </c>
      <c r="BJ163" s="17" t="s">
        <v>85</v>
      </c>
      <c r="BK163" s="149">
        <f t="shared" si="19"/>
        <v>0</v>
      </c>
      <c r="BL163" s="17" t="s">
        <v>371</v>
      </c>
      <c r="BM163" s="148" t="s">
        <v>692</v>
      </c>
    </row>
    <row r="164" spans="2:65" s="1" customFormat="1" ht="21.75" customHeight="1">
      <c r="B164" s="136"/>
      <c r="C164" s="137" t="s">
        <v>450</v>
      </c>
      <c r="D164" s="137" t="s">
        <v>190</v>
      </c>
      <c r="E164" s="138" t="s">
        <v>3610</v>
      </c>
      <c r="F164" s="139" t="s">
        <v>3730</v>
      </c>
      <c r="G164" s="140" t="s">
        <v>3665</v>
      </c>
      <c r="H164" s="141">
        <v>1</v>
      </c>
      <c r="I164" s="142"/>
      <c r="J164" s="143">
        <f t="shared" si="10"/>
        <v>0</v>
      </c>
      <c r="K164" s="139" t="s">
        <v>1</v>
      </c>
      <c r="L164" s="32"/>
      <c r="M164" s="144" t="s">
        <v>1</v>
      </c>
      <c r="N164" s="145" t="s">
        <v>42</v>
      </c>
      <c r="P164" s="146">
        <f t="shared" si="11"/>
        <v>0</v>
      </c>
      <c r="Q164" s="146">
        <v>0</v>
      </c>
      <c r="R164" s="146">
        <f t="shared" si="12"/>
        <v>0</v>
      </c>
      <c r="S164" s="146">
        <v>0</v>
      </c>
      <c r="T164" s="147">
        <f t="shared" si="13"/>
        <v>0</v>
      </c>
      <c r="AR164" s="148" t="s">
        <v>371</v>
      </c>
      <c r="AT164" s="148" t="s">
        <v>190</v>
      </c>
      <c r="AU164" s="148" t="s">
        <v>87</v>
      </c>
      <c r="AY164" s="17" t="s">
        <v>187</v>
      </c>
      <c r="BE164" s="149">
        <f t="shared" si="14"/>
        <v>0</v>
      </c>
      <c r="BF164" s="149">
        <f t="shared" si="15"/>
        <v>0</v>
      </c>
      <c r="BG164" s="149">
        <f t="shared" si="16"/>
        <v>0</v>
      </c>
      <c r="BH164" s="149">
        <f t="shared" si="17"/>
        <v>0</v>
      </c>
      <c r="BI164" s="149">
        <f t="shared" si="18"/>
        <v>0</v>
      </c>
      <c r="BJ164" s="17" t="s">
        <v>85</v>
      </c>
      <c r="BK164" s="149">
        <f t="shared" si="19"/>
        <v>0</v>
      </c>
      <c r="BL164" s="17" t="s">
        <v>371</v>
      </c>
      <c r="BM164" s="148" t="s">
        <v>702</v>
      </c>
    </row>
    <row r="165" spans="2:65" s="1" customFormat="1" ht="21.75" customHeight="1">
      <c r="B165" s="136"/>
      <c r="C165" s="137" t="s">
        <v>455</v>
      </c>
      <c r="D165" s="137" t="s">
        <v>190</v>
      </c>
      <c r="E165" s="138" t="s">
        <v>3731</v>
      </c>
      <c r="F165" s="139" t="s">
        <v>3732</v>
      </c>
      <c r="G165" s="140" t="s">
        <v>357</v>
      </c>
      <c r="H165" s="141">
        <v>1.2999999999999999E-2</v>
      </c>
      <c r="I165" s="142"/>
      <c r="J165" s="143">
        <f t="shared" si="10"/>
        <v>0</v>
      </c>
      <c r="K165" s="139" t="s">
        <v>1</v>
      </c>
      <c r="L165" s="32"/>
      <c r="M165" s="144" t="s">
        <v>1</v>
      </c>
      <c r="N165" s="145" t="s">
        <v>42</v>
      </c>
      <c r="P165" s="146">
        <f t="shared" si="11"/>
        <v>0</v>
      </c>
      <c r="Q165" s="146">
        <v>0</v>
      </c>
      <c r="R165" s="146">
        <f t="shared" si="12"/>
        <v>0</v>
      </c>
      <c r="S165" s="146">
        <v>0</v>
      </c>
      <c r="T165" s="147">
        <f t="shared" si="13"/>
        <v>0</v>
      </c>
      <c r="AR165" s="148" t="s">
        <v>371</v>
      </c>
      <c r="AT165" s="148" t="s">
        <v>190</v>
      </c>
      <c r="AU165" s="148" t="s">
        <v>87</v>
      </c>
      <c r="AY165" s="17" t="s">
        <v>187</v>
      </c>
      <c r="BE165" s="149">
        <f t="shared" si="14"/>
        <v>0</v>
      </c>
      <c r="BF165" s="149">
        <f t="shared" si="15"/>
        <v>0</v>
      </c>
      <c r="BG165" s="149">
        <f t="shared" si="16"/>
        <v>0</v>
      </c>
      <c r="BH165" s="149">
        <f t="shared" si="17"/>
        <v>0</v>
      </c>
      <c r="BI165" s="149">
        <f t="shared" si="18"/>
        <v>0</v>
      </c>
      <c r="BJ165" s="17" t="s">
        <v>85</v>
      </c>
      <c r="BK165" s="149">
        <f t="shared" si="19"/>
        <v>0</v>
      </c>
      <c r="BL165" s="17" t="s">
        <v>371</v>
      </c>
      <c r="BM165" s="148" t="s">
        <v>713</v>
      </c>
    </row>
    <row r="166" spans="2:65" s="11" customFormat="1" ht="22.9" customHeight="1">
      <c r="B166" s="124"/>
      <c r="D166" s="125" t="s">
        <v>76</v>
      </c>
      <c r="E166" s="134" t="s">
        <v>3733</v>
      </c>
      <c r="F166" s="134" t="s">
        <v>3734</v>
      </c>
      <c r="I166" s="127"/>
      <c r="J166" s="135">
        <f>BK166</f>
        <v>0</v>
      </c>
      <c r="L166" s="124"/>
      <c r="M166" s="129"/>
      <c r="P166" s="130">
        <f>SUM(P167:P170)</f>
        <v>0</v>
      </c>
      <c r="R166" s="130">
        <f>SUM(R167:R170)</f>
        <v>0</v>
      </c>
      <c r="T166" s="131">
        <f>SUM(T167:T170)</f>
        <v>0</v>
      </c>
      <c r="AR166" s="125" t="s">
        <v>87</v>
      </c>
      <c r="AT166" s="132" t="s">
        <v>76</v>
      </c>
      <c r="AU166" s="132" t="s">
        <v>85</v>
      </c>
      <c r="AY166" s="125" t="s">
        <v>187</v>
      </c>
      <c r="BK166" s="133">
        <f>SUM(BK167:BK170)</f>
        <v>0</v>
      </c>
    </row>
    <row r="167" spans="2:65" s="1" customFormat="1" ht="16.5" customHeight="1">
      <c r="B167" s="136"/>
      <c r="C167" s="137" t="s">
        <v>473</v>
      </c>
      <c r="D167" s="137" t="s">
        <v>190</v>
      </c>
      <c r="E167" s="138" t="s">
        <v>3735</v>
      </c>
      <c r="F167" s="139" t="s">
        <v>3736</v>
      </c>
      <c r="G167" s="140" t="s">
        <v>3432</v>
      </c>
      <c r="H167" s="141">
        <v>1</v>
      </c>
      <c r="I167" s="142"/>
      <c r="J167" s="143">
        <f>ROUND(I167*H167,2)</f>
        <v>0</v>
      </c>
      <c r="K167" s="139" t="s">
        <v>1</v>
      </c>
      <c r="L167" s="32"/>
      <c r="M167" s="144" t="s">
        <v>1</v>
      </c>
      <c r="N167" s="145" t="s">
        <v>42</v>
      </c>
      <c r="P167" s="146">
        <f>O167*H167</f>
        <v>0</v>
      </c>
      <c r="Q167" s="146">
        <v>0</v>
      </c>
      <c r="R167" s="146">
        <f>Q167*H167</f>
        <v>0</v>
      </c>
      <c r="S167" s="146">
        <v>0</v>
      </c>
      <c r="T167" s="147">
        <f>S167*H167</f>
        <v>0</v>
      </c>
      <c r="AR167" s="148" t="s">
        <v>371</v>
      </c>
      <c r="AT167" s="148" t="s">
        <v>190</v>
      </c>
      <c r="AU167" s="148" t="s">
        <v>87</v>
      </c>
      <c r="AY167" s="17" t="s">
        <v>187</v>
      </c>
      <c r="BE167" s="149">
        <f>IF(N167="základní",J167,0)</f>
        <v>0</v>
      </c>
      <c r="BF167" s="149">
        <f>IF(N167="snížená",J167,0)</f>
        <v>0</v>
      </c>
      <c r="BG167" s="149">
        <f>IF(N167="zákl. přenesená",J167,0)</f>
        <v>0</v>
      </c>
      <c r="BH167" s="149">
        <f>IF(N167="sníž. přenesená",J167,0)</f>
        <v>0</v>
      </c>
      <c r="BI167" s="149">
        <f>IF(N167="nulová",J167,0)</f>
        <v>0</v>
      </c>
      <c r="BJ167" s="17" t="s">
        <v>85</v>
      </c>
      <c r="BK167" s="149">
        <f>ROUND(I167*H167,2)</f>
        <v>0</v>
      </c>
      <c r="BL167" s="17" t="s">
        <v>371</v>
      </c>
      <c r="BM167" s="148" t="s">
        <v>724</v>
      </c>
    </row>
    <row r="168" spans="2:65" s="1" customFormat="1" ht="66.75" customHeight="1">
      <c r="B168" s="136"/>
      <c r="C168" s="137" t="s">
        <v>483</v>
      </c>
      <c r="D168" s="137" t="s">
        <v>190</v>
      </c>
      <c r="E168" s="138" t="s">
        <v>3737</v>
      </c>
      <c r="F168" s="139" t="s">
        <v>3738</v>
      </c>
      <c r="G168" s="140" t="s">
        <v>660</v>
      </c>
      <c r="H168" s="141">
        <v>1</v>
      </c>
      <c r="I168" s="142"/>
      <c r="J168" s="143">
        <f>ROUND(I168*H168,2)</f>
        <v>0</v>
      </c>
      <c r="K168" s="139" t="s">
        <v>1</v>
      </c>
      <c r="L168" s="32"/>
      <c r="M168" s="144" t="s">
        <v>1</v>
      </c>
      <c r="N168" s="145" t="s">
        <v>42</v>
      </c>
      <c r="P168" s="146">
        <f>O168*H168</f>
        <v>0</v>
      </c>
      <c r="Q168" s="146">
        <v>0</v>
      </c>
      <c r="R168" s="146">
        <f>Q168*H168</f>
        <v>0</v>
      </c>
      <c r="S168" s="146">
        <v>0</v>
      </c>
      <c r="T168" s="147">
        <f>S168*H168</f>
        <v>0</v>
      </c>
      <c r="AR168" s="148" t="s">
        <v>371</v>
      </c>
      <c r="AT168" s="148" t="s">
        <v>190</v>
      </c>
      <c r="AU168" s="148" t="s">
        <v>87</v>
      </c>
      <c r="AY168" s="17" t="s">
        <v>187</v>
      </c>
      <c r="BE168" s="149">
        <f>IF(N168="základní",J168,0)</f>
        <v>0</v>
      </c>
      <c r="BF168" s="149">
        <f>IF(N168="snížená",J168,0)</f>
        <v>0</v>
      </c>
      <c r="BG168" s="149">
        <f>IF(N168="zákl. přenesená",J168,0)</f>
        <v>0</v>
      </c>
      <c r="BH168" s="149">
        <f>IF(N168="sníž. přenesená",J168,0)</f>
        <v>0</v>
      </c>
      <c r="BI168" s="149">
        <f>IF(N168="nulová",J168,0)</f>
        <v>0</v>
      </c>
      <c r="BJ168" s="17" t="s">
        <v>85</v>
      </c>
      <c r="BK168" s="149">
        <f>ROUND(I168*H168,2)</f>
        <v>0</v>
      </c>
      <c r="BL168" s="17" t="s">
        <v>371</v>
      </c>
      <c r="BM168" s="148" t="s">
        <v>735</v>
      </c>
    </row>
    <row r="169" spans="2:65" s="1" customFormat="1" ht="48.75">
      <c r="B169" s="32"/>
      <c r="D169" s="150" t="s">
        <v>197</v>
      </c>
      <c r="F169" s="151" t="s">
        <v>3739</v>
      </c>
      <c r="I169" s="152"/>
      <c r="L169" s="32"/>
      <c r="M169" s="153"/>
      <c r="T169" s="56"/>
      <c r="AT169" s="17" t="s">
        <v>197</v>
      </c>
      <c r="AU169" s="17" t="s">
        <v>87</v>
      </c>
    </row>
    <row r="170" spans="2:65" s="1" customFormat="1" ht="24.2" customHeight="1">
      <c r="B170" s="136"/>
      <c r="C170" s="137" t="s">
        <v>487</v>
      </c>
      <c r="D170" s="137" t="s">
        <v>190</v>
      </c>
      <c r="E170" s="138" t="s">
        <v>3740</v>
      </c>
      <c r="F170" s="139" t="s">
        <v>3741</v>
      </c>
      <c r="G170" s="140" t="s">
        <v>357</v>
      </c>
      <c r="H170" s="141">
        <v>8.9999999999999993E-3</v>
      </c>
      <c r="I170" s="142"/>
      <c r="J170" s="143">
        <f>ROUND(I170*H170,2)</f>
        <v>0</v>
      </c>
      <c r="K170" s="139" t="s">
        <v>1</v>
      </c>
      <c r="L170" s="32"/>
      <c r="M170" s="144" t="s">
        <v>1</v>
      </c>
      <c r="N170" s="145" t="s">
        <v>42</v>
      </c>
      <c r="P170" s="146">
        <f>O170*H170</f>
        <v>0</v>
      </c>
      <c r="Q170" s="146">
        <v>0</v>
      </c>
      <c r="R170" s="146">
        <f>Q170*H170</f>
        <v>0</v>
      </c>
      <c r="S170" s="146">
        <v>0</v>
      </c>
      <c r="T170" s="147">
        <f>S170*H170</f>
        <v>0</v>
      </c>
      <c r="AR170" s="148" t="s">
        <v>371</v>
      </c>
      <c r="AT170" s="148" t="s">
        <v>190</v>
      </c>
      <c r="AU170" s="148" t="s">
        <v>87</v>
      </c>
      <c r="AY170" s="17" t="s">
        <v>187</v>
      </c>
      <c r="BE170" s="149">
        <f>IF(N170="základní",J170,0)</f>
        <v>0</v>
      </c>
      <c r="BF170" s="149">
        <f>IF(N170="snížená",J170,0)</f>
        <v>0</v>
      </c>
      <c r="BG170" s="149">
        <f>IF(N170="zákl. přenesená",J170,0)</f>
        <v>0</v>
      </c>
      <c r="BH170" s="149">
        <f>IF(N170="sníž. přenesená",J170,0)</f>
        <v>0</v>
      </c>
      <c r="BI170" s="149">
        <f>IF(N170="nulová",J170,0)</f>
        <v>0</v>
      </c>
      <c r="BJ170" s="17" t="s">
        <v>85</v>
      </c>
      <c r="BK170" s="149">
        <f>ROUND(I170*H170,2)</f>
        <v>0</v>
      </c>
      <c r="BL170" s="17" t="s">
        <v>371</v>
      </c>
      <c r="BM170" s="148" t="s">
        <v>743</v>
      </c>
    </row>
    <row r="171" spans="2:65" s="11" customFormat="1" ht="22.9" customHeight="1">
      <c r="B171" s="124"/>
      <c r="D171" s="125" t="s">
        <v>76</v>
      </c>
      <c r="E171" s="134" t="s">
        <v>3742</v>
      </c>
      <c r="F171" s="134" t="s">
        <v>3743</v>
      </c>
      <c r="I171" s="127"/>
      <c r="J171" s="135">
        <f>BK171</f>
        <v>0</v>
      </c>
      <c r="L171" s="124"/>
      <c r="M171" s="129"/>
      <c r="P171" s="130">
        <f>SUM(P172:P185)</f>
        <v>0</v>
      </c>
      <c r="R171" s="130">
        <f>SUM(R172:R185)</f>
        <v>0</v>
      </c>
      <c r="T171" s="131">
        <f>SUM(T172:T185)</f>
        <v>0</v>
      </c>
      <c r="AR171" s="125" t="s">
        <v>87</v>
      </c>
      <c r="AT171" s="132" t="s">
        <v>76</v>
      </c>
      <c r="AU171" s="132" t="s">
        <v>85</v>
      </c>
      <c r="AY171" s="125" t="s">
        <v>187</v>
      </c>
      <c r="BK171" s="133">
        <f>SUM(BK172:BK185)</f>
        <v>0</v>
      </c>
    </row>
    <row r="172" spans="2:65" s="1" customFormat="1" ht="16.5" customHeight="1">
      <c r="B172" s="136"/>
      <c r="C172" s="137" t="s">
        <v>493</v>
      </c>
      <c r="D172" s="137" t="s">
        <v>190</v>
      </c>
      <c r="E172" s="138" t="s">
        <v>3744</v>
      </c>
      <c r="F172" s="139" t="s">
        <v>3745</v>
      </c>
      <c r="G172" s="140" t="s">
        <v>286</v>
      </c>
      <c r="H172" s="141">
        <v>259</v>
      </c>
      <c r="I172" s="142"/>
      <c r="J172" s="143">
        <f t="shared" ref="J172:J185" si="20">ROUND(I172*H172,2)</f>
        <v>0</v>
      </c>
      <c r="K172" s="139" t="s">
        <v>1</v>
      </c>
      <c r="L172" s="32"/>
      <c r="M172" s="144" t="s">
        <v>1</v>
      </c>
      <c r="N172" s="145" t="s">
        <v>42</v>
      </c>
      <c r="P172" s="146">
        <f t="shared" ref="P172:P185" si="21">O172*H172</f>
        <v>0</v>
      </c>
      <c r="Q172" s="146">
        <v>0</v>
      </c>
      <c r="R172" s="146">
        <f t="shared" ref="R172:R185" si="22">Q172*H172</f>
        <v>0</v>
      </c>
      <c r="S172" s="146">
        <v>0</v>
      </c>
      <c r="T172" s="147">
        <f t="shared" ref="T172:T185" si="23">S172*H172</f>
        <v>0</v>
      </c>
      <c r="AR172" s="148" t="s">
        <v>371</v>
      </c>
      <c r="AT172" s="148" t="s">
        <v>190</v>
      </c>
      <c r="AU172" s="148" t="s">
        <v>87</v>
      </c>
      <c r="AY172" s="17" t="s">
        <v>187</v>
      </c>
      <c r="BE172" s="149">
        <f t="shared" ref="BE172:BE185" si="24">IF(N172="základní",J172,0)</f>
        <v>0</v>
      </c>
      <c r="BF172" s="149">
        <f t="shared" ref="BF172:BF185" si="25">IF(N172="snížená",J172,0)</f>
        <v>0</v>
      </c>
      <c r="BG172" s="149">
        <f t="shared" ref="BG172:BG185" si="26">IF(N172="zákl. přenesená",J172,0)</f>
        <v>0</v>
      </c>
      <c r="BH172" s="149">
        <f t="shared" ref="BH172:BH185" si="27">IF(N172="sníž. přenesená",J172,0)</f>
        <v>0</v>
      </c>
      <c r="BI172" s="149">
        <f t="shared" ref="BI172:BI185" si="28">IF(N172="nulová",J172,0)</f>
        <v>0</v>
      </c>
      <c r="BJ172" s="17" t="s">
        <v>85</v>
      </c>
      <c r="BK172" s="149">
        <f t="shared" ref="BK172:BK185" si="29">ROUND(I172*H172,2)</f>
        <v>0</v>
      </c>
      <c r="BL172" s="17" t="s">
        <v>371</v>
      </c>
      <c r="BM172" s="148" t="s">
        <v>755</v>
      </c>
    </row>
    <row r="173" spans="2:65" s="1" customFormat="1" ht="16.5" customHeight="1">
      <c r="B173" s="136"/>
      <c r="C173" s="137" t="s">
        <v>502</v>
      </c>
      <c r="D173" s="137" t="s">
        <v>190</v>
      </c>
      <c r="E173" s="138" t="s">
        <v>3746</v>
      </c>
      <c r="F173" s="139" t="s">
        <v>3747</v>
      </c>
      <c r="G173" s="140" t="s">
        <v>406</v>
      </c>
      <c r="H173" s="141">
        <v>364</v>
      </c>
      <c r="I173" s="142"/>
      <c r="J173" s="143">
        <f t="shared" si="20"/>
        <v>0</v>
      </c>
      <c r="K173" s="139" t="s">
        <v>1</v>
      </c>
      <c r="L173" s="32"/>
      <c r="M173" s="144" t="s">
        <v>1</v>
      </c>
      <c r="N173" s="145" t="s">
        <v>42</v>
      </c>
      <c r="P173" s="146">
        <f t="shared" si="21"/>
        <v>0</v>
      </c>
      <c r="Q173" s="146">
        <v>0</v>
      </c>
      <c r="R173" s="146">
        <f t="shared" si="22"/>
        <v>0</v>
      </c>
      <c r="S173" s="146">
        <v>0</v>
      </c>
      <c r="T173" s="147">
        <f t="shared" si="23"/>
        <v>0</v>
      </c>
      <c r="AR173" s="148" t="s">
        <v>371</v>
      </c>
      <c r="AT173" s="148" t="s">
        <v>190</v>
      </c>
      <c r="AU173" s="148" t="s">
        <v>87</v>
      </c>
      <c r="AY173" s="17" t="s">
        <v>187</v>
      </c>
      <c r="BE173" s="149">
        <f t="shared" si="24"/>
        <v>0</v>
      </c>
      <c r="BF173" s="149">
        <f t="shared" si="25"/>
        <v>0</v>
      </c>
      <c r="BG173" s="149">
        <f t="shared" si="26"/>
        <v>0</v>
      </c>
      <c r="BH173" s="149">
        <f t="shared" si="27"/>
        <v>0</v>
      </c>
      <c r="BI173" s="149">
        <f t="shared" si="28"/>
        <v>0</v>
      </c>
      <c r="BJ173" s="17" t="s">
        <v>85</v>
      </c>
      <c r="BK173" s="149">
        <f t="shared" si="29"/>
        <v>0</v>
      </c>
      <c r="BL173" s="17" t="s">
        <v>371</v>
      </c>
      <c r="BM173" s="148" t="s">
        <v>769</v>
      </c>
    </row>
    <row r="174" spans="2:65" s="1" customFormat="1" ht="24.2" customHeight="1">
      <c r="B174" s="136"/>
      <c r="C174" s="137" t="s">
        <v>506</v>
      </c>
      <c r="D174" s="137" t="s">
        <v>190</v>
      </c>
      <c r="E174" s="138" t="s">
        <v>3748</v>
      </c>
      <c r="F174" s="139" t="s">
        <v>3749</v>
      </c>
      <c r="G174" s="140" t="s">
        <v>286</v>
      </c>
      <c r="H174" s="141">
        <v>2</v>
      </c>
      <c r="I174" s="142"/>
      <c r="J174" s="143">
        <f t="shared" si="20"/>
        <v>0</v>
      </c>
      <c r="K174" s="139" t="s">
        <v>1</v>
      </c>
      <c r="L174" s="32"/>
      <c r="M174" s="144" t="s">
        <v>1</v>
      </c>
      <c r="N174" s="145" t="s">
        <v>42</v>
      </c>
      <c r="P174" s="146">
        <f t="shared" si="21"/>
        <v>0</v>
      </c>
      <c r="Q174" s="146">
        <v>0</v>
      </c>
      <c r="R174" s="146">
        <f t="shared" si="22"/>
        <v>0</v>
      </c>
      <c r="S174" s="146">
        <v>0</v>
      </c>
      <c r="T174" s="147">
        <f t="shared" si="23"/>
        <v>0</v>
      </c>
      <c r="AR174" s="148" t="s">
        <v>371</v>
      </c>
      <c r="AT174" s="148" t="s">
        <v>190</v>
      </c>
      <c r="AU174" s="148" t="s">
        <v>87</v>
      </c>
      <c r="AY174" s="17" t="s">
        <v>187</v>
      </c>
      <c r="BE174" s="149">
        <f t="shared" si="24"/>
        <v>0</v>
      </c>
      <c r="BF174" s="149">
        <f t="shared" si="25"/>
        <v>0</v>
      </c>
      <c r="BG174" s="149">
        <f t="shared" si="26"/>
        <v>0</v>
      </c>
      <c r="BH174" s="149">
        <f t="shared" si="27"/>
        <v>0</v>
      </c>
      <c r="BI174" s="149">
        <f t="shared" si="28"/>
        <v>0</v>
      </c>
      <c r="BJ174" s="17" t="s">
        <v>85</v>
      </c>
      <c r="BK174" s="149">
        <f t="shared" si="29"/>
        <v>0</v>
      </c>
      <c r="BL174" s="17" t="s">
        <v>371</v>
      </c>
      <c r="BM174" s="148" t="s">
        <v>783</v>
      </c>
    </row>
    <row r="175" spans="2:65" s="1" customFormat="1" ht="24.2" customHeight="1">
      <c r="B175" s="136"/>
      <c r="C175" s="137" t="s">
        <v>512</v>
      </c>
      <c r="D175" s="137" t="s">
        <v>190</v>
      </c>
      <c r="E175" s="138" t="s">
        <v>3750</v>
      </c>
      <c r="F175" s="139" t="s">
        <v>3751</v>
      </c>
      <c r="G175" s="140" t="s">
        <v>286</v>
      </c>
      <c r="H175" s="141">
        <v>84</v>
      </c>
      <c r="I175" s="142"/>
      <c r="J175" s="143">
        <f t="shared" si="20"/>
        <v>0</v>
      </c>
      <c r="K175" s="139" t="s">
        <v>1</v>
      </c>
      <c r="L175" s="32"/>
      <c r="M175" s="144" t="s">
        <v>1</v>
      </c>
      <c r="N175" s="145" t="s">
        <v>42</v>
      </c>
      <c r="P175" s="146">
        <f t="shared" si="21"/>
        <v>0</v>
      </c>
      <c r="Q175" s="146">
        <v>0</v>
      </c>
      <c r="R175" s="146">
        <f t="shared" si="22"/>
        <v>0</v>
      </c>
      <c r="S175" s="146">
        <v>0</v>
      </c>
      <c r="T175" s="147">
        <f t="shared" si="23"/>
        <v>0</v>
      </c>
      <c r="AR175" s="148" t="s">
        <v>371</v>
      </c>
      <c r="AT175" s="148" t="s">
        <v>190</v>
      </c>
      <c r="AU175" s="148" t="s">
        <v>87</v>
      </c>
      <c r="AY175" s="17" t="s">
        <v>187</v>
      </c>
      <c r="BE175" s="149">
        <f t="shared" si="24"/>
        <v>0</v>
      </c>
      <c r="BF175" s="149">
        <f t="shared" si="25"/>
        <v>0</v>
      </c>
      <c r="BG175" s="149">
        <f t="shared" si="26"/>
        <v>0</v>
      </c>
      <c r="BH175" s="149">
        <f t="shared" si="27"/>
        <v>0</v>
      </c>
      <c r="BI175" s="149">
        <f t="shared" si="28"/>
        <v>0</v>
      </c>
      <c r="BJ175" s="17" t="s">
        <v>85</v>
      </c>
      <c r="BK175" s="149">
        <f t="shared" si="29"/>
        <v>0</v>
      </c>
      <c r="BL175" s="17" t="s">
        <v>371</v>
      </c>
      <c r="BM175" s="148" t="s">
        <v>793</v>
      </c>
    </row>
    <row r="176" spans="2:65" s="1" customFormat="1" ht="24.2" customHeight="1">
      <c r="B176" s="136"/>
      <c r="C176" s="137" t="s">
        <v>522</v>
      </c>
      <c r="D176" s="137" t="s">
        <v>190</v>
      </c>
      <c r="E176" s="138" t="s">
        <v>3752</v>
      </c>
      <c r="F176" s="139" t="s">
        <v>3753</v>
      </c>
      <c r="G176" s="140" t="s">
        <v>286</v>
      </c>
      <c r="H176" s="141">
        <v>154</v>
      </c>
      <c r="I176" s="142"/>
      <c r="J176" s="143">
        <f t="shared" si="20"/>
        <v>0</v>
      </c>
      <c r="K176" s="139" t="s">
        <v>1</v>
      </c>
      <c r="L176" s="32"/>
      <c r="M176" s="144" t="s">
        <v>1</v>
      </c>
      <c r="N176" s="145" t="s">
        <v>42</v>
      </c>
      <c r="P176" s="146">
        <f t="shared" si="21"/>
        <v>0</v>
      </c>
      <c r="Q176" s="146">
        <v>0</v>
      </c>
      <c r="R176" s="146">
        <f t="shared" si="22"/>
        <v>0</v>
      </c>
      <c r="S176" s="146">
        <v>0</v>
      </c>
      <c r="T176" s="147">
        <f t="shared" si="23"/>
        <v>0</v>
      </c>
      <c r="AR176" s="148" t="s">
        <v>371</v>
      </c>
      <c r="AT176" s="148" t="s">
        <v>190</v>
      </c>
      <c r="AU176" s="148" t="s">
        <v>87</v>
      </c>
      <c r="AY176" s="17" t="s">
        <v>187</v>
      </c>
      <c r="BE176" s="149">
        <f t="shared" si="24"/>
        <v>0</v>
      </c>
      <c r="BF176" s="149">
        <f t="shared" si="25"/>
        <v>0</v>
      </c>
      <c r="BG176" s="149">
        <f t="shared" si="26"/>
        <v>0</v>
      </c>
      <c r="BH176" s="149">
        <f t="shared" si="27"/>
        <v>0</v>
      </c>
      <c r="BI176" s="149">
        <f t="shared" si="28"/>
        <v>0</v>
      </c>
      <c r="BJ176" s="17" t="s">
        <v>85</v>
      </c>
      <c r="BK176" s="149">
        <f t="shared" si="29"/>
        <v>0</v>
      </c>
      <c r="BL176" s="17" t="s">
        <v>371</v>
      </c>
      <c r="BM176" s="148" t="s">
        <v>809</v>
      </c>
    </row>
    <row r="177" spans="2:65" s="1" customFormat="1" ht="24.2" customHeight="1">
      <c r="B177" s="136"/>
      <c r="C177" s="137" t="s">
        <v>529</v>
      </c>
      <c r="D177" s="137" t="s">
        <v>190</v>
      </c>
      <c r="E177" s="138" t="s">
        <v>3754</v>
      </c>
      <c r="F177" s="139" t="s">
        <v>3755</v>
      </c>
      <c r="G177" s="140" t="s">
        <v>286</v>
      </c>
      <c r="H177" s="141">
        <v>19</v>
      </c>
      <c r="I177" s="142"/>
      <c r="J177" s="143">
        <f t="shared" si="20"/>
        <v>0</v>
      </c>
      <c r="K177" s="139" t="s">
        <v>1</v>
      </c>
      <c r="L177" s="32"/>
      <c r="M177" s="144" t="s">
        <v>1</v>
      </c>
      <c r="N177" s="145" t="s">
        <v>42</v>
      </c>
      <c r="P177" s="146">
        <f t="shared" si="21"/>
        <v>0</v>
      </c>
      <c r="Q177" s="146">
        <v>0</v>
      </c>
      <c r="R177" s="146">
        <f t="shared" si="22"/>
        <v>0</v>
      </c>
      <c r="S177" s="146">
        <v>0</v>
      </c>
      <c r="T177" s="147">
        <f t="shared" si="23"/>
        <v>0</v>
      </c>
      <c r="AR177" s="148" t="s">
        <v>371</v>
      </c>
      <c r="AT177" s="148" t="s">
        <v>190</v>
      </c>
      <c r="AU177" s="148" t="s">
        <v>87</v>
      </c>
      <c r="AY177" s="17" t="s">
        <v>187</v>
      </c>
      <c r="BE177" s="149">
        <f t="shared" si="24"/>
        <v>0</v>
      </c>
      <c r="BF177" s="149">
        <f t="shared" si="25"/>
        <v>0</v>
      </c>
      <c r="BG177" s="149">
        <f t="shared" si="26"/>
        <v>0</v>
      </c>
      <c r="BH177" s="149">
        <f t="shared" si="27"/>
        <v>0</v>
      </c>
      <c r="BI177" s="149">
        <f t="shared" si="28"/>
        <v>0</v>
      </c>
      <c r="BJ177" s="17" t="s">
        <v>85</v>
      </c>
      <c r="BK177" s="149">
        <f t="shared" si="29"/>
        <v>0</v>
      </c>
      <c r="BL177" s="17" t="s">
        <v>371</v>
      </c>
      <c r="BM177" s="148" t="s">
        <v>819</v>
      </c>
    </row>
    <row r="178" spans="2:65" s="1" customFormat="1" ht="21.75" customHeight="1">
      <c r="B178" s="136"/>
      <c r="C178" s="137" t="s">
        <v>535</v>
      </c>
      <c r="D178" s="137" t="s">
        <v>190</v>
      </c>
      <c r="E178" s="138" t="s">
        <v>3756</v>
      </c>
      <c r="F178" s="139" t="s">
        <v>3757</v>
      </c>
      <c r="G178" s="140" t="s">
        <v>660</v>
      </c>
      <c r="H178" s="141">
        <v>1</v>
      </c>
      <c r="I178" s="142"/>
      <c r="J178" s="143">
        <f t="shared" si="20"/>
        <v>0</v>
      </c>
      <c r="K178" s="139" t="s">
        <v>1</v>
      </c>
      <c r="L178" s="32"/>
      <c r="M178" s="144" t="s">
        <v>1</v>
      </c>
      <c r="N178" s="145" t="s">
        <v>42</v>
      </c>
      <c r="P178" s="146">
        <f t="shared" si="21"/>
        <v>0</v>
      </c>
      <c r="Q178" s="146">
        <v>0</v>
      </c>
      <c r="R178" s="146">
        <f t="shared" si="22"/>
        <v>0</v>
      </c>
      <c r="S178" s="146">
        <v>0</v>
      </c>
      <c r="T178" s="147">
        <f t="shared" si="23"/>
        <v>0</v>
      </c>
      <c r="AR178" s="148" t="s">
        <v>371</v>
      </c>
      <c r="AT178" s="148" t="s">
        <v>190</v>
      </c>
      <c r="AU178" s="148" t="s">
        <v>87</v>
      </c>
      <c r="AY178" s="17" t="s">
        <v>187</v>
      </c>
      <c r="BE178" s="149">
        <f t="shared" si="24"/>
        <v>0</v>
      </c>
      <c r="BF178" s="149">
        <f t="shared" si="25"/>
        <v>0</v>
      </c>
      <c r="BG178" s="149">
        <f t="shared" si="26"/>
        <v>0</v>
      </c>
      <c r="BH178" s="149">
        <f t="shared" si="27"/>
        <v>0</v>
      </c>
      <c r="BI178" s="149">
        <f t="shared" si="28"/>
        <v>0</v>
      </c>
      <c r="BJ178" s="17" t="s">
        <v>85</v>
      </c>
      <c r="BK178" s="149">
        <f t="shared" si="29"/>
        <v>0</v>
      </c>
      <c r="BL178" s="17" t="s">
        <v>371</v>
      </c>
      <c r="BM178" s="148" t="s">
        <v>829</v>
      </c>
    </row>
    <row r="179" spans="2:65" s="1" customFormat="1" ht="21.75" customHeight="1">
      <c r="B179" s="136"/>
      <c r="C179" s="137" t="s">
        <v>542</v>
      </c>
      <c r="D179" s="137" t="s">
        <v>190</v>
      </c>
      <c r="E179" s="138" t="s">
        <v>3758</v>
      </c>
      <c r="F179" s="139" t="s">
        <v>3759</v>
      </c>
      <c r="G179" s="140" t="s">
        <v>660</v>
      </c>
      <c r="H179" s="141">
        <v>1</v>
      </c>
      <c r="I179" s="142"/>
      <c r="J179" s="143">
        <f t="shared" si="20"/>
        <v>0</v>
      </c>
      <c r="K179" s="139" t="s">
        <v>1</v>
      </c>
      <c r="L179" s="32"/>
      <c r="M179" s="144" t="s">
        <v>1</v>
      </c>
      <c r="N179" s="145" t="s">
        <v>42</v>
      </c>
      <c r="P179" s="146">
        <f t="shared" si="21"/>
        <v>0</v>
      </c>
      <c r="Q179" s="146">
        <v>0</v>
      </c>
      <c r="R179" s="146">
        <f t="shared" si="22"/>
        <v>0</v>
      </c>
      <c r="S179" s="146">
        <v>0</v>
      </c>
      <c r="T179" s="147">
        <f t="shared" si="23"/>
        <v>0</v>
      </c>
      <c r="AR179" s="148" t="s">
        <v>371</v>
      </c>
      <c r="AT179" s="148" t="s">
        <v>190</v>
      </c>
      <c r="AU179" s="148" t="s">
        <v>87</v>
      </c>
      <c r="AY179" s="17" t="s">
        <v>187</v>
      </c>
      <c r="BE179" s="149">
        <f t="shared" si="24"/>
        <v>0</v>
      </c>
      <c r="BF179" s="149">
        <f t="shared" si="25"/>
        <v>0</v>
      </c>
      <c r="BG179" s="149">
        <f t="shared" si="26"/>
        <v>0</v>
      </c>
      <c r="BH179" s="149">
        <f t="shared" si="27"/>
        <v>0</v>
      </c>
      <c r="BI179" s="149">
        <f t="shared" si="28"/>
        <v>0</v>
      </c>
      <c r="BJ179" s="17" t="s">
        <v>85</v>
      </c>
      <c r="BK179" s="149">
        <f t="shared" si="29"/>
        <v>0</v>
      </c>
      <c r="BL179" s="17" t="s">
        <v>371</v>
      </c>
      <c r="BM179" s="148" t="s">
        <v>843</v>
      </c>
    </row>
    <row r="180" spans="2:65" s="1" customFormat="1" ht="21.75" customHeight="1">
      <c r="B180" s="136"/>
      <c r="C180" s="137" t="s">
        <v>551</v>
      </c>
      <c r="D180" s="137" t="s">
        <v>190</v>
      </c>
      <c r="E180" s="138" t="s">
        <v>3760</v>
      </c>
      <c r="F180" s="139" t="s">
        <v>3761</v>
      </c>
      <c r="G180" s="140" t="s">
        <v>660</v>
      </c>
      <c r="H180" s="141">
        <v>1</v>
      </c>
      <c r="I180" s="142"/>
      <c r="J180" s="143">
        <f t="shared" si="20"/>
        <v>0</v>
      </c>
      <c r="K180" s="139" t="s">
        <v>1</v>
      </c>
      <c r="L180" s="32"/>
      <c r="M180" s="144" t="s">
        <v>1</v>
      </c>
      <c r="N180" s="145" t="s">
        <v>42</v>
      </c>
      <c r="P180" s="146">
        <f t="shared" si="21"/>
        <v>0</v>
      </c>
      <c r="Q180" s="146">
        <v>0</v>
      </c>
      <c r="R180" s="146">
        <f t="shared" si="22"/>
        <v>0</v>
      </c>
      <c r="S180" s="146">
        <v>0</v>
      </c>
      <c r="T180" s="147">
        <f t="shared" si="23"/>
        <v>0</v>
      </c>
      <c r="AR180" s="148" t="s">
        <v>371</v>
      </c>
      <c r="AT180" s="148" t="s">
        <v>190</v>
      </c>
      <c r="AU180" s="148" t="s">
        <v>87</v>
      </c>
      <c r="AY180" s="17" t="s">
        <v>187</v>
      </c>
      <c r="BE180" s="149">
        <f t="shared" si="24"/>
        <v>0</v>
      </c>
      <c r="BF180" s="149">
        <f t="shared" si="25"/>
        <v>0</v>
      </c>
      <c r="BG180" s="149">
        <f t="shared" si="26"/>
        <v>0</v>
      </c>
      <c r="BH180" s="149">
        <f t="shared" si="27"/>
        <v>0</v>
      </c>
      <c r="BI180" s="149">
        <f t="shared" si="28"/>
        <v>0</v>
      </c>
      <c r="BJ180" s="17" t="s">
        <v>85</v>
      </c>
      <c r="BK180" s="149">
        <f t="shared" si="29"/>
        <v>0</v>
      </c>
      <c r="BL180" s="17" t="s">
        <v>371</v>
      </c>
      <c r="BM180" s="148" t="s">
        <v>856</v>
      </c>
    </row>
    <row r="181" spans="2:65" s="1" customFormat="1" ht="16.5" customHeight="1">
      <c r="B181" s="136"/>
      <c r="C181" s="137" t="s">
        <v>558</v>
      </c>
      <c r="D181" s="137" t="s">
        <v>190</v>
      </c>
      <c r="E181" s="138" t="s">
        <v>3762</v>
      </c>
      <c r="F181" s="139" t="s">
        <v>3763</v>
      </c>
      <c r="G181" s="140" t="s">
        <v>660</v>
      </c>
      <c r="H181" s="141">
        <v>3</v>
      </c>
      <c r="I181" s="142"/>
      <c r="J181" s="143">
        <f t="shared" si="20"/>
        <v>0</v>
      </c>
      <c r="K181" s="139" t="s">
        <v>1</v>
      </c>
      <c r="L181" s="32"/>
      <c r="M181" s="144" t="s">
        <v>1</v>
      </c>
      <c r="N181" s="145" t="s">
        <v>42</v>
      </c>
      <c r="P181" s="146">
        <f t="shared" si="21"/>
        <v>0</v>
      </c>
      <c r="Q181" s="146">
        <v>0</v>
      </c>
      <c r="R181" s="146">
        <f t="shared" si="22"/>
        <v>0</v>
      </c>
      <c r="S181" s="146">
        <v>0</v>
      </c>
      <c r="T181" s="147">
        <f t="shared" si="23"/>
        <v>0</v>
      </c>
      <c r="AR181" s="148" t="s">
        <v>371</v>
      </c>
      <c r="AT181" s="148" t="s">
        <v>190</v>
      </c>
      <c r="AU181" s="148" t="s">
        <v>87</v>
      </c>
      <c r="AY181" s="17" t="s">
        <v>187</v>
      </c>
      <c r="BE181" s="149">
        <f t="shared" si="24"/>
        <v>0</v>
      </c>
      <c r="BF181" s="149">
        <f t="shared" si="25"/>
        <v>0</v>
      </c>
      <c r="BG181" s="149">
        <f t="shared" si="26"/>
        <v>0</v>
      </c>
      <c r="BH181" s="149">
        <f t="shared" si="27"/>
        <v>0</v>
      </c>
      <c r="BI181" s="149">
        <f t="shared" si="28"/>
        <v>0</v>
      </c>
      <c r="BJ181" s="17" t="s">
        <v>85</v>
      </c>
      <c r="BK181" s="149">
        <f t="shared" si="29"/>
        <v>0</v>
      </c>
      <c r="BL181" s="17" t="s">
        <v>371</v>
      </c>
      <c r="BM181" s="148" t="s">
        <v>868</v>
      </c>
    </row>
    <row r="182" spans="2:65" s="1" customFormat="1" ht="16.5" customHeight="1">
      <c r="B182" s="136"/>
      <c r="C182" s="137" t="s">
        <v>570</v>
      </c>
      <c r="D182" s="137" t="s">
        <v>190</v>
      </c>
      <c r="E182" s="138" t="s">
        <v>3764</v>
      </c>
      <c r="F182" s="139" t="s">
        <v>3765</v>
      </c>
      <c r="G182" s="140" t="s">
        <v>660</v>
      </c>
      <c r="H182" s="141">
        <v>6</v>
      </c>
      <c r="I182" s="142"/>
      <c r="J182" s="143">
        <f t="shared" si="20"/>
        <v>0</v>
      </c>
      <c r="K182" s="139" t="s">
        <v>1</v>
      </c>
      <c r="L182" s="32"/>
      <c r="M182" s="144" t="s">
        <v>1</v>
      </c>
      <c r="N182" s="145" t="s">
        <v>42</v>
      </c>
      <c r="P182" s="146">
        <f t="shared" si="21"/>
        <v>0</v>
      </c>
      <c r="Q182" s="146">
        <v>0</v>
      </c>
      <c r="R182" s="146">
        <f t="shared" si="22"/>
        <v>0</v>
      </c>
      <c r="S182" s="146">
        <v>0</v>
      </c>
      <c r="T182" s="147">
        <f t="shared" si="23"/>
        <v>0</v>
      </c>
      <c r="AR182" s="148" t="s">
        <v>371</v>
      </c>
      <c r="AT182" s="148" t="s">
        <v>190</v>
      </c>
      <c r="AU182" s="148" t="s">
        <v>87</v>
      </c>
      <c r="AY182" s="17" t="s">
        <v>187</v>
      </c>
      <c r="BE182" s="149">
        <f t="shared" si="24"/>
        <v>0</v>
      </c>
      <c r="BF182" s="149">
        <f t="shared" si="25"/>
        <v>0</v>
      </c>
      <c r="BG182" s="149">
        <f t="shared" si="26"/>
        <v>0</v>
      </c>
      <c r="BH182" s="149">
        <f t="shared" si="27"/>
        <v>0</v>
      </c>
      <c r="BI182" s="149">
        <f t="shared" si="28"/>
        <v>0</v>
      </c>
      <c r="BJ182" s="17" t="s">
        <v>85</v>
      </c>
      <c r="BK182" s="149">
        <f t="shared" si="29"/>
        <v>0</v>
      </c>
      <c r="BL182" s="17" t="s">
        <v>371</v>
      </c>
      <c r="BM182" s="148" t="s">
        <v>879</v>
      </c>
    </row>
    <row r="183" spans="2:65" s="1" customFormat="1" ht="16.5" customHeight="1">
      <c r="B183" s="136"/>
      <c r="C183" s="137" t="s">
        <v>590</v>
      </c>
      <c r="D183" s="137" t="s">
        <v>190</v>
      </c>
      <c r="E183" s="138" t="s">
        <v>3766</v>
      </c>
      <c r="F183" s="139" t="s">
        <v>3767</v>
      </c>
      <c r="G183" s="140" t="s">
        <v>406</v>
      </c>
      <c r="H183" s="141">
        <v>80</v>
      </c>
      <c r="I183" s="142"/>
      <c r="J183" s="143">
        <f t="shared" si="20"/>
        <v>0</v>
      </c>
      <c r="K183" s="139" t="s">
        <v>1</v>
      </c>
      <c r="L183" s="32"/>
      <c r="M183" s="144" t="s">
        <v>1</v>
      </c>
      <c r="N183" s="145" t="s">
        <v>42</v>
      </c>
      <c r="P183" s="146">
        <f t="shared" si="21"/>
        <v>0</v>
      </c>
      <c r="Q183" s="146">
        <v>0</v>
      </c>
      <c r="R183" s="146">
        <f t="shared" si="22"/>
        <v>0</v>
      </c>
      <c r="S183" s="146">
        <v>0</v>
      </c>
      <c r="T183" s="147">
        <f t="shared" si="23"/>
        <v>0</v>
      </c>
      <c r="AR183" s="148" t="s">
        <v>371</v>
      </c>
      <c r="AT183" s="148" t="s">
        <v>190</v>
      </c>
      <c r="AU183" s="148" t="s">
        <v>87</v>
      </c>
      <c r="AY183" s="17" t="s">
        <v>187</v>
      </c>
      <c r="BE183" s="149">
        <f t="shared" si="24"/>
        <v>0</v>
      </c>
      <c r="BF183" s="149">
        <f t="shared" si="25"/>
        <v>0</v>
      </c>
      <c r="BG183" s="149">
        <f t="shared" si="26"/>
        <v>0</v>
      </c>
      <c r="BH183" s="149">
        <f t="shared" si="27"/>
        <v>0</v>
      </c>
      <c r="BI183" s="149">
        <f t="shared" si="28"/>
        <v>0</v>
      </c>
      <c r="BJ183" s="17" t="s">
        <v>85</v>
      </c>
      <c r="BK183" s="149">
        <f t="shared" si="29"/>
        <v>0</v>
      </c>
      <c r="BL183" s="17" t="s">
        <v>371</v>
      </c>
      <c r="BM183" s="148" t="s">
        <v>888</v>
      </c>
    </row>
    <row r="184" spans="2:65" s="1" customFormat="1" ht="21.75" customHeight="1">
      <c r="B184" s="136"/>
      <c r="C184" s="137" t="s">
        <v>613</v>
      </c>
      <c r="D184" s="137" t="s">
        <v>190</v>
      </c>
      <c r="E184" s="138" t="s">
        <v>3768</v>
      </c>
      <c r="F184" s="139" t="s">
        <v>3769</v>
      </c>
      <c r="G184" s="140" t="s">
        <v>660</v>
      </c>
      <c r="H184" s="141">
        <v>44</v>
      </c>
      <c r="I184" s="142"/>
      <c r="J184" s="143">
        <f t="shared" si="20"/>
        <v>0</v>
      </c>
      <c r="K184" s="139" t="s">
        <v>1</v>
      </c>
      <c r="L184" s="32"/>
      <c r="M184" s="144" t="s">
        <v>1</v>
      </c>
      <c r="N184" s="145" t="s">
        <v>42</v>
      </c>
      <c r="P184" s="146">
        <f t="shared" si="21"/>
        <v>0</v>
      </c>
      <c r="Q184" s="146">
        <v>0</v>
      </c>
      <c r="R184" s="146">
        <f t="shared" si="22"/>
        <v>0</v>
      </c>
      <c r="S184" s="146">
        <v>0</v>
      </c>
      <c r="T184" s="147">
        <f t="shared" si="23"/>
        <v>0</v>
      </c>
      <c r="AR184" s="148" t="s">
        <v>371</v>
      </c>
      <c r="AT184" s="148" t="s">
        <v>190</v>
      </c>
      <c r="AU184" s="148" t="s">
        <v>87</v>
      </c>
      <c r="AY184" s="17" t="s">
        <v>187</v>
      </c>
      <c r="BE184" s="149">
        <f t="shared" si="24"/>
        <v>0</v>
      </c>
      <c r="BF184" s="149">
        <f t="shared" si="25"/>
        <v>0</v>
      </c>
      <c r="BG184" s="149">
        <f t="shared" si="26"/>
        <v>0</v>
      </c>
      <c r="BH184" s="149">
        <f t="shared" si="27"/>
        <v>0</v>
      </c>
      <c r="BI184" s="149">
        <f t="shared" si="28"/>
        <v>0</v>
      </c>
      <c r="BJ184" s="17" t="s">
        <v>85</v>
      </c>
      <c r="BK184" s="149">
        <f t="shared" si="29"/>
        <v>0</v>
      </c>
      <c r="BL184" s="17" t="s">
        <v>371</v>
      </c>
      <c r="BM184" s="148" t="s">
        <v>901</v>
      </c>
    </row>
    <row r="185" spans="2:65" s="1" customFormat="1" ht="24.2" customHeight="1">
      <c r="B185" s="136"/>
      <c r="C185" s="137" t="s">
        <v>621</v>
      </c>
      <c r="D185" s="137" t="s">
        <v>190</v>
      </c>
      <c r="E185" s="138" t="s">
        <v>3770</v>
      </c>
      <c r="F185" s="139" t="s">
        <v>3771</v>
      </c>
      <c r="G185" s="140" t="s">
        <v>357</v>
      </c>
      <c r="H185" s="141">
        <v>0.57899999999999996</v>
      </c>
      <c r="I185" s="142"/>
      <c r="J185" s="143">
        <f t="shared" si="20"/>
        <v>0</v>
      </c>
      <c r="K185" s="139" t="s">
        <v>1</v>
      </c>
      <c r="L185" s="32"/>
      <c r="M185" s="194" t="s">
        <v>1</v>
      </c>
      <c r="N185" s="195" t="s">
        <v>42</v>
      </c>
      <c r="O185" s="155"/>
      <c r="P185" s="196">
        <f t="shared" si="21"/>
        <v>0</v>
      </c>
      <c r="Q185" s="196">
        <v>0</v>
      </c>
      <c r="R185" s="196">
        <f t="shared" si="22"/>
        <v>0</v>
      </c>
      <c r="S185" s="196">
        <v>0</v>
      </c>
      <c r="T185" s="197">
        <f t="shared" si="23"/>
        <v>0</v>
      </c>
      <c r="AR185" s="148" t="s">
        <v>371</v>
      </c>
      <c r="AT185" s="148" t="s">
        <v>190</v>
      </c>
      <c r="AU185" s="148" t="s">
        <v>87</v>
      </c>
      <c r="AY185" s="17" t="s">
        <v>187</v>
      </c>
      <c r="BE185" s="149">
        <f t="shared" si="24"/>
        <v>0</v>
      </c>
      <c r="BF185" s="149">
        <f t="shared" si="25"/>
        <v>0</v>
      </c>
      <c r="BG185" s="149">
        <f t="shared" si="26"/>
        <v>0</v>
      </c>
      <c r="BH185" s="149">
        <f t="shared" si="27"/>
        <v>0</v>
      </c>
      <c r="BI185" s="149">
        <f t="shared" si="28"/>
        <v>0</v>
      </c>
      <c r="BJ185" s="17" t="s">
        <v>85</v>
      </c>
      <c r="BK185" s="149">
        <f t="shared" si="29"/>
        <v>0</v>
      </c>
      <c r="BL185" s="17" t="s">
        <v>371</v>
      </c>
      <c r="BM185" s="148" t="s">
        <v>911</v>
      </c>
    </row>
    <row r="186" spans="2:65" s="1" customFormat="1" ht="6.95" customHeight="1">
      <c r="B186" s="44"/>
      <c r="C186" s="45"/>
      <c r="D186" s="45"/>
      <c r="E186" s="45"/>
      <c r="F186" s="45"/>
      <c r="G186" s="45"/>
      <c r="H186" s="45"/>
      <c r="I186" s="45"/>
      <c r="J186" s="45"/>
      <c r="K186" s="45"/>
      <c r="L186" s="32"/>
    </row>
  </sheetData>
  <autoFilter ref="C125:K185" xr:uid="{00000000-0009-0000-0000-000005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57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111</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3772</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tr">
        <f>IF('Rekapitulace stavby'!AN19="","",'Rekapitulace stavby'!AN19)</f>
        <v/>
      </c>
      <c r="L25" s="32"/>
    </row>
    <row r="26" spans="2:12" s="1" customFormat="1" ht="18" customHeight="1">
      <c r="B26" s="32"/>
      <c r="E26" s="25" t="str">
        <f>IF('Rekapitulace stavby'!E20="","",'Rekapitulace stavby'!E20)</f>
        <v>A.Vojtěch - rozpočty staveb</v>
      </c>
      <c r="I26" s="27" t="s">
        <v>27</v>
      </c>
      <c r="J26" s="25" t="str">
        <f>IF('Rekapitulace stavby'!AN20="","",'Rekapitulace stavby'!AN20)</f>
        <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ROUND(J234,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ROUND((SUM(BE234:BE570)),  2)</f>
        <v>0</v>
      </c>
      <c r="I35" s="96">
        <v>0.21</v>
      </c>
      <c r="J35" s="86">
        <f>ROUND(((SUM(BE234:BE570))*I35),  2)</f>
        <v>0</v>
      </c>
      <c r="L35" s="32"/>
    </row>
    <row r="36" spans="2:12" s="1" customFormat="1" ht="14.45" customHeight="1">
      <c r="B36" s="32"/>
      <c r="E36" s="27" t="s">
        <v>43</v>
      </c>
      <c r="F36" s="86">
        <f>ROUND((SUM(BF234:BF570)),  2)</f>
        <v>0</v>
      </c>
      <c r="I36" s="96">
        <v>0.12</v>
      </c>
      <c r="J36" s="86">
        <f>ROUND(((SUM(BF234:BF570))*I36),  2)</f>
        <v>0</v>
      </c>
      <c r="L36" s="32"/>
    </row>
    <row r="37" spans="2:12" s="1" customFormat="1" ht="14.45" hidden="1" customHeight="1">
      <c r="B37" s="32"/>
      <c r="E37" s="27" t="s">
        <v>44</v>
      </c>
      <c r="F37" s="86">
        <f>ROUND((SUM(BG234:BG570)),  2)</f>
        <v>0</v>
      </c>
      <c r="I37" s="96">
        <v>0.21</v>
      </c>
      <c r="J37" s="86">
        <f>0</f>
        <v>0</v>
      </c>
      <c r="L37" s="32"/>
    </row>
    <row r="38" spans="2:12" s="1" customFormat="1" ht="14.45" hidden="1" customHeight="1">
      <c r="B38" s="32"/>
      <c r="E38" s="27" t="s">
        <v>45</v>
      </c>
      <c r="F38" s="86">
        <f>ROUND((SUM(BH234:BH570)),  2)</f>
        <v>0</v>
      </c>
      <c r="I38" s="96">
        <v>0.12</v>
      </c>
      <c r="J38" s="86">
        <f>0</f>
        <v>0</v>
      </c>
      <c r="L38" s="32"/>
    </row>
    <row r="39" spans="2:12" s="1" customFormat="1" ht="14.45" hidden="1" customHeight="1">
      <c r="B39" s="32"/>
      <c r="E39" s="27" t="s">
        <v>46</v>
      </c>
      <c r="F39" s="86">
        <f>ROUND((SUM(BI234:BI570)),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004 - Elektroinstalace - silnoproud</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25.7" customHeight="1">
      <c r="B94" s="32"/>
      <c r="C94" s="27" t="s">
        <v>28</v>
      </c>
      <c r="F94" s="25" t="str">
        <f>IF(E20="","",E20)</f>
        <v>Vyplň údaj</v>
      </c>
      <c r="I94" s="27" t="s">
        <v>33</v>
      </c>
      <c r="J94" s="30" t="str">
        <f>E26</f>
        <v>A.Vojtěch - rozpočty staveb</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J234</f>
        <v>0</v>
      </c>
      <c r="L98" s="32"/>
      <c r="AU98" s="17" t="s">
        <v>164</v>
      </c>
    </row>
    <row r="99" spans="2:47" s="8" customFormat="1" ht="24.95" customHeight="1">
      <c r="B99" s="108"/>
      <c r="D99" s="109" t="s">
        <v>3773</v>
      </c>
      <c r="E99" s="110"/>
      <c r="F99" s="110"/>
      <c r="G99" s="110"/>
      <c r="H99" s="110"/>
      <c r="I99" s="110"/>
      <c r="J99" s="111">
        <f>J235</f>
        <v>0</v>
      </c>
      <c r="L99" s="108"/>
    </row>
    <row r="100" spans="2:47" s="9" customFormat="1" ht="19.899999999999999" customHeight="1">
      <c r="B100" s="112"/>
      <c r="D100" s="113" t="s">
        <v>3774</v>
      </c>
      <c r="E100" s="114"/>
      <c r="F100" s="114"/>
      <c r="G100" s="114"/>
      <c r="H100" s="114"/>
      <c r="I100" s="114"/>
      <c r="J100" s="115">
        <f>J236</f>
        <v>0</v>
      </c>
      <c r="L100" s="112"/>
    </row>
    <row r="101" spans="2:47" s="9" customFormat="1" ht="19.899999999999999" customHeight="1">
      <c r="B101" s="112"/>
      <c r="D101" s="113" t="s">
        <v>3775</v>
      </c>
      <c r="E101" s="114"/>
      <c r="F101" s="114"/>
      <c r="G101" s="114"/>
      <c r="H101" s="114"/>
      <c r="I101" s="114"/>
      <c r="J101" s="115">
        <f>J241</f>
        <v>0</v>
      </c>
      <c r="L101" s="112"/>
    </row>
    <row r="102" spans="2:47" s="9" customFormat="1" ht="19.899999999999999" customHeight="1">
      <c r="B102" s="112"/>
      <c r="D102" s="113" t="s">
        <v>3776</v>
      </c>
      <c r="E102" s="114"/>
      <c r="F102" s="114"/>
      <c r="G102" s="114"/>
      <c r="H102" s="114"/>
      <c r="I102" s="114"/>
      <c r="J102" s="115">
        <f>J245</f>
        <v>0</v>
      </c>
      <c r="L102" s="112"/>
    </row>
    <row r="103" spans="2:47" s="9" customFormat="1" ht="19.899999999999999" customHeight="1">
      <c r="B103" s="112"/>
      <c r="D103" s="113" t="s">
        <v>3777</v>
      </c>
      <c r="E103" s="114"/>
      <c r="F103" s="114"/>
      <c r="G103" s="114"/>
      <c r="H103" s="114"/>
      <c r="I103" s="114"/>
      <c r="J103" s="115">
        <f>J247</f>
        <v>0</v>
      </c>
      <c r="L103" s="112"/>
    </row>
    <row r="104" spans="2:47" s="9" customFormat="1" ht="19.899999999999999" customHeight="1">
      <c r="B104" s="112"/>
      <c r="D104" s="113" t="s">
        <v>3778</v>
      </c>
      <c r="E104" s="114"/>
      <c r="F104" s="114"/>
      <c r="G104" s="114"/>
      <c r="H104" s="114"/>
      <c r="I104" s="114"/>
      <c r="J104" s="115">
        <f>J250</f>
        <v>0</v>
      </c>
      <c r="L104" s="112"/>
    </row>
    <row r="105" spans="2:47" s="9" customFormat="1" ht="19.899999999999999" customHeight="1">
      <c r="B105" s="112"/>
      <c r="D105" s="113" t="s">
        <v>3779</v>
      </c>
      <c r="E105" s="114"/>
      <c r="F105" s="114"/>
      <c r="G105" s="114"/>
      <c r="H105" s="114"/>
      <c r="I105" s="114"/>
      <c r="J105" s="115">
        <f>J262</f>
        <v>0</v>
      </c>
      <c r="L105" s="112"/>
    </row>
    <row r="106" spans="2:47" s="9" customFormat="1" ht="19.899999999999999" customHeight="1">
      <c r="B106" s="112"/>
      <c r="D106" s="113" t="s">
        <v>3780</v>
      </c>
      <c r="E106" s="114"/>
      <c r="F106" s="114"/>
      <c r="G106" s="114"/>
      <c r="H106" s="114"/>
      <c r="I106" s="114"/>
      <c r="J106" s="115">
        <f>J266</f>
        <v>0</v>
      </c>
      <c r="L106" s="112"/>
    </row>
    <row r="107" spans="2:47" s="9" customFormat="1" ht="19.899999999999999" customHeight="1">
      <c r="B107" s="112"/>
      <c r="D107" s="113" t="s">
        <v>3781</v>
      </c>
      <c r="E107" s="114"/>
      <c r="F107" s="114"/>
      <c r="G107" s="114"/>
      <c r="H107" s="114"/>
      <c r="I107" s="114"/>
      <c r="J107" s="115">
        <f>J272</f>
        <v>0</v>
      </c>
      <c r="L107" s="112"/>
    </row>
    <row r="108" spans="2:47" s="9" customFormat="1" ht="19.899999999999999" customHeight="1">
      <c r="B108" s="112"/>
      <c r="D108" s="113" t="s">
        <v>3782</v>
      </c>
      <c r="E108" s="114"/>
      <c r="F108" s="114"/>
      <c r="G108" s="114"/>
      <c r="H108" s="114"/>
      <c r="I108" s="114"/>
      <c r="J108" s="115">
        <f>J274</f>
        <v>0</v>
      </c>
      <c r="L108" s="112"/>
    </row>
    <row r="109" spans="2:47" s="9" customFormat="1" ht="19.899999999999999" customHeight="1">
      <c r="B109" s="112"/>
      <c r="D109" s="113" t="s">
        <v>3783</v>
      </c>
      <c r="E109" s="114"/>
      <c r="F109" s="114"/>
      <c r="G109" s="114"/>
      <c r="H109" s="114"/>
      <c r="I109" s="114"/>
      <c r="J109" s="115">
        <f>J276</f>
        <v>0</v>
      </c>
      <c r="L109" s="112"/>
    </row>
    <row r="110" spans="2:47" s="9" customFormat="1" ht="19.899999999999999" customHeight="1">
      <c r="B110" s="112"/>
      <c r="D110" s="113" t="s">
        <v>3784</v>
      </c>
      <c r="E110" s="114"/>
      <c r="F110" s="114"/>
      <c r="G110" s="114"/>
      <c r="H110" s="114"/>
      <c r="I110" s="114"/>
      <c r="J110" s="115">
        <f>J278</f>
        <v>0</v>
      </c>
      <c r="L110" s="112"/>
    </row>
    <row r="111" spans="2:47" s="9" customFormat="1" ht="19.899999999999999" customHeight="1">
      <c r="B111" s="112"/>
      <c r="D111" s="113" t="s">
        <v>3785</v>
      </c>
      <c r="E111" s="114"/>
      <c r="F111" s="114"/>
      <c r="G111" s="114"/>
      <c r="H111" s="114"/>
      <c r="I111" s="114"/>
      <c r="J111" s="115">
        <f>J280</f>
        <v>0</v>
      </c>
      <c r="L111" s="112"/>
    </row>
    <row r="112" spans="2:47" s="8" customFormat="1" ht="24.95" customHeight="1">
      <c r="B112" s="108"/>
      <c r="D112" s="109" t="s">
        <v>3786</v>
      </c>
      <c r="E112" s="110"/>
      <c r="F112" s="110"/>
      <c r="G112" s="110"/>
      <c r="H112" s="110"/>
      <c r="I112" s="110"/>
      <c r="J112" s="111">
        <f>J286</f>
        <v>0</v>
      </c>
      <c r="L112" s="108"/>
    </row>
    <row r="113" spans="2:12" s="9" customFormat="1" ht="19.899999999999999" customHeight="1">
      <c r="B113" s="112"/>
      <c r="D113" s="113" t="s">
        <v>3774</v>
      </c>
      <c r="E113" s="114"/>
      <c r="F113" s="114"/>
      <c r="G113" s="114"/>
      <c r="H113" s="114"/>
      <c r="I113" s="114"/>
      <c r="J113" s="115">
        <f>J287</f>
        <v>0</v>
      </c>
      <c r="L113" s="112"/>
    </row>
    <row r="114" spans="2:12" s="9" customFormat="1" ht="19.899999999999999" customHeight="1">
      <c r="B114" s="112"/>
      <c r="D114" s="113" t="s">
        <v>3775</v>
      </c>
      <c r="E114" s="114"/>
      <c r="F114" s="114"/>
      <c r="G114" s="114"/>
      <c r="H114" s="114"/>
      <c r="I114" s="114"/>
      <c r="J114" s="115">
        <f>J291</f>
        <v>0</v>
      </c>
      <c r="L114" s="112"/>
    </row>
    <row r="115" spans="2:12" s="9" customFormat="1" ht="19.899999999999999" customHeight="1">
      <c r="B115" s="112"/>
      <c r="D115" s="113" t="s">
        <v>3776</v>
      </c>
      <c r="E115" s="114"/>
      <c r="F115" s="114"/>
      <c r="G115" s="114"/>
      <c r="H115" s="114"/>
      <c r="I115" s="114"/>
      <c r="J115" s="115">
        <f>J295</f>
        <v>0</v>
      </c>
      <c r="L115" s="112"/>
    </row>
    <row r="116" spans="2:12" s="9" customFormat="1" ht="19.899999999999999" customHeight="1">
      <c r="B116" s="112"/>
      <c r="D116" s="113" t="s">
        <v>3787</v>
      </c>
      <c r="E116" s="114"/>
      <c r="F116" s="114"/>
      <c r="G116" s="114"/>
      <c r="H116" s="114"/>
      <c r="I116" s="114"/>
      <c r="J116" s="115">
        <f>J297</f>
        <v>0</v>
      </c>
      <c r="L116" s="112"/>
    </row>
    <row r="117" spans="2:12" s="9" customFormat="1" ht="19.899999999999999" customHeight="1">
      <c r="B117" s="112"/>
      <c r="D117" s="113" t="s">
        <v>3778</v>
      </c>
      <c r="E117" s="114"/>
      <c r="F117" s="114"/>
      <c r="G117" s="114"/>
      <c r="H117" s="114"/>
      <c r="I117" s="114"/>
      <c r="J117" s="115">
        <f>J299</f>
        <v>0</v>
      </c>
      <c r="L117" s="112"/>
    </row>
    <row r="118" spans="2:12" s="9" customFormat="1" ht="19.899999999999999" customHeight="1">
      <c r="B118" s="112"/>
      <c r="D118" s="113" t="s">
        <v>3779</v>
      </c>
      <c r="E118" s="114"/>
      <c r="F118" s="114"/>
      <c r="G118" s="114"/>
      <c r="H118" s="114"/>
      <c r="I118" s="114"/>
      <c r="J118" s="115">
        <f>J302</f>
        <v>0</v>
      </c>
      <c r="L118" s="112"/>
    </row>
    <row r="119" spans="2:12" s="9" customFormat="1" ht="19.899999999999999" customHeight="1">
      <c r="B119" s="112"/>
      <c r="D119" s="113" t="s">
        <v>3780</v>
      </c>
      <c r="E119" s="114"/>
      <c r="F119" s="114"/>
      <c r="G119" s="114"/>
      <c r="H119" s="114"/>
      <c r="I119" s="114"/>
      <c r="J119" s="115">
        <f>J305</f>
        <v>0</v>
      </c>
      <c r="L119" s="112"/>
    </row>
    <row r="120" spans="2:12" s="9" customFormat="1" ht="19.899999999999999" customHeight="1">
      <c r="B120" s="112"/>
      <c r="D120" s="113" t="s">
        <v>3785</v>
      </c>
      <c r="E120" s="114"/>
      <c r="F120" s="114"/>
      <c r="G120" s="114"/>
      <c r="H120" s="114"/>
      <c r="I120" s="114"/>
      <c r="J120" s="115">
        <f>J309</f>
        <v>0</v>
      </c>
      <c r="L120" s="112"/>
    </row>
    <row r="121" spans="2:12" s="8" customFormat="1" ht="24.95" customHeight="1">
      <c r="B121" s="108"/>
      <c r="D121" s="109" t="s">
        <v>3788</v>
      </c>
      <c r="E121" s="110"/>
      <c r="F121" s="110"/>
      <c r="G121" s="110"/>
      <c r="H121" s="110"/>
      <c r="I121" s="110"/>
      <c r="J121" s="111">
        <f>J312</f>
        <v>0</v>
      </c>
      <c r="L121" s="108"/>
    </row>
    <row r="122" spans="2:12" s="9" customFormat="1" ht="19.899999999999999" customHeight="1">
      <c r="B122" s="112"/>
      <c r="D122" s="113" t="s">
        <v>3789</v>
      </c>
      <c r="E122" s="114"/>
      <c r="F122" s="114"/>
      <c r="G122" s="114"/>
      <c r="H122" s="114"/>
      <c r="I122" s="114"/>
      <c r="J122" s="115">
        <f>J313</f>
        <v>0</v>
      </c>
      <c r="L122" s="112"/>
    </row>
    <row r="123" spans="2:12" s="9" customFormat="1" ht="14.85" customHeight="1">
      <c r="B123" s="112"/>
      <c r="D123" s="113" t="s">
        <v>3790</v>
      </c>
      <c r="E123" s="114"/>
      <c r="F123" s="114"/>
      <c r="G123" s="114"/>
      <c r="H123" s="114"/>
      <c r="I123" s="114"/>
      <c r="J123" s="115">
        <f>J314</f>
        <v>0</v>
      </c>
      <c r="L123" s="112"/>
    </row>
    <row r="124" spans="2:12" s="9" customFormat="1" ht="14.85" customHeight="1">
      <c r="B124" s="112"/>
      <c r="D124" s="113" t="s">
        <v>3791</v>
      </c>
      <c r="E124" s="114"/>
      <c r="F124" s="114"/>
      <c r="G124" s="114"/>
      <c r="H124" s="114"/>
      <c r="I124" s="114"/>
      <c r="J124" s="115">
        <f>J317</f>
        <v>0</v>
      </c>
      <c r="L124" s="112"/>
    </row>
    <row r="125" spans="2:12" s="9" customFormat="1" ht="14.85" customHeight="1">
      <c r="B125" s="112"/>
      <c r="D125" s="113" t="s">
        <v>3792</v>
      </c>
      <c r="E125" s="114"/>
      <c r="F125" s="114"/>
      <c r="G125" s="114"/>
      <c r="H125" s="114"/>
      <c r="I125" s="114"/>
      <c r="J125" s="115">
        <f>J319</f>
        <v>0</v>
      </c>
      <c r="L125" s="112"/>
    </row>
    <row r="126" spans="2:12" s="9" customFormat="1" ht="14.85" customHeight="1">
      <c r="B126" s="112"/>
      <c r="D126" s="113" t="s">
        <v>3793</v>
      </c>
      <c r="E126" s="114"/>
      <c r="F126" s="114"/>
      <c r="G126" s="114"/>
      <c r="H126" s="114"/>
      <c r="I126" s="114"/>
      <c r="J126" s="115">
        <f>J322</f>
        <v>0</v>
      </c>
      <c r="L126" s="112"/>
    </row>
    <row r="127" spans="2:12" s="9" customFormat="1" ht="19.899999999999999" customHeight="1">
      <c r="B127" s="112"/>
      <c r="D127" s="113" t="s">
        <v>3794</v>
      </c>
      <c r="E127" s="114"/>
      <c r="F127" s="114"/>
      <c r="G127" s="114"/>
      <c r="H127" s="114"/>
      <c r="I127" s="114"/>
      <c r="J127" s="115">
        <f>J324</f>
        <v>0</v>
      </c>
      <c r="L127" s="112"/>
    </row>
    <row r="128" spans="2:12" s="9" customFormat="1" ht="19.899999999999999" customHeight="1">
      <c r="B128" s="112"/>
      <c r="D128" s="113" t="s">
        <v>3795</v>
      </c>
      <c r="E128" s="114"/>
      <c r="F128" s="114"/>
      <c r="G128" s="114"/>
      <c r="H128" s="114"/>
      <c r="I128" s="114"/>
      <c r="J128" s="115">
        <f>J326</f>
        <v>0</v>
      </c>
      <c r="L128" s="112"/>
    </row>
    <row r="129" spans="2:12" s="9" customFormat="1" ht="19.899999999999999" customHeight="1">
      <c r="B129" s="112"/>
      <c r="D129" s="113" t="s">
        <v>3796</v>
      </c>
      <c r="E129" s="114"/>
      <c r="F129" s="114"/>
      <c r="G129" s="114"/>
      <c r="H129" s="114"/>
      <c r="I129" s="114"/>
      <c r="J129" s="115">
        <f>J332</f>
        <v>0</v>
      </c>
      <c r="L129" s="112"/>
    </row>
    <row r="130" spans="2:12" s="9" customFormat="1" ht="19.899999999999999" customHeight="1">
      <c r="B130" s="112"/>
      <c r="D130" s="113" t="s">
        <v>3797</v>
      </c>
      <c r="E130" s="114"/>
      <c r="F130" s="114"/>
      <c r="G130" s="114"/>
      <c r="H130" s="114"/>
      <c r="I130" s="114"/>
      <c r="J130" s="115">
        <f>J335</f>
        <v>0</v>
      </c>
      <c r="L130" s="112"/>
    </row>
    <row r="131" spans="2:12" s="9" customFormat="1" ht="19.899999999999999" customHeight="1">
      <c r="B131" s="112"/>
      <c r="D131" s="113" t="s">
        <v>3798</v>
      </c>
      <c r="E131" s="114"/>
      <c r="F131" s="114"/>
      <c r="G131" s="114"/>
      <c r="H131" s="114"/>
      <c r="I131" s="114"/>
      <c r="J131" s="115">
        <f>J338</f>
        <v>0</v>
      </c>
      <c r="L131" s="112"/>
    </row>
    <row r="132" spans="2:12" s="9" customFormat="1" ht="19.899999999999999" customHeight="1">
      <c r="B132" s="112"/>
      <c r="D132" s="113" t="s">
        <v>3799</v>
      </c>
      <c r="E132" s="114"/>
      <c r="F132" s="114"/>
      <c r="G132" s="114"/>
      <c r="H132" s="114"/>
      <c r="I132" s="114"/>
      <c r="J132" s="115">
        <f>J341</f>
        <v>0</v>
      </c>
      <c r="L132" s="112"/>
    </row>
    <row r="133" spans="2:12" s="9" customFormat="1" ht="19.899999999999999" customHeight="1">
      <c r="B133" s="112"/>
      <c r="D133" s="113" t="s">
        <v>3800</v>
      </c>
      <c r="E133" s="114"/>
      <c r="F133" s="114"/>
      <c r="G133" s="114"/>
      <c r="H133" s="114"/>
      <c r="I133" s="114"/>
      <c r="J133" s="115">
        <f>J344</f>
        <v>0</v>
      </c>
      <c r="L133" s="112"/>
    </row>
    <row r="134" spans="2:12" s="9" customFormat="1" ht="19.899999999999999" customHeight="1">
      <c r="B134" s="112"/>
      <c r="D134" s="113" t="s">
        <v>3801</v>
      </c>
      <c r="E134" s="114"/>
      <c r="F134" s="114"/>
      <c r="G134" s="114"/>
      <c r="H134" s="114"/>
      <c r="I134" s="114"/>
      <c r="J134" s="115">
        <f>J346</f>
        <v>0</v>
      </c>
      <c r="L134" s="112"/>
    </row>
    <row r="135" spans="2:12" s="9" customFormat="1" ht="19.899999999999999" customHeight="1">
      <c r="B135" s="112"/>
      <c r="D135" s="113" t="s">
        <v>3802</v>
      </c>
      <c r="E135" s="114"/>
      <c r="F135" s="114"/>
      <c r="G135" s="114"/>
      <c r="H135" s="114"/>
      <c r="I135" s="114"/>
      <c r="J135" s="115">
        <f>J348</f>
        <v>0</v>
      </c>
      <c r="L135" s="112"/>
    </row>
    <row r="136" spans="2:12" s="9" customFormat="1" ht="19.899999999999999" customHeight="1">
      <c r="B136" s="112"/>
      <c r="D136" s="113" t="s">
        <v>3803</v>
      </c>
      <c r="E136" s="114"/>
      <c r="F136" s="114"/>
      <c r="G136" s="114"/>
      <c r="H136" s="114"/>
      <c r="I136" s="114"/>
      <c r="J136" s="115">
        <f>J351</f>
        <v>0</v>
      </c>
      <c r="L136" s="112"/>
    </row>
    <row r="137" spans="2:12" s="9" customFormat="1" ht="19.899999999999999" customHeight="1">
      <c r="B137" s="112"/>
      <c r="D137" s="113" t="s">
        <v>3804</v>
      </c>
      <c r="E137" s="114"/>
      <c r="F137" s="114"/>
      <c r="G137" s="114"/>
      <c r="H137" s="114"/>
      <c r="I137" s="114"/>
      <c r="J137" s="115">
        <f>J353</f>
        <v>0</v>
      </c>
      <c r="L137" s="112"/>
    </row>
    <row r="138" spans="2:12" s="9" customFormat="1" ht="19.899999999999999" customHeight="1">
      <c r="B138" s="112"/>
      <c r="D138" s="113" t="s">
        <v>3805</v>
      </c>
      <c r="E138" s="114"/>
      <c r="F138" s="114"/>
      <c r="G138" s="114"/>
      <c r="H138" s="114"/>
      <c r="I138" s="114"/>
      <c r="J138" s="115">
        <f>J355</f>
        <v>0</v>
      </c>
      <c r="L138" s="112"/>
    </row>
    <row r="139" spans="2:12" s="9" customFormat="1" ht="19.899999999999999" customHeight="1">
      <c r="B139" s="112"/>
      <c r="D139" s="113" t="s">
        <v>3806</v>
      </c>
      <c r="E139" s="114"/>
      <c r="F139" s="114"/>
      <c r="G139" s="114"/>
      <c r="H139" s="114"/>
      <c r="I139" s="114"/>
      <c r="J139" s="115">
        <f>J357</f>
        <v>0</v>
      </c>
      <c r="L139" s="112"/>
    </row>
    <row r="140" spans="2:12" s="9" customFormat="1" ht="19.899999999999999" customHeight="1">
      <c r="B140" s="112"/>
      <c r="D140" s="113" t="s">
        <v>3807</v>
      </c>
      <c r="E140" s="114"/>
      <c r="F140" s="114"/>
      <c r="G140" s="114"/>
      <c r="H140" s="114"/>
      <c r="I140" s="114"/>
      <c r="J140" s="115">
        <f>J359</f>
        <v>0</v>
      </c>
      <c r="L140" s="112"/>
    </row>
    <row r="141" spans="2:12" s="9" customFormat="1" ht="19.899999999999999" customHeight="1">
      <c r="B141" s="112"/>
      <c r="D141" s="113" t="s">
        <v>3808</v>
      </c>
      <c r="E141" s="114"/>
      <c r="F141" s="114"/>
      <c r="G141" s="114"/>
      <c r="H141" s="114"/>
      <c r="I141" s="114"/>
      <c r="J141" s="115">
        <f>J361</f>
        <v>0</v>
      </c>
      <c r="L141" s="112"/>
    </row>
    <row r="142" spans="2:12" s="9" customFormat="1" ht="19.899999999999999" customHeight="1">
      <c r="B142" s="112"/>
      <c r="D142" s="113" t="s">
        <v>3809</v>
      </c>
      <c r="E142" s="114"/>
      <c r="F142" s="114"/>
      <c r="G142" s="114"/>
      <c r="H142" s="114"/>
      <c r="I142" s="114"/>
      <c r="J142" s="115">
        <f>J363</f>
        <v>0</v>
      </c>
      <c r="L142" s="112"/>
    </row>
    <row r="143" spans="2:12" s="9" customFormat="1" ht="19.899999999999999" customHeight="1">
      <c r="B143" s="112"/>
      <c r="D143" s="113" t="s">
        <v>3810</v>
      </c>
      <c r="E143" s="114"/>
      <c r="F143" s="114"/>
      <c r="G143" s="114"/>
      <c r="H143" s="114"/>
      <c r="I143" s="114"/>
      <c r="J143" s="115">
        <f>J366</f>
        <v>0</v>
      </c>
      <c r="L143" s="112"/>
    </row>
    <row r="144" spans="2:12" s="9" customFormat="1" ht="19.899999999999999" customHeight="1">
      <c r="B144" s="112"/>
      <c r="D144" s="113" t="s">
        <v>3811</v>
      </c>
      <c r="E144" s="114"/>
      <c r="F144" s="114"/>
      <c r="G144" s="114"/>
      <c r="H144" s="114"/>
      <c r="I144" s="114"/>
      <c r="J144" s="115">
        <f>J368</f>
        <v>0</v>
      </c>
      <c r="L144" s="112"/>
    </row>
    <row r="145" spans="2:12" s="9" customFormat="1" ht="19.899999999999999" customHeight="1">
      <c r="B145" s="112"/>
      <c r="D145" s="113" t="s">
        <v>3812</v>
      </c>
      <c r="E145" s="114"/>
      <c r="F145" s="114"/>
      <c r="G145" s="114"/>
      <c r="H145" s="114"/>
      <c r="I145" s="114"/>
      <c r="J145" s="115">
        <f>J379</f>
        <v>0</v>
      </c>
      <c r="L145" s="112"/>
    </row>
    <row r="146" spans="2:12" s="9" customFormat="1" ht="19.899999999999999" customHeight="1">
      <c r="B146" s="112"/>
      <c r="D146" s="113" t="s">
        <v>3813</v>
      </c>
      <c r="E146" s="114"/>
      <c r="F146" s="114"/>
      <c r="G146" s="114"/>
      <c r="H146" s="114"/>
      <c r="I146" s="114"/>
      <c r="J146" s="115">
        <f>J382</f>
        <v>0</v>
      </c>
      <c r="L146" s="112"/>
    </row>
    <row r="147" spans="2:12" s="9" customFormat="1" ht="19.899999999999999" customHeight="1">
      <c r="B147" s="112"/>
      <c r="D147" s="113" t="s">
        <v>3814</v>
      </c>
      <c r="E147" s="114"/>
      <c r="F147" s="114"/>
      <c r="G147" s="114"/>
      <c r="H147" s="114"/>
      <c r="I147" s="114"/>
      <c r="J147" s="115">
        <f>J385</f>
        <v>0</v>
      </c>
      <c r="L147" s="112"/>
    </row>
    <row r="148" spans="2:12" s="9" customFormat="1" ht="19.899999999999999" customHeight="1">
      <c r="B148" s="112"/>
      <c r="D148" s="113" t="s">
        <v>3815</v>
      </c>
      <c r="E148" s="114"/>
      <c r="F148" s="114"/>
      <c r="G148" s="114"/>
      <c r="H148" s="114"/>
      <c r="I148" s="114"/>
      <c r="J148" s="115">
        <f>J389</f>
        <v>0</v>
      </c>
      <c r="L148" s="112"/>
    </row>
    <row r="149" spans="2:12" s="9" customFormat="1" ht="19.899999999999999" customHeight="1">
      <c r="B149" s="112"/>
      <c r="D149" s="113" t="s">
        <v>3816</v>
      </c>
      <c r="E149" s="114"/>
      <c r="F149" s="114"/>
      <c r="G149" s="114"/>
      <c r="H149" s="114"/>
      <c r="I149" s="114"/>
      <c r="J149" s="115">
        <f>J391</f>
        <v>0</v>
      </c>
      <c r="L149" s="112"/>
    </row>
    <row r="150" spans="2:12" s="9" customFormat="1" ht="19.899999999999999" customHeight="1">
      <c r="B150" s="112"/>
      <c r="D150" s="113" t="s">
        <v>3817</v>
      </c>
      <c r="E150" s="114"/>
      <c r="F150" s="114"/>
      <c r="G150" s="114"/>
      <c r="H150" s="114"/>
      <c r="I150" s="114"/>
      <c r="J150" s="115">
        <f>J394</f>
        <v>0</v>
      </c>
      <c r="L150" s="112"/>
    </row>
    <row r="151" spans="2:12" s="9" customFormat="1" ht="19.899999999999999" customHeight="1">
      <c r="B151" s="112"/>
      <c r="D151" s="113" t="s">
        <v>3818</v>
      </c>
      <c r="E151" s="114"/>
      <c r="F151" s="114"/>
      <c r="G151" s="114"/>
      <c r="H151" s="114"/>
      <c r="I151" s="114"/>
      <c r="J151" s="115">
        <f>J397</f>
        <v>0</v>
      </c>
      <c r="L151" s="112"/>
    </row>
    <row r="152" spans="2:12" s="9" customFormat="1" ht="19.899999999999999" customHeight="1">
      <c r="B152" s="112"/>
      <c r="D152" s="113" t="s">
        <v>3819</v>
      </c>
      <c r="E152" s="114"/>
      <c r="F152" s="114"/>
      <c r="G152" s="114"/>
      <c r="H152" s="114"/>
      <c r="I152" s="114"/>
      <c r="J152" s="115">
        <f>J402</f>
        <v>0</v>
      </c>
      <c r="L152" s="112"/>
    </row>
    <row r="153" spans="2:12" s="9" customFormat="1" ht="19.899999999999999" customHeight="1">
      <c r="B153" s="112"/>
      <c r="D153" s="113" t="s">
        <v>3820</v>
      </c>
      <c r="E153" s="114"/>
      <c r="F153" s="114"/>
      <c r="G153" s="114"/>
      <c r="H153" s="114"/>
      <c r="I153" s="114"/>
      <c r="J153" s="115">
        <f>J404</f>
        <v>0</v>
      </c>
      <c r="L153" s="112"/>
    </row>
    <row r="154" spans="2:12" s="9" customFormat="1" ht="19.899999999999999" customHeight="1">
      <c r="B154" s="112"/>
      <c r="D154" s="113" t="s">
        <v>3821</v>
      </c>
      <c r="E154" s="114"/>
      <c r="F154" s="114"/>
      <c r="G154" s="114"/>
      <c r="H154" s="114"/>
      <c r="I154" s="114"/>
      <c r="J154" s="115">
        <f>J408</f>
        <v>0</v>
      </c>
      <c r="L154" s="112"/>
    </row>
    <row r="155" spans="2:12" s="9" customFormat="1" ht="19.899999999999999" customHeight="1">
      <c r="B155" s="112"/>
      <c r="D155" s="113" t="s">
        <v>3822</v>
      </c>
      <c r="E155" s="114"/>
      <c r="F155" s="114"/>
      <c r="G155" s="114"/>
      <c r="H155" s="114"/>
      <c r="I155" s="114"/>
      <c r="J155" s="115">
        <f>J412</f>
        <v>0</v>
      </c>
      <c r="L155" s="112"/>
    </row>
    <row r="156" spans="2:12" s="9" customFormat="1" ht="19.899999999999999" customHeight="1">
      <c r="B156" s="112"/>
      <c r="D156" s="113" t="s">
        <v>3823</v>
      </c>
      <c r="E156" s="114"/>
      <c r="F156" s="114"/>
      <c r="G156" s="114"/>
      <c r="H156" s="114"/>
      <c r="I156" s="114"/>
      <c r="J156" s="115">
        <f>J415</f>
        <v>0</v>
      </c>
      <c r="L156" s="112"/>
    </row>
    <row r="157" spans="2:12" s="9" customFormat="1" ht="19.899999999999999" customHeight="1">
      <c r="B157" s="112"/>
      <c r="D157" s="113" t="s">
        <v>3824</v>
      </c>
      <c r="E157" s="114"/>
      <c r="F157" s="114"/>
      <c r="G157" s="114"/>
      <c r="H157" s="114"/>
      <c r="I157" s="114"/>
      <c r="J157" s="115">
        <f>J422</f>
        <v>0</v>
      </c>
      <c r="L157" s="112"/>
    </row>
    <row r="158" spans="2:12" s="9" customFormat="1" ht="19.899999999999999" customHeight="1">
      <c r="B158" s="112"/>
      <c r="D158" s="113" t="s">
        <v>3825</v>
      </c>
      <c r="E158" s="114"/>
      <c r="F158" s="114"/>
      <c r="G158" s="114"/>
      <c r="H158" s="114"/>
      <c r="I158" s="114"/>
      <c r="J158" s="115">
        <f>J426</f>
        <v>0</v>
      </c>
      <c r="L158" s="112"/>
    </row>
    <row r="159" spans="2:12" s="9" customFormat="1" ht="19.899999999999999" customHeight="1">
      <c r="B159" s="112"/>
      <c r="D159" s="113" t="s">
        <v>3826</v>
      </c>
      <c r="E159" s="114"/>
      <c r="F159" s="114"/>
      <c r="G159" s="114"/>
      <c r="H159" s="114"/>
      <c r="I159" s="114"/>
      <c r="J159" s="115">
        <f>J428</f>
        <v>0</v>
      </c>
      <c r="L159" s="112"/>
    </row>
    <row r="160" spans="2:12" s="9" customFormat="1" ht="19.899999999999999" customHeight="1">
      <c r="B160" s="112"/>
      <c r="D160" s="113" t="s">
        <v>3827</v>
      </c>
      <c r="E160" s="114"/>
      <c r="F160" s="114"/>
      <c r="G160" s="114"/>
      <c r="H160" s="114"/>
      <c r="I160" s="114"/>
      <c r="J160" s="115">
        <f>J430</f>
        <v>0</v>
      </c>
      <c r="L160" s="112"/>
    </row>
    <row r="161" spans="2:12" s="9" customFormat="1" ht="19.899999999999999" customHeight="1">
      <c r="B161" s="112"/>
      <c r="D161" s="113" t="s">
        <v>3828</v>
      </c>
      <c r="E161" s="114"/>
      <c r="F161" s="114"/>
      <c r="G161" s="114"/>
      <c r="H161" s="114"/>
      <c r="I161" s="114"/>
      <c r="J161" s="115">
        <f>J435</f>
        <v>0</v>
      </c>
      <c r="L161" s="112"/>
    </row>
    <row r="162" spans="2:12" s="9" customFormat="1" ht="19.899999999999999" customHeight="1">
      <c r="B162" s="112"/>
      <c r="D162" s="113" t="s">
        <v>3829</v>
      </c>
      <c r="E162" s="114"/>
      <c r="F162" s="114"/>
      <c r="G162" s="114"/>
      <c r="H162" s="114"/>
      <c r="I162" s="114"/>
      <c r="J162" s="115">
        <f>J437</f>
        <v>0</v>
      </c>
      <c r="L162" s="112"/>
    </row>
    <row r="163" spans="2:12" s="9" customFormat="1" ht="19.899999999999999" customHeight="1">
      <c r="B163" s="112"/>
      <c r="D163" s="113" t="s">
        <v>3830</v>
      </c>
      <c r="E163" s="114"/>
      <c r="F163" s="114"/>
      <c r="G163" s="114"/>
      <c r="H163" s="114"/>
      <c r="I163" s="114"/>
      <c r="J163" s="115">
        <f>J440</f>
        <v>0</v>
      </c>
      <c r="L163" s="112"/>
    </row>
    <row r="164" spans="2:12" s="9" customFormat="1" ht="14.85" customHeight="1">
      <c r="B164" s="112"/>
      <c r="D164" s="113" t="s">
        <v>3831</v>
      </c>
      <c r="E164" s="114"/>
      <c r="F164" s="114"/>
      <c r="G164" s="114"/>
      <c r="H164" s="114"/>
      <c r="I164" s="114"/>
      <c r="J164" s="115">
        <f>J441</f>
        <v>0</v>
      </c>
      <c r="L164" s="112"/>
    </row>
    <row r="165" spans="2:12" s="9" customFormat="1" ht="14.85" customHeight="1">
      <c r="B165" s="112"/>
      <c r="D165" s="113" t="s">
        <v>3832</v>
      </c>
      <c r="E165" s="114"/>
      <c r="F165" s="114"/>
      <c r="G165" s="114"/>
      <c r="H165" s="114"/>
      <c r="I165" s="114"/>
      <c r="J165" s="115">
        <f>J444</f>
        <v>0</v>
      </c>
      <c r="L165" s="112"/>
    </row>
    <row r="166" spans="2:12" s="9" customFormat="1" ht="14.85" customHeight="1">
      <c r="B166" s="112"/>
      <c r="D166" s="113" t="s">
        <v>3833</v>
      </c>
      <c r="E166" s="114"/>
      <c r="F166" s="114"/>
      <c r="G166" s="114"/>
      <c r="H166" s="114"/>
      <c r="I166" s="114"/>
      <c r="J166" s="115">
        <f>J447</f>
        <v>0</v>
      </c>
      <c r="L166" s="112"/>
    </row>
    <row r="167" spans="2:12" s="9" customFormat="1" ht="14.85" customHeight="1">
      <c r="B167" s="112"/>
      <c r="D167" s="113" t="s">
        <v>3834</v>
      </c>
      <c r="E167" s="114"/>
      <c r="F167" s="114"/>
      <c r="G167" s="114"/>
      <c r="H167" s="114"/>
      <c r="I167" s="114"/>
      <c r="J167" s="115">
        <f>J450</f>
        <v>0</v>
      </c>
      <c r="L167" s="112"/>
    </row>
    <row r="168" spans="2:12" s="9" customFormat="1" ht="14.85" customHeight="1">
      <c r="B168" s="112"/>
      <c r="D168" s="113" t="s">
        <v>3835</v>
      </c>
      <c r="E168" s="114"/>
      <c r="F168" s="114"/>
      <c r="G168" s="114"/>
      <c r="H168" s="114"/>
      <c r="I168" s="114"/>
      <c r="J168" s="115">
        <f>J452</f>
        <v>0</v>
      </c>
      <c r="L168" s="112"/>
    </row>
    <row r="169" spans="2:12" s="9" customFormat="1" ht="14.85" customHeight="1">
      <c r="B169" s="112"/>
      <c r="D169" s="113" t="s">
        <v>3836</v>
      </c>
      <c r="E169" s="114"/>
      <c r="F169" s="114"/>
      <c r="G169" s="114"/>
      <c r="H169" s="114"/>
      <c r="I169" s="114"/>
      <c r="J169" s="115">
        <f>J454</f>
        <v>0</v>
      </c>
      <c r="L169" s="112"/>
    </row>
    <row r="170" spans="2:12" s="9" customFormat="1" ht="14.85" customHeight="1">
      <c r="B170" s="112"/>
      <c r="D170" s="113" t="s">
        <v>3837</v>
      </c>
      <c r="E170" s="114"/>
      <c r="F170" s="114"/>
      <c r="G170" s="114"/>
      <c r="H170" s="114"/>
      <c r="I170" s="114"/>
      <c r="J170" s="115">
        <f>J457</f>
        <v>0</v>
      </c>
      <c r="L170" s="112"/>
    </row>
    <row r="171" spans="2:12" s="9" customFormat="1" ht="14.85" customHeight="1">
      <c r="B171" s="112"/>
      <c r="D171" s="113" t="s">
        <v>3838</v>
      </c>
      <c r="E171" s="114"/>
      <c r="F171" s="114"/>
      <c r="G171" s="114"/>
      <c r="H171" s="114"/>
      <c r="I171" s="114"/>
      <c r="J171" s="115">
        <f>J459</f>
        <v>0</v>
      </c>
      <c r="L171" s="112"/>
    </row>
    <row r="172" spans="2:12" s="9" customFormat="1" ht="14.85" customHeight="1">
      <c r="B172" s="112"/>
      <c r="D172" s="113" t="s">
        <v>3839</v>
      </c>
      <c r="E172" s="114"/>
      <c r="F172" s="114"/>
      <c r="G172" s="114"/>
      <c r="H172" s="114"/>
      <c r="I172" s="114"/>
      <c r="J172" s="115">
        <f>J462</f>
        <v>0</v>
      </c>
      <c r="L172" s="112"/>
    </row>
    <row r="173" spans="2:12" s="9" customFormat="1" ht="14.85" customHeight="1">
      <c r="B173" s="112"/>
      <c r="D173" s="113" t="s">
        <v>3840</v>
      </c>
      <c r="E173" s="114"/>
      <c r="F173" s="114"/>
      <c r="G173" s="114"/>
      <c r="H173" s="114"/>
      <c r="I173" s="114"/>
      <c r="J173" s="115">
        <f>J464</f>
        <v>0</v>
      </c>
      <c r="L173" s="112"/>
    </row>
    <row r="174" spans="2:12" s="9" customFormat="1" ht="14.85" customHeight="1">
      <c r="B174" s="112"/>
      <c r="D174" s="113" t="s">
        <v>3841</v>
      </c>
      <c r="E174" s="114"/>
      <c r="F174" s="114"/>
      <c r="G174" s="114"/>
      <c r="H174" s="114"/>
      <c r="I174" s="114"/>
      <c r="J174" s="115">
        <f>J473</f>
        <v>0</v>
      </c>
      <c r="L174" s="112"/>
    </row>
    <row r="175" spans="2:12" s="9" customFormat="1" ht="14.85" customHeight="1">
      <c r="B175" s="112"/>
      <c r="D175" s="113" t="s">
        <v>3842</v>
      </c>
      <c r="E175" s="114"/>
      <c r="F175" s="114"/>
      <c r="G175" s="114"/>
      <c r="H175" s="114"/>
      <c r="I175" s="114"/>
      <c r="J175" s="115">
        <f>J476</f>
        <v>0</v>
      </c>
      <c r="L175" s="112"/>
    </row>
    <row r="176" spans="2:12" s="9" customFormat="1" ht="14.85" customHeight="1">
      <c r="B176" s="112"/>
      <c r="D176" s="113" t="s">
        <v>3843</v>
      </c>
      <c r="E176" s="114"/>
      <c r="F176" s="114"/>
      <c r="G176" s="114"/>
      <c r="H176" s="114"/>
      <c r="I176" s="114"/>
      <c r="J176" s="115">
        <f>J478</f>
        <v>0</v>
      </c>
      <c r="L176" s="112"/>
    </row>
    <row r="177" spans="2:12" s="9" customFormat="1" ht="14.85" customHeight="1">
      <c r="B177" s="112"/>
      <c r="D177" s="113" t="s">
        <v>3844</v>
      </c>
      <c r="E177" s="114"/>
      <c r="F177" s="114"/>
      <c r="G177" s="114"/>
      <c r="H177" s="114"/>
      <c r="I177" s="114"/>
      <c r="J177" s="115">
        <f>J480</f>
        <v>0</v>
      </c>
      <c r="L177" s="112"/>
    </row>
    <row r="178" spans="2:12" s="9" customFormat="1" ht="14.85" customHeight="1">
      <c r="B178" s="112"/>
      <c r="D178" s="113" t="s">
        <v>3845</v>
      </c>
      <c r="E178" s="114"/>
      <c r="F178" s="114"/>
      <c r="G178" s="114"/>
      <c r="H178" s="114"/>
      <c r="I178" s="114"/>
      <c r="J178" s="115">
        <f>J483</f>
        <v>0</v>
      </c>
      <c r="L178" s="112"/>
    </row>
    <row r="179" spans="2:12" s="9" customFormat="1" ht="14.85" customHeight="1">
      <c r="B179" s="112"/>
      <c r="D179" s="113" t="s">
        <v>3846</v>
      </c>
      <c r="E179" s="114"/>
      <c r="F179" s="114"/>
      <c r="G179" s="114"/>
      <c r="H179" s="114"/>
      <c r="I179" s="114"/>
      <c r="J179" s="115">
        <f>J486</f>
        <v>0</v>
      </c>
      <c r="L179" s="112"/>
    </row>
    <row r="180" spans="2:12" s="9" customFormat="1" ht="14.85" customHeight="1">
      <c r="B180" s="112"/>
      <c r="D180" s="113" t="s">
        <v>3847</v>
      </c>
      <c r="E180" s="114"/>
      <c r="F180" s="114"/>
      <c r="G180" s="114"/>
      <c r="H180" s="114"/>
      <c r="I180" s="114"/>
      <c r="J180" s="115">
        <f>J489</f>
        <v>0</v>
      </c>
      <c r="L180" s="112"/>
    </row>
    <row r="181" spans="2:12" s="9" customFormat="1" ht="14.85" customHeight="1">
      <c r="B181" s="112"/>
      <c r="D181" s="113" t="s">
        <v>3848</v>
      </c>
      <c r="E181" s="114"/>
      <c r="F181" s="114"/>
      <c r="G181" s="114"/>
      <c r="H181" s="114"/>
      <c r="I181" s="114"/>
      <c r="J181" s="115">
        <f>J492</f>
        <v>0</v>
      </c>
      <c r="L181" s="112"/>
    </row>
    <row r="182" spans="2:12" s="9" customFormat="1" ht="19.899999999999999" customHeight="1">
      <c r="B182" s="112"/>
      <c r="D182" s="113" t="s">
        <v>3849</v>
      </c>
      <c r="E182" s="114"/>
      <c r="F182" s="114"/>
      <c r="G182" s="114"/>
      <c r="H182" s="114"/>
      <c r="I182" s="114"/>
      <c r="J182" s="115">
        <f>J495</f>
        <v>0</v>
      </c>
      <c r="L182" s="112"/>
    </row>
    <row r="183" spans="2:12" s="9" customFormat="1" ht="14.85" customHeight="1">
      <c r="B183" s="112"/>
      <c r="D183" s="113" t="s">
        <v>3850</v>
      </c>
      <c r="E183" s="114"/>
      <c r="F183" s="114"/>
      <c r="G183" s="114"/>
      <c r="H183" s="114"/>
      <c r="I183" s="114"/>
      <c r="J183" s="115">
        <f>J496</f>
        <v>0</v>
      </c>
      <c r="L183" s="112"/>
    </row>
    <row r="184" spans="2:12" s="9" customFormat="1" ht="14.85" customHeight="1">
      <c r="B184" s="112"/>
      <c r="D184" s="113" t="s">
        <v>3851</v>
      </c>
      <c r="E184" s="114"/>
      <c r="F184" s="114"/>
      <c r="G184" s="114"/>
      <c r="H184" s="114"/>
      <c r="I184" s="114"/>
      <c r="J184" s="115">
        <f>J498</f>
        <v>0</v>
      </c>
      <c r="L184" s="112"/>
    </row>
    <row r="185" spans="2:12" s="9" customFormat="1" ht="14.85" customHeight="1">
      <c r="B185" s="112"/>
      <c r="D185" s="113" t="s">
        <v>3852</v>
      </c>
      <c r="E185" s="114"/>
      <c r="F185" s="114"/>
      <c r="G185" s="114"/>
      <c r="H185" s="114"/>
      <c r="I185" s="114"/>
      <c r="J185" s="115">
        <f>J500</f>
        <v>0</v>
      </c>
      <c r="L185" s="112"/>
    </row>
    <row r="186" spans="2:12" s="9" customFormat="1" ht="14.85" customHeight="1">
      <c r="B186" s="112"/>
      <c r="D186" s="113" t="s">
        <v>3853</v>
      </c>
      <c r="E186" s="114"/>
      <c r="F186" s="114"/>
      <c r="G186" s="114"/>
      <c r="H186" s="114"/>
      <c r="I186" s="114"/>
      <c r="J186" s="115">
        <f>J503</f>
        <v>0</v>
      </c>
      <c r="L186" s="112"/>
    </row>
    <row r="187" spans="2:12" s="9" customFormat="1" ht="14.85" customHeight="1">
      <c r="B187" s="112"/>
      <c r="D187" s="113" t="s">
        <v>3854</v>
      </c>
      <c r="E187" s="114"/>
      <c r="F187" s="114"/>
      <c r="G187" s="114"/>
      <c r="H187" s="114"/>
      <c r="I187" s="114"/>
      <c r="J187" s="115">
        <f>J505</f>
        <v>0</v>
      </c>
      <c r="L187" s="112"/>
    </row>
    <row r="188" spans="2:12" s="9" customFormat="1" ht="14.85" customHeight="1">
      <c r="B188" s="112"/>
      <c r="D188" s="113" t="s">
        <v>3855</v>
      </c>
      <c r="E188" s="114"/>
      <c r="F188" s="114"/>
      <c r="G188" s="114"/>
      <c r="H188" s="114"/>
      <c r="I188" s="114"/>
      <c r="J188" s="115">
        <f>J508</f>
        <v>0</v>
      </c>
      <c r="L188" s="112"/>
    </row>
    <row r="189" spans="2:12" s="9" customFormat="1" ht="14.85" customHeight="1">
      <c r="B189" s="112"/>
      <c r="D189" s="113" t="s">
        <v>3856</v>
      </c>
      <c r="E189" s="114"/>
      <c r="F189" s="114"/>
      <c r="G189" s="114"/>
      <c r="H189" s="114"/>
      <c r="I189" s="114"/>
      <c r="J189" s="115">
        <f>J513</f>
        <v>0</v>
      </c>
      <c r="L189" s="112"/>
    </row>
    <row r="190" spans="2:12" s="9" customFormat="1" ht="14.85" customHeight="1">
      <c r="B190" s="112"/>
      <c r="D190" s="113" t="s">
        <v>3857</v>
      </c>
      <c r="E190" s="114"/>
      <c r="F190" s="114"/>
      <c r="G190" s="114"/>
      <c r="H190" s="114"/>
      <c r="I190" s="114"/>
      <c r="J190" s="115">
        <f>J516</f>
        <v>0</v>
      </c>
      <c r="L190" s="112"/>
    </row>
    <row r="191" spans="2:12" s="9" customFormat="1" ht="14.85" customHeight="1">
      <c r="B191" s="112"/>
      <c r="D191" s="113" t="s">
        <v>3858</v>
      </c>
      <c r="E191" s="114"/>
      <c r="F191" s="114"/>
      <c r="G191" s="114"/>
      <c r="H191" s="114"/>
      <c r="I191" s="114"/>
      <c r="J191" s="115">
        <f>J519</f>
        <v>0</v>
      </c>
      <c r="L191" s="112"/>
    </row>
    <row r="192" spans="2:12" s="9" customFormat="1" ht="14.85" customHeight="1">
      <c r="B192" s="112"/>
      <c r="D192" s="113" t="s">
        <v>3859</v>
      </c>
      <c r="E192" s="114"/>
      <c r="F192" s="114"/>
      <c r="G192" s="114"/>
      <c r="H192" s="114"/>
      <c r="I192" s="114"/>
      <c r="J192" s="115">
        <f>J521</f>
        <v>0</v>
      </c>
      <c r="L192" s="112"/>
    </row>
    <row r="193" spans="2:12" s="9" customFormat="1" ht="14.85" customHeight="1">
      <c r="B193" s="112"/>
      <c r="D193" s="113" t="s">
        <v>3860</v>
      </c>
      <c r="E193" s="114"/>
      <c r="F193" s="114"/>
      <c r="G193" s="114"/>
      <c r="H193" s="114"/>
      <c r="I193" s="114"/>
      <c r="J193" s="115">
        <f>J523</f>
        <v>0</v>
      </c>
      <c r="L193" s="112"/>
    </row>
    <row r="194" spans="2:12" s="9" customFormat="1" ht="14.85" customHeight="1">
      <c r="B194" s="112"/>
      <c r="D194" s="113" t="s">
        <v>3861</v>
      </c>
      <c r="E194" s="114"/>
      <c r="F194" s="114"/>
      <c r="G194" s="114"/>
      <c r="H194" s="114"/>
      <c r="I194" s="114"/>
      <c r="J194" s="115">
        <f>J525</f>
        <v>0</v>
      </c>
      <c r="L194" s="112"/>
    </row>
    <row r="195" spans="2:12" s="9" customFormat="1" ht="14.85" customHeight="1">
      <c r="B195" s="112"/>
      <c r="D195" s="113" t="s">
        <v>3862</v>
      </c>
      <c r="E195" s="114"/>
      <c r="F195" s="114"/>
      <c r="G195" s="114"/>
      <c r="H195" s="114"/>
      <c r="I195" s="114"/>
      <c r="J195" s="115">
        <f>J528</f>
        <v>0</v>
      </c>
      <c r="L195" s="112"/>
    </row>
    <row r="196" spans="2:12" s="8" customFormat="1" ht="24.95" customHeight="1">
      <c r="B196" s="108"/>
      <c r="D196" s="109" t="s">
        <v>3863</v>
      </c>
      <c r="E196" s="110"/>
      <c r="F196" s="110"/>
      <c r="G196" s="110"/>
      <c r="H196" s="110"/>
      <c r="I196" s="110"/>
      <c r="J196" s="111">
        <f>J530</f>
        <v>0</v>
      </c>
      <c r="L196" s="108"/>
    </row>
    <row r="197" spans="2:12" s="9" customFormat="1" ht="19.899999999999999" customHeight="1">
      <c r="B197" s="112"/>
      <c r="D197" s="113" t="s">
        <v>3864</v>
      </c>
      <c r="E197" s="114"/>
      <c r="F197" s="114"/>
      <c r="G197" s="114"/>
      <c r="H197" s="114"/>
      <c r="I197" s="114"/>
      <c r="J197" s="115">
        <f>J531</f>
        <v>0</v>
      </c>
      <c r="L197" s="112"/>
    </row>
    <row r="198" spans="2:12" s="9" customFormat="1" ht="19.899999999999999" customHeight="1">
      <c r="B198" s="112"/>
      <c r="D198" s="113" t="s">
        <v>3865</v>
      </c>
      <c r="E198" s="114"/>
      <c r="F198" s="114"/>
      <c r="G198" s="114"/>
      <c r="H198" s="114"/>
      <c r="I198" s="114"/>
      <c r="J198" s="115">
        <f>J533</f>
        <v>0</v>
      </c>
      <c r="L198" s="112"/>
    </row>
    <row r="199" spans="2:12" s="9" customFormat="1" ht="19.899999999999999" customHeight="1">
      <c r="B199" s="112"/>
      <c r="D199" s="113" t="s">
        <v>3866</v>
      </c>
      <c r="E199" s="114"/>
      <c r="F199" s="114"/>
      <c r="G199" s="114"/>
      <c r="H199" s="114"/>
      <c r="I199" s="114"/>
      <c r="J199" s="115">
        <f>J536</f>
        <v>0</v>
      </c>
      <c r="L199" s="112"/>
    </row>
    <row r="200" spans="2:12" s="9" customFormat="1" ht="19.899999999999999" customHeight="1">
      <c r="B200" s="112"/>
      <c r="D200" s="113" t="s">
        <v>3867</v>
      </c>
      <c r="E200" s="114"/>
      <c r="F200" s="114"/>
      <c r="G200" s="114"/>
      <c r="H200" s="114"/>
      <c r="I200" s="114"/>
      <c r="J200" s="115">
        <f>J538</f>
        <v>0</v>
      </c>
      <c r="L200" s="112"/>
    </row>
    <row r="201" spans="2:12" s="9" customFormat="1" ht="19.899999999999999" customHeight="1">
      <c r="B201" s="112"/>
      <c r="D201" s="113" t="s">
        <v>3868</v>
      </c>
      <c r="E201" s="114"/>
      <c r="F201" s="114"/>
      <c r="G201" s="114"/>
      <c r="H201" s="114"/>
      <c r="I201" s="114"/>
      <c r="J201" s="115">
        <f>J540</f>
        <v>0</v>
      </c>
      <c r="L201" s="112"/>
    </row>
    <row r="202" spans="2:12" s="9" customFormat="1" ht="19.899999999999999" customHeight="1">
      <c r="B202" s="112"/>
      <c r="D202" s="113" t="s">
        <v>3869</v>
      </c>
      <c r="E202" s="114"/>
      <c r="F202" s="114"/>
      <c r="G202" s="114"/>
      <c r="H202" s="114"/>
      <c r="I202" s="114"/>
      <c r="J202" s="115">
        <f>J542</f>
        <v>0</v>
      </c>
      <c r="L202" s="112"/>
    </row>
    <row r="203" spans="2:12" s="9" customFormat="1" ht="19.899999999999999" customHeight="1">
      <c r="B203" s="112"/>
      <c r="D203" s="113" t="s">
        <v>3870</v>
      </c>
      <c r="E203" s="114"/>
      <c r="F203" s="114"/>
      <c r="G203" s="114"/>
      <c r="H203" s="114"/>
      <c r="I203" s="114"/>
      <c r="J203" s="115">
        <f>J544</f>
        <v>0</v>
      </c>
      <c r="L203" s="112"/>
    </row>
    <row r="204" spans="2:12" s="9" customFormat="1" ht="19.899999999999999" customHeight="1">
      <c r="B204" s="112"/>
      <c r="D204" s="113" t="s">
        <v>3871</v>
      </c>
      <c r="E204" s="114"/>
      <c r="F204" s="114"/>
      <c r="G204" s="114"/>
      <c r="H204" s="114"/>
      <c r="I204" s="114"/>
      <c r="J204" s="115">
        <f>J546</f>
        <v>0</v>
      </c>
      <c r="L204" s="112"/>
    </row>
    <row r="205" spans="2:12" s="9" customFormat="1" ht="19.899999999999999" customHeight="1">
      <c r="B205" s="112"/>
      <c r="D205" s="113" t="s">
        <v>3872</v>
      </c>
      <c r="E205" s="114"/>
      <c r="F205" s="114"/>
      <c r="G205" s="114"/>
      <c r="H205" s="114"/>
      <c r="I205" s="114"/>
      <c r="J205" s="115">
        <f>J548</f>
        <v>0</v>
      </c>
      <c r="L205" s="112"/>
    </row>
    <row r="206" spans="2:12" s="9" customFormat="1" ht="19.899999999999999" customHeight="1">
      <c r="B206" s="112"/>
      <c r="D206" s="113" t="s">
        <v>3873</v>
      </c>
      <c r="E206" s="114"/>
      <c r="F206" s="114"/>
      <c r="G206" s="114"/>
      <c r="H206" s="114"/>
      <c r="I206" s="114"/>
      <c r="J206" s="115">
        <f>J550</f>
        <v>0</v>
      </c>
      <c r="L206" s="112"/>
    </row>
    <row r="207" spans="2:12" s="9" customFormat="1" ht="19.899999999999999" customHeight="1">
      <c r="B207" s="112"/>
      <c r="D207" s="113" t="s">
        <v>3874</v>
      </c>
      <c r="E207" s="114"/>
      <c r="F207" s="114"/>
      <c r="G207" s="114"/>
      <c r="H207" s="114"/>
      <c r="I207" s="114"/>
      <c r="J207" s="115">
        <f>J552</f>
        <v>0</v>
      </c>
      <c r="L207" s="112"/>
    </row>
    <row r="208" spans="2:12" s="9" customFormat="1" ht="19.899999999999999" customHeight="1">
      <c r="B208" s="112"/>
      <c r="D208" s="113" t="s">
        <v>3875</v>
      </c>
      <c r="E208" s="114"/>
      <c r="F208" s="114"/>
      <c r="G208" s="114"/>
      <c r="H208" s="114"/>
      <c r="I208" s="114"/>
      <c r="J208" s="115">
        <f>J554</f>
        <v>0</v>
      </c>
      <c r="L208" s="112"/>
    </row>
    <row r="209" spans="2:12" s="9" customFormat="1" ht="19.899999999999999" customHeight="1">
      <c r="B209" s="112"/>
      <c r="D209" s="113" t="s">
        <v>3876</v>
      </c>
      <c r="E209" s="114"/>
      <c r="F209" s="114"/>
      <c r="G209" s="114"/>
      <c r="H209" s="114"/>
      <c r="I209" s="114"/>
      <c r="J209" s="115">
        <f>J556</f>
        <v>0</v>
      </c>
      <c r="L209" s="112"/>
    </row>
    <row r="210" spans="2:12" s="9" customFormat="1" ht="19.899999999999999" customHeight="1">
      <c r="B210" s="112"/>
      <c r="D210" s="113" t="s">
        <v>3877</v>
      </c>
      <c r="E210" s="114"/>
      <c r="F210" s="114"/>
      <c r="G210" s="114"/>
      <c r="H210" s="114"/>
      <c r="I210" s="114"/>
      <c r="J210" s="115">
        <f>J558</f>
        <v>0</v>
      </c>
      <c r="L210" s="112"/>
    </row>
    <row r="211" spans="2:12" s="8" customFormat="1" ht="24.95" customHeight="1">
      <c r="B211" s="108"/>
      <c r="D211" s="109" t="s">
        <v>165</v>
      </c>
      <c r="E211" s="110"/>
      <c r="F211" s="110"/>
      <c r="G211" s="110"/>
      <c r="H211" s="110"/>
      <c r="I211" s="110"/>
      <c r="J211" s="111">
        <f>J561</f>
        <v>0</v>
      </c>
      <c r="L211" s="108"/>
    </row>
    <row r="212" spans="2:12" s="9" customFormat="1" ht="19.899999999999999" customHeight="1">
      <c r="B212" s="112"/>
      <c r="D212" s="113" t="s">
        <v>3878</v>
      </c>
      <c r="E212" s="114"/>
      <c r="F212" s="114"/>
      <c r="G212" s="114"/>
      <c r="H212" s="114"/>
      <c r="I212" s="114"/>
      <c r="J212" s="115">
        <f>J562</f>
        <v>0</v>
      </c>
      <c r="L212" s="112"/>
    </row>
    <row r="213" spans="2:12" s="1" customFormat="1" ht="21.75" customHeight="1">
      <c r="B213" s="32"/>
      <c r="L213" s="32"/>
    </row>
    <row r="214" spans="2:12" s="1" customFormat="1" ht="6.95" customHeight="1">
      <c r="B214" s="44"/>
      <c r="C214" s="45"/>
      <c r="D214" s="45"/>
      <c r="E214" s="45"/>
      <c r="F214" s="45"/>
      <c r="G214" s="45"/>
      <c r="H214" s="45"/>
      <c r="I214" s="45"/>
      <c r="J214" s="45"/>
      <c r="K214" s="45"/>
      <c r="L214" s="32"/>
    </row>
    <row r="218" spans="2:12" s="1" customFormat="1" ht="6.95" customHeight="1">
      <c r="B218" s="46"/>
      <c r="C218" s="47"/>
      <c r="D218" s="47"/>
      <c r="E218" s="47"/>
      <c r="F218" s="47"/>
      <c r="G218" s="47"/>
      <c r="H218" s="47"/>
      <c r="I218" s="47"/>
      <c r="J218" s="47"/>
      <c r="K218" s="47"/>
      <c r="L218" s="32"/>
    </row>
    <row r="219" spans="2:12" s="1" customFormat="1" ht="24.95" customHeight="1">
      <c r="B219" s="32"/>
      <c r="C219" s="21" t="s">
        <v>171</v>
      </c>
      <c r="L219" s="32"/>
    </row>
    <row r="220" spans="2:12" s="1" customFormat="1" ht="6.95" customHeight="1">
      <c r="B220" s="32"/>
      <c r="L220" s="32"/>
    </row>
    <row r="221" spans="2:12" s="1" customFormat="1" ht="12" customHeight="1">
      <c r="B221" s="32"/>
      <c r="C221" s="27" t="s">
        <v>16</v>
      </c>
      <c r="L221" s="32"/>
    </row>
    <row r="222" spans="2:12" s="1" customFormat="1" ht="16.5" customHeight="1">
      <c r="B222" s="32"/>
      <c r="E222" s="242" t="str">
        <f>E7</f>
        <v>Novostavba pavilonu ZUŠ Přelouč, parcela č. 392/2 a st. 346</v>
      </c>
      <c r="F222" s="243"/>
      <c r="G222" s="243"/>
      <c r="H222" s="243"/>
      <c r="L222" s="32"/>
    </row>
    <row r="223" spans="2:12" ht="12" customHeight="1">
      <c r="B223" s="20"/>
      <c r="C223" s="27" t="s">
        <v>158</v>
      </c>
      <c r="L223" s="20"/>
    </row>
    <row r="224" spans="2:12" s="1" customFormat="1" ht="16.5" customHeight="1">
      <c r="B224" s="32"/>
      <c r="E224" s="242" t="s">
        <v>246</v>
      </c>
      <c r="F224" s="244"/>
      <c r="G224" s="244"/>
      <c r="H224" s="244"/>
      <c r="L224" s="32"/>
    </row>
    <row r="225" spans="2:65" s="1" customFormat="1" ht="12" customHeight="1">
      <c r="B225" s="32"/>
      <c r="C225" s="27" t="s">
        <v>247</v>
      </c>
      <c r="L225" s="32"/>
    </row>
    <row r="226" spans="2:65" s="1" customFormat="1" ht="16.5" customHeight="1">
      <c r="B226" s="32"/>
      <c r="E226" s="198" t="str">
        <f>E11</f>
        <v>004 - Elektroinstalace - silnoproud</v>
      </c>
      <c r="F226" s="244"/>
      <c r="G226" s="244"/>
      <c r="H226" s="244"/>
      <c r="L226" s="32"/>
    </row>
    <row r="227" spans="2:65" s="1" customFormat="1" ht="6.95" customHeight="1">
      <c r="B227" s="32"/>
      <c r="L227" s="32"/>
    </row>
    <row r="228" spans="2:65" s="1" customFormat="1" ht="12" customHeight="1">
      <c r="B228" s="32"/>
      <c r="C228" s="27" t="s">
        <v>20</v>
      </c>
      <c r="F228" s="25" t="str">
        <f>F14</f>
        <v xml:space="preserve"> </v>
      </c>
      <c r="I228" s="27" t="s">
        <v>22</v>
      </c>
      <c r="J228" s="52" t="str">
        <f>IF(J14="","",J14)</f>
        <v>10. 2. 2026</v>
      </c>
      <c r="L228" s="32"/>
    </row>
    <row r="229" spans="2:65" s="1" customFormat="1" ht="6.95" customHeight="1">
      <c r="B229" s="32"/>
      <c r="L229" s="32"/>
    </row>
    <row r="230" spans="2:65" s="1" customFormat="1" ht="25.7" customHeight="1">
      <c r="B230" s="32"/>
      <c r="C230" s="27" t="s">
        <v>24</v>
      </c>
      <c r="F230" s="25" t="str">
        <f>E17</f>
        <v>Město Přelouč</v>
      </c>
      <c r="I230" s="27" t="s">
        <v>30</v>
      </c>
      <c r="J230" s="30" t="str">
        <f>E23</f>
        <v>Ing. arch. Pavel Mudruňka, Sezemice</v>
      </c>
      <c r="L230" s="32"/>
    </row>
    <row r="231" spans="2:65" s="1" customFormat="1" ht="25.7" customHeight="1">
      <c r="B231" s="32"/>
      <c r="C231" s="27" t="s">
        <v>28</v>
      </c>
      <c r="F231" s="25" t="str">
        <f>IF(E20="","",E20)</f>
        <v>Vyplň údaj</v>
      </c>
      <c r="I231" s="27" t="s">
        <v>33</v>
      </c>
      <c r="J231" s="30" t="str">
        <f>E26</f>
        <v>A.Vojtěch - rozpočty staveb</v>
      </c>
      <c r="L231" s="32"/>
    </row>
    <row r="232" spans="2:65" s="1" customFormat="1" ht="10.35" customHeight="1">
      <c r="B232" s="32"/>
      <c r="L232" s="32"/>
    </row>
    <row r="233" spans="2:65" s="10" customFormat="1" ht="29.25" customHeight="1">
      <c r="B233" s="116"/>
      <c r="C233" s="117" t="s">
        <v>172</v>
      </c>
      <c r="D233" s="118" t="s">
        <v>62</v>
      </c>
      <c r="E233" s="118" t="s">
        <v>58</v>
      </c>
      <c r="F233" s="118" t="s">
        <v>59</v>
      </c>
      <c r="G233" s="118" t="s">
        <v>173</v>
      </c>
      <c r="H233" s="118" t="s">
        <v>174</v>
      </c>
      <c r="I233" s="118" t="s">
        <v>175</v>
      </c>
      <c r="J233" s="118" t="s">
        <v>162</v>
      </c>
      <c r="K233" s="119" t="s">
        <v>176</v>
      </c>
      <c r="L233" s="116"/>
      <c r="M233" s="59" t="s">
        <v>1</v>
      </c>
      <c r="N233" s="60" t="s">
        <v>41</v>
      </c>
      <c r="O233" s="60" t="s">
        <v>177</v>
      </c>
      <c r="P233" s="60" t="s">
        <v>178</v>
      </c>
      <c r="Q233" s="60" t="s">
        <v>179</v>
      </c>
      <c r="R233" s="60" t="s">
        <v>180</v>
      </c>
      <c r="S233" s="60" t="s">
        <v>181</v>
      </c>
      <c r="T233" s="61" t="s">
        <v>182</v>
      </c>
    </row>
    <row r="234" spans="2:65" s="1" customFormat="1" ht="22.9" customHeight="1">
      <c r="B234" s="32"/>
      <c r="C234" s="64" t="s">
        <v>183</v>
      </c>
      <c r="J234" s="120">
        <f>BK234</f>
        <v>0</v>
      </c>
      <c r="L234" s="32"/>
      <c r="M234" s="62"/>
      <c r="N234" s="53"/>
      <c r="O234" s="53"/>
      <c r="P234" s="121">
        <f>P235+P286+P312+P530+P561</f>
        <v>0</v>
      </c>
      <c r="Q234" s="53"/>
      <c r="R234" s="121">
        <f>R235+R286+R312+R530+R561</f>
        <v>0</v>
      </c>
      <c r="S234" s="53"/>
      <c r="T234" s="122">
        <f>T235+T286+T312+T530+T561</f>
        <v>0</v>
      </c>
      <c r="AT234" s="17" t="s">
        <v>76</v>
      </c>
      <c r="AU234" s="17" t="s">
        <v>164</v>
      </c>
      <c r="BK234" s="123">
        <f>BK235+BK286+BK312+BK530+BK561</f>
        <v>0</v>
      </c>
    </row>
    <row r="235" spans="2:65" s="11" customFormat="1" ht="25.9" customHeight="1">
      <c r="B235" s="124"/>
      <c r="D235" s="125" t="s">
        <v>76</v>
      </c>
      <c r="E235" s="126" t="s">
        <v>3879</v>
      </c>
      <c r="F235" s="126" t="s">
        <v>3880</v>
      </c>
      <c r="I235" s="127"/>
      <c r="J235" s="128">
        <f>BK235</f>
        <v>0</v>
      </c>
      <c r="L235" s="124"/>
      <c r="M235" s="129"/>
      <c r="P235" s="130">
        <f>P236+P241+P245+P247+P250+P262+P266+P272+P274+P276+P278+P280</f>
        <v>0</v>
      </c>
      <c r="R235" s="130">
        <f>R236+R241+R245+R247+R250+R262+R266+R272+R274+R276+R278+R280</f>
        <v>0</v>
      </c>
      <c r="T235" s="131">
        <f>T236+T241+T245+T247+T250+T262+T266+T272+T274+T276+T278+T280</f>
        <v>0</v>
      </c>
      <c r="AR235" s="125" t="s">
        <v>85</v>
      </c>
      <c r="AT235" s="132" t="s">
        <v>76</v>
      </c>
      <c r="AU235" s="132" t="s">
        <v>77</v>
      </c>
      <c r="AY235" s="125" t="s">
        <v>187</v>
      </c>
      <c r="BK235" s="133">
        <f>BK236+BK241+BK245+BK247+BK250+BK262+BK266+BK272+BK274+BK276+BK278+BK280</f>
        <v>0</v>
      </c>
    </row>
    <row r="236" spans="2:65" s="11" customFormat="1" ht="22.9" customHeight="1">
      <c r="B236" s="124"/>
      <c r="D236" s="125" t="s">
        <v>76</v>
      </c>
      <c r="E236" s="134" t="s">
        <v>3881</v>
      </c>
      <c r="F236" s="134" t="s">
        <v>3882</v>
      </c>
      <c r="I236" s="127"/>
      <c r="J236" s="135">
        <f>BK236</f>
        <v>0</v>
      </c>
      <c r="L236" s="124"/>
      <c r="M236" s="129"/>
      <c r="P236" s="130">
        <f>SUM(P237:P240)</f>
        <v>0</v>
      </c>
      <c r="R236" s="130">
        <f>SUM(R237:R240)</f>
        <v>0</v>
      </c>
      <c r="T236" s="131">
        <f>SUM(T237:T240)</f>
        <v>0</v>
      </c>
      <c r="AR236" s="125" t="s">
        <v>85</v>
      </c>
      <c r="AT236" s="132" t="s">
        <v>76</v>
      </c>
      <c r="AU236" s="132" t="s">
        <v>85</v>
      </c>
      <c r="AY236" s="125" t="s">
        <v>187</v>
      </c>
      <c r="BK236" s="133">
        <f>SUM(BK237:BK240)</f>
        <v>0</v>
      </c>
    </row>
    <row r="237" spans="2:65" s="1" customFormat="1" ht="24.2" customHeight="1">
      <c r="B237" s="136"/>
      <c r="C237" s="137" t="s">
        <v>85</v>
      </c>
      <c r="D237" s="137" t="s">
        <v>190</v>
      </c>
      <c r="E237" s="138" t="s">
        <v>3883</v>
      </c>
      <c r="F237" s="139" t="s">
        <v>3884</v>
      </c>
      <c r="G237" s="140" t="s">
        <v>3665</v>
      </c>
      <c r="H237" s="141">
        <v>1</v>
      </c>
      <c r="I237" s="142"/>
      <c r="J237" s="143">
        <f>ROUND(I237*H237,2)</f>
        <v>0</v>
      </c>
      <c r="K237" s="139" t="s">
        <v>1</v>
      </c>
      <c r="L237" s="32"/>
      <c r="M237" s="144" t="s">
        <v>1</v>
      </c>
      <c r="N237" s="145" t="s">
        <v>42</v>
      </c>
      <c r="P237" s="146">
        <f>O237*H237</f>
        <v>0</v>
      </c>
      <c r="Q237" s="146">
        <v>0</v>
      </c>
      <c r="R237" s="146">
        <f>Q237*H237</f>
        <v>0</v>
      </c>
      <c r="S237" s="146">
        <v>0</v>
      </c>
      <c r="T237" s="147">
        <f>S237*H237</f>
        <v>0</v>
      </c>
      <c r="AR237" s="148" t="s">
        <v>207</v>
      </c>
      <c r="AT237" s="148" t="s">
        <v>190</v>
      </c>
      <c r="AU237" s="148" t="s">
        <v>87</v>
      </c>
      <c r="AY237" s="17" t="s">
        <v>187</v>
      </c>
      <c r="BE237" s="149">
        <f>IF(N237="základní",J237,0)</f>
        <v>0</v>
      </c>
      <c r="BF237" s="149">
        <f>IF(N237="snížená",J237,0)</f>
        <v>0</v>
      </c>
      <c r="BG237" s="149">
        <f>IF(N237="zákl. přenesená",J237,0)</f>
        <v>0</v>
      </c>
      <c r="BH237" s="149">
        <f>IF(N237="sníž. přenesená",J237,0)</f>
        <v>0</v>
      </c>
      <c r="BI237" s="149">
        <f>IF(N237="nulová",J237,0)</f>
        <v>0</v>
      </c>
      <c r="BJ237" s="17" t="s">
        <v>85</v>
      </c>
      <c r="BK237" s="149">
        <f>ROUND(I237*H237,2)</f>
        <v>0</v>
      </c>
      <c r="BL237" s="17" t="s">
        <v>207</v>
      </c>
      <c r="BM237" s="148" t="s">
        <v>87</v>
      </c>
    </row>
    <row r="238" spans="2:65" s="1" customFormat="1" ht="29.25">
      <c r="B238" s="32"/>
      <c r="D238" s="150" t="s">
        <v>197</v>
      </c>
      <c r="F238" s="151" t="s">
        <v>3885</v>
      </c>
      <c r="I238" s="152"/>
      <c r="L238" s="32"/>
      <c r="M238" s="153"/>
      <c r="T238" s="56"/>
      <c r="AT238" s="17" t="s">
        <v>197</v>
      </c>
      <c r="AU238" s="17" t="s">
        <v>87</v>
      </c>
    </row>
    <row r="239" spans="2:65" s="1" customFormat="1" ht="24.2" customHeight="1">
      <c r="B239" s="136"/>
      <c r="C239" s="137" t="s">
        <v>87</v>
      </c>
      <c r="D239" s="137" t="s">
        <v>190</v>
      </c>
      <c r="E239" s="138" t="s">
        <v>3886</v>
      </c>
      <c r="F239" s="139" t="s">
        <v>3887</v>
      </c>
      <c r="G239" s="140" t="s">
        <v>3665</v>
      </c>
      <c r="H239" s="141">
        <v>1</v>
      </c>
      <c r="I239" s="142"/>
      <c r="J239" s="143">
        <f>ROUND(I239*H239,2)</f>
        <v>0</v>
      </c>
      <c r="K239" s="139" t="s">
        <v>1</v>
      </c>
      <c r="L239" s="32"/>
      <c r="M239" s="144" t="s">
        <v>1</v>
      </c>
      <c r="N239" s="145" t="s">
        <v>42</v>
      </c>
      <c r="P239" s="146">
        <f>O239*H239</f>
        <v>0</v>
      </c>
      <c r="Q239" s="146">
        <v>0</v>
      </c>
      <c r="R239" s="146">
        <f>Q239*H239</f>
        <v>0</v>
      </c>
      <c r="S239" s="146">
        <v>0</v>
      </c>
      <c r="T239" s="147">
        <f>S239*H239</f>
        <v>0</v>
      </c>
      <c r="AR239" s="148" t="s">
        <v>207</v>
      </c>
      <c r="AT239" s="148" t="s">
        <v>190</v>
      </c>
      <c r="AU239" s="148" t="s">
        <v>87</v>
      </c>
      <c r="AY239" s="17" t="s">
        <v>187</v>
      </c>
      <c r="BE239" s="149">
        <f>IF(N239="základní",J239,0)</f>
        <v>0</v>
      </c>
      <c r="BF239" s="149">
        <f>IF(N239="snížená",J239,0)</f>
        <v>0</v>
      </c>
      <c r="BG239" s="149">
        <f>IF(N239="zákl. přenesená",J239,0)</f>
        <v>0</v>
      </c>
      <c r="BH239" s="149">
        <f>IF(N239="sníž. přenesená",J239,0)</f>
        <v>0</v>
      </c>
      <c r="BI239" s="149">
        <f>IF(N239="nulová",J239,0)</f>
        <v>0</v>
      </c>
      <c r="BJ239" s="17" t="s">
        <v>85</v>
      </c>
      <c r="BK239" s="149">
        <f>ROUND(I239*H239,2)</f>
        <v>0</v>
      </c>
      <c r="BL239" s="17" t="s">
        <v>207</v>
      </c>
      <c r="BM239" s="148" t="s">
        <v>207</v>
      </c>
    </row>
    <row r="240" spans="2:65" s="1" customFormat="1" ht="16.5" customHeight="1">
      <c r="B240" s="136"/>
      <c r="C240" s="137" t="s">
        <v>101</v>
      </c>
      <c r="D240" s="137" t="s">
        <v>190</v>
      </c>
      <c r="E240" s="138" t="s">
        <v>3888</v>
      </c>
      <c r="F240" s="139" t="s">
        <v>3889</v>
      </c>
      <c r="G240" s="140" t="s">
        <v>3665</v>
      </c>
      <c r="H240" s="141">
        <v>1</v>
      </c>
      <c r="I240" s="142"/>
      <c r="J240" s="143">
        <f>ROUND(I240*H240,2)</f>
        <v>0</v>
      </c>
      <c r="K240" s="139" t="s">
        <v>1</v>
      </c>
      <c r="L240" s="32"/>
      <c r="M240" s="144" t="s">
        <v>1</v>
      </c>
      <c r="N240" s="145" t="s">
        <v>42</v>
      </c>
      <c r="P240" s="146">
        <f>O240*H240</f>
        <v>0</v>
      </c>
      <c r="Q240" s="146">
        <v>0</v>
      </c>
      <c r="R240" s="146">
        <f>Q240*H240</f>
        <v>0</v>
      </c>
      <c r="S240" s="146">
        <v>0</v>
      </c>
      <c r="T240" s="147">
        <f>S240*H240</f>
        <v>0</v>
      </c>
      <c r="AR240" s="148" t="s">
        <v>207</v>
      </c>
      <c r="AT240" s="148" t="s">
        <v>190</v>
      </c>
      <c r="AU240" s="148" t="s">
        <v>87</v>
      </c>
      <c r="AY240" s="17" t="s">
        <v>187</v>
      </c>
      <c r="BE240" s="149">
        <f>IF(N240="základní",J240,0)</f>
        <v>0</v>
      </c>
      <c r="BF240" s="149">
        <f>IF(N240="snížená",J240,0)</f>
        <v>0</v>
      </c>
      <c r="BG240" s="149">
        <f>IF(N240="zákl. přenesená",J240,0)</f>
        <v>0</v>
      </c>
      <c r="BH240" s="149">
        <f>IF(N240="sníž. přenesená",J240,0)</f>
        <v>0</v>
      </c>
      <c r="BI240" s="149">
        <f>IF(N240="nulová",J240,0)</f>
        <v>0</v>
      </c>
      <c r="BJ240" s="17" t="s">
        <v>85</v>
      </c>
      <c r="BK240" s="149">
        <f>ROUND(I240*H240,2)</f>
        <v>0</v>
      </c>
      <c r="BL240" s="17" t="s">
        <v>207</v>
      </c>
      <c r="BM240" s="148" t="s">
        <v>216</v>
      </c>
    </row>
    <row r="241" spans="2:65" s="11" customFormat="1" ht="22.9" customHeight="1">
      <c r="B241" s="124"/>
      <c r="D241" s="125" t="s">
        <v>76</v>
      </c>
      <c r="E241" s="134" t="s">
        <v>3890</v>
      </c>
      <c r="F241" s="134" t="s">
        <v>3891</v>
      </c>
      <c r="I241" s="127"/>
      <c r="J241" s="135">
        <f>BK241</f>
        <v>0</v>
      </c>
      <c r="L241" s="124"/>
      <c r="M241" s="129"/>
      <c r="P241" s="130">
        <f>SUM(P242:P244)</f>
        <v>0</v>
      </c>
      <c r="R241" s="130">
        <f>SUM(R242:R244)</f>
        <v>0</v>
      </c>
      <c r="T241" s="131">
        <f>SUM(T242:T244)</f>
        <v>0</v>
      </c>
      <c r="AR241" s="125" t="s">
        <v>85</v>
      </c>
      <c r="AT241" s="132" t="s">
        <v>76</v>
      </c>
      <c r="AU241" s="132" t="s">
        <v>85</v>
      </c>
      <c r="AY241" s="125" t="s">
        <v>187</v>
      </c>
      <c r="BK241" s="133">
        <f>SUM(BK242:BK244)</f>
        <v>0</v>
      </c>
    </row>
    <row r="242" spans="2:65" s="1" customFormat="1" ht="16.5" customHeight="1">
      <c r="B242" s="136"/>
      <c r="C242" s="137" t="s">
        <v>207</v>
      </c>
      <c r="D242" s="137" t="s">
        <v>190</v>
      </c>
      <c r="E242" s="138" t="s">
        <v>3892</v>
      </c>
      <c r="F242" s="139" t="s">
        <v>3893</v>
      </c>
      <c r="G242" s="140" t="s">
        <v>3665</v>
      </c>
      <c r="H242" s="141">
        <v>1</v>
      </c>
      <c r="I242" s="142"/>
      <c r="J242" s="143">
        <f>ROUND(I242*H242,2)</f>
        <v>0</v>
      </c>
      <c r="K242" s="139" t="s">
        <v>1</v>
      </c>
      <c r="L242" s="32"/>
      <c r="M242" s="144" t="s">
        <v>1</v>
      </c>
      <c r="N242" s="145" t="s">
        <v>42</v>
      </c>
      <c r="P242" s="146">
        <f>O242*H242</f>
        <v>0</v>
      </c>
      <c r="Q242" s="146">
        <v>0</v>
      </c>
      <c r="R242" s="146">
        <f>Q242*H242</f>
        <v>0</v>
      </c>
      <c r="S242" s="146">
        <v>0</v>
      </c>
      <c r="T242" s="147">
        <f>S242*H242</f>
        <v>0</v>
      </c>
      <c r="AR242" s="148" t="s">
        <v>207</v>
      </c>
      <c r="AT242" s="148" t="s">
        <v>190</v>
      </c>
      <c r="AU242" s="148" t="s">
        <v>87</v>
      </c>
      <c r="AY242" s="17" t="s">
        <v>187</v>
      </c>
      <c r="BE242" s="149">
        <f>IF(N242="základní",J242,0)</f>
        <v>0</v>
      </c>
      <c r="BF242" s="149">
        <f>IF(N242="snížená",J242,0)</f>
        <v>0</v>
      </c>
      <c r="BG242" s="149">
        <f>IF(N242="zákl. přenesená",J242,0)</f>
        <v>0</v>
      </c>
      <c r="BH242" s="149">
        <f>IF(N242="sníž. přenesená",J242,0)</f>
        <v>0</v>
      </c>
      <c r="BI242" s="149">
        <f>IF(N242="nulová",J242,0)</f>
        <v>0</v>
      </c>
      <c r="BJ242" s="17" t="s">
        <v>85</v>
      </c>
      <c r="BK242" s="149">
        <f>ROUND(I242*H242,2)</f>
        <v>0</v>
      </c>
      <c r="BL242" s="17" t="s">
        <v>207</v>
      </c>
      <c r="BM242" s="148" t="s">
        <v>227</v>
      </c>
    </row>
    <row r="243" spans="2:65" s="1" customFormat="1" ht="16.5" customHeight="1">
      <c r="B243" s="136"/>
      <c r="C243" s="137" t="s">
        <v>186</v>
      </c>
      <c r="D243" s="137" t="s">
        <v>190</v>
      </c>
      <c r="E243" s="138" t="s">
        <v>3894</v>
      </c>
      <c r="F243" s="139" t="s">
        <v>3895</v>
      </c>
      <c r="G243" s="140" t="s">
        <v>3665</v>
      </c>
      <c r="H243" s="141">
        <v>6</v>
      </c>
      <c r="I243" s="142"/>
      <c r="J243" s="143">
        <f>ROUND(I243*H243,2)</f>
        <v>0</v>
      </c>
      <c r="K243" s="139" t="s">
        <v>1</v>
      </c>
      <c r="L243" s="32"/>
      <c r="M243" s="144" t="s">
        <v>1</v>
      </c>
      <c r="N243" s="145" t="s">
        <v>42</v>
      </c>
      <c r="P243" s="146">
        <f>O243*H243</f>
        <v>0</v>
      </c>
      <c r="Q243" s="146">
        <v>0</v>
      </c>
      <c r="R243" s="146">
        <f>Q243*H243</f>
        <v>0</v>
      </c>
      <c r="S243" s="146">
        <v>0</v>
      </c>
      <c r="T243" s="147">
        <f>S243*H243</f>
        <v>0</v>
      </c>
      <c r="AR243" s="148" t="s">
        <v>207</v>
      </c>
      <c r="AT243" s="148" t="s">
        <v>190</v>
      </c>
      <c r="AU243" s="148" t="s">
        <v>87</v>
      </c>
      <c r="AY243" s="17" t="s">
        <v>187</v>
      </c>
      <c r="BE243" s="149">
        <f>IF(N243="základní",J243,0)</f>
        <v>0</v>
      </c>
      <c r="BF243" s="149">
        <f>IF(N243="snížená",J243,0)</f>
        <v>0</v>
      </c>
      <c r="BG243" s="149">
        <f>IF(N243="zákl. přenesená",J243,0)</f>
        <v>0</v>
      </c>
      <c r="BH243" s="149">
        <f>IF(N243="sníž. přenesená",J243,0)</f>
        <v>0</v>
      </c>
      <c r="BI243" s="149">
        <f>IF(N243="nulová",J243,0)</f>
        <v>0</v>
      </c>
      <c r="BJ243" s="17" t="s">
        <v>85</v>
      </c>
      <c r="BK243" s="149">
        <f>ROUND(I243*H243,2)</f>
        <v>0</v>
      </c>
      <c r="BL243" s="17" t="s">
        <v>207</v>
      </c>
      <c r="BM243" s="148" t="s">
        <v>241</v>
      </c>
    </row>
    <row r="244" spans="2:65" s="1" customFormat="1" ht="16.5" customHeight="1">
      <c r="B244" s="136"/>
      <c r="C244" s="137" t="s">
        <v>216</v>
      </c>
      <c r="D244" s="137" t="s">
        <v>190</v>
      </c>
      <c r="E244" s="138" t="s">
        <v>3896</v>
      </c>
      <c r="F244" s="139" t="s">
        <v>3897</v>
      </c>
      <c r="G244" s="140" t="s">
        <v>3665</v>
      </c>
      <c r="H244" s="141">
        <v>14</v>
      </c>
      <c r="I244" s="142"/>
      <c r="J244" s="143">
        <f>ROUND(I244*H244,2)</f>
        <v>0</v>
      </c>
      <c r="K244" s="139" t="s">
        <v>1</v>
      </c>
      <c r="L244" s="32"/>
      <c r="M244" s="144" t="s">
        <v>1</v>
      </c>
      <c r="N244" s="145" t="s">
        <v>42</v>
      </c>
      <c r="P244" s="146">
        <f>O244*H244</f>
        <v>0</v>
      </c>
      <c r="Q244" s="146">
        <v>0</v>
      </c>
      <c r="R244" s="146">
        <f>Q244*H244</f>
        <v>0</v>
      </c>
      <c r="S244" s="146">
        <v>0</v>
      </c>
      <c r="T244" s="147">
        <f>S244*H244</f>
        <v>0</v>
      </c>
      <c r="AR244" s="148" t="s">
        <v>207</v>
      </c>
      <c r="AT244" s="148" t="s">
        <v>190</v>
      </c>
      <c r="AU244" s="148" t="s">
        <v>87</v>
      </c>
      <c r="AY244" s="17" t="s">
        <v>187</v>
      </c>
      <c r="BE244" s="149">
        <f>IF(N244="základní",J244,0)</f>
        <v>0</v>
      </c>
      <c r="BF244" s="149">
        <f>IF(N244="snížená",J244,0)</f>
        <v>0</v>
      </c>
      <c r="BG244" s="149">
        <f>IF(N244="zákl. přenesená",J244,0)</f>
        <v>0</v>
      </c>
      <c r="BH244" s="149">
        <f>IF(N244="sníž. přenesená",J244,0)</f>
        <v>0</v>
      </c>
      <c r="BI244" s="149">
        <f>IF(N244="nulová",J244,0)</f>
        <v>0</v>
      </c>
      <c r="BJ244" s="17" t="s">
        <v>85</v>
      </c>
      <c r="BK244" s="149">
        <f>ROUND(I244*H244,2)</f>
        <v>0</v>
      </c>
      <c r="BL244" s="17" t="s">
        <v>207</v>
      </c>
      <c r="BM244" s="148" t="s">
        <v>8</v>
      </c>
    </row>
    <row r="245" spans="2:65" s="11" customFormat="1" ht="22.9" customHeight="1">
      <c r="B245" s="124"/>
      <c r="D245" s="125" t="s">
        <v>76</v>
      </c>
      <c r="E245" s="134" t="s">
        <v>3898</v>
      </c>
      <c r="F245" s="134" t="s">
        <v>3899</v>
      </c>
      <c r="I245" s="127"/>
      <c r="J245" s="135">
        <f>BK245</f>
        <v>0</v>
      </c>
      <c r="L245" s="124"/>
      <c r="M245" s="129"/>
      <c r="P245" s="130">
        <f>P246</f>
        <v>0</v>
      </c>
      <c r="R245" s="130">
        <f>R246</f>
        <v>0</v>
      </c>
      <c r="T245" s="131">
        <f>T246</f>
        <v>0</v>
      </c>
      <c r="AR245" s="125" t="s">
        <v>85</v>
      </c>
      <c r="AT245" s="132" t="s">
        <v>76</v>
      </c>
      <c r="AU245" s="132" t="s">
        <v>85</v>
      </c>
      <c r="AY245" s="125" t="s">
        <v>187</v>
      </c>
      <c r="BK245" s="133">
        <f>BK246</f>
        <v>0</v>
      </c>
    </row>
    <row r="246" spans="2:65" s="1" customFormat="1" ht="16.5" customHeight="1">
      <c r="B246" s="136"/>
      <c r="C246" s="137" t="s">
        <v>220</v>
      </c>
      <c r="D246" s="137" t="s">
        <v>190</v>
      </c>
      <c r="E246" s="138" t="s">
        <v>3900</v>
      </c>
      <c r="F246" s="139" t="s">
        <v>3901</v>
      </c>
      <c r="G246" s="140" t="s">
        <v>3665</v>
      </c>
      <c r="H246" s="141">
        <v>1</v>
      </c>
      <c r="I246" s="142"/>
      <c r="J246" s="143">
        <f>ROUND(I246*H246,2)</f>
        <v>0</v>
      </c>
      <c r="K246" s="139" t="s">
        <v>1</v>
      </c>
      <c r="L246" s="32"/>
      <c r="M246" s="144" t="s">
        <v>1</v>
      </c>
      <c r="N246" s="145" t="s">
        <v>42</v>
      </c>
      <c r="P246" s="146">
        <f>O246*H246</f>
        <v>0</v>
      </c>
      <c r="Q246" s="146">
        <v>0</v>
      </c>
      <c r="R246" s="146">
        <f>Q246*H246</f>
        <v>0</v>
      </c>
      <c r="S246" s="146">
        <v>0</v>
      </c>
      <c r="T246" s="147">
        <f>S246*H246</f>
        <v>0</v>
      </c>
      <c r="AR246" s="148" t="s">
        <v>207</v>
      </c>
      <c r="AT246" s="148" t="s">
        <v>190</v>
      </c>
      <c r="AU246" s="148" t="s">
        <v>87</v>
      </c>
      <c r="AY246" s="17" t="s">
        <v>187</v>
      </c>
      <c r="BE246" s="149">
        <f>IF(N246="základní",J246,0)</f>
        <v>0</v>
      </c>
      <c r="BF246" s="149">
        <f>IF(N246="snížená",J246,0)</f>
        <v>0</v>
      </c>
      <c r="BG246" s="149">
        <f>IF(N246="zákl. přenesená",J246,0)</f>
        <v>0</v>
      </c>
      <c r="BH246" s="149">
        <f>IF(N246="sníž. přenesená",J246,0)</f>
        <v>0</v>
      </c>
      <c r="BI246" s="149">
        <f>IF(N246="nulová",J246,0)</f>
        <v>0</v>
      </c>
      <c r="BJ246" s="17" t="s">
        <v>85</v>
      </c>
      <c r="BK246" s="149">
        <f>ROUND(I246*H246,2)</f>
        <v>0</v>
      </c>
      <c r="BL246" s="17" t="s">
        <v>207</v>
      </c>
      <c r="BM246" s="148" t="s">
        <v>360</v>
      </c>
    </row>
    <row r="247" spans="2:65" s="11" customFormat="1" ht="22.9" customHeight="1">
      <c r="B247" s="124"/>
      <c r="D247" s="125" t="s">
        <v>76</v>
      </c>
      <c r="E247" s="134" t="s">
        <v>3902</v>
      </c>
      <c r="F247" s="134" t="s">
        <v>3903</v>
      </c>
      <c r="I247" s="127"/>
      <c r="J247" s="135">
        <f>BK247</f>
        <v>0</v>
      </c>
      <c r="L247" s="124"/>
      <c r="M247" s="129"/>
      <c r="P247" s="130">
        <f>SUM(P248:P249)</f>
        <v>0</v>
      </c>
      <c r="R247" s="130">
        <f>SUM(R248:R249)</f>
        <v>0</v>
      </c>
      <c r="T247" s="131">
        <f>SUM(T248:T249)</f>
        <v>0</v>
      </c>
      <c r="AR247" s="125" t="s">
        <v>85</v>
      </c>
      <c r="AT247" s="132" t="s">
        <v>76</v>
      </c>
      <c r="AU247" s="132" t="s">
        <v>85</v>
      </c>
      <c r="AY247" s="125" t="s">
        <v>187</v>
      </c>
      <c r="BK247" s="133">
        <f>SUM(BK248:BK249)</f>
        <v>0</v>
      </c>
    </row>
    <row r="248" spans="2:65" s="1" customFormat="1" ht="49.15" customHeight="1">
      <c r="B248" s="136"/>
      <c r="C248" s="137" t="s">
        <v>227</v>
      </c>
      <c r="D248" s="137" t="s">
        <v>190</v>
      </c>
      <c r="E248" s="138" t="s">
        <v>3904</v>
      </c>
      <c r="F248" s="139" t="s">
        <v>3905</v>
      </c>
      <c r="G248" s="140" t="s">
        <v>3665</v>
      </c>
      <c r="H248" s="141">
        <v>1</v>
      </c>
      <c r="I248" s="142"/>
      <c r="J248" s="143">
        <f>ROUND(I248*H248,2)</f>
        <v>0</v>
      </c>
      <c r="K248" s="139" t="s">
        <v>1</v>
      </c>
      <c r="L248" s="32"/>
      <c r="M248" s="144" t="s">
        <v>1</v>
      </c>
      <c r="N248" s="145" t="s">
        <v>42</v>
      </c>
      <c r="P248" s="146">
        <f>O248*H248</f>
        <v>0</v>
      </c>
      <c r="Q248" s="146">
        <v>0</v>
      </c>
      <c r="R248" s="146">
        <f>Q248*H248</f>
        <v>0</v>
      </c>
      <c r="S248" s="146">
        <v>0</v>
      </c>
      <c r="T248" s="147">
        <f>S248*H248</f>
        <v>0</v>
      </c>
      <c r="AR248" s="148" t="s">
        <v>207</v>
      </c>
      <c r="AT248" s="148" t="s">
        <v>190</v>
      </c>
      <c r="AU248" s="148" t="s">
        <v>87</v>
      </c>
      <c r="AY248" s="17" t="s">
        <v>187</v>
      </c>
      <c r="BE248" s="149">
        <f>IF(N248="základní",J248,0)</f>
        <v>0</v>
      </c>
      <c r="BF248" s="149">
        <f>IF(N248="snížená",J248,0)</f>
        <v>0</v>
      </c>
      <c r="BG248" s="149">
        <f>IF(N248="zákl. přenesená",J248,0)</f>
        <v>0</v>
      </c>
      <c r="BH248" s="149">
        <f>IF(N248="sníž. přenesená",J248,0)</f>
        <v>0</v>
      </c>
      <c r="BI248" s="149">
        <f>IF(N248="nulová",J248,0)</f>
        <v>0</v>
      </c>
      <c r="BJ248" s="17" t="s">
        <v>85</v>
      </c>
      <c r="BK248" s="149">
        <f>ROUND(I248*H248,2)</f>
        <v>0</v>
      </c>
      <c r="BL248" s="17" t="s">
        <v>207</v>
      </c>
      <c r="BM248" s="148" t="s">
        <v>371</v>
      </c>
    </row>
    <row r="249" spans="2:65" s="1" customFormat="1" ht="29.25">
      <c r="B249" s="32"/>
      <c r="D249" s="150" t="s">
        <v>197</v>
      </c>
      <c r="F249" s="151" t="s">
        <v>3906</v>
      </c>
      <c r="I249" s="152"/>
      <c r="L249" s="32"/>
      <c r="M249" s="153"/>
      <c r="T249" s="56"/>
      <c r="AT249" s="17" t="s">
        <v>197</v>
      </c>
      <c r="AU249" s="17" t="s">
        <v>87</v>
      </c>
    </row>
    <row r="250" spans="2:65" s="11" customFormat="1" ht="22.9" customHeight="1">
      <c r="B250" s="124"/>
      <c r="D250" s="125" t="s">
        <v>76</v>
      </c>
      <c r="E250" s="134" t="s">
        <v>3907</v>
      </c>
      <c r="F250" s="134" t="s">
        <v>3908</v>
      </c>
      <c r="I250" s="127"/>
      <c r="J250" s="135">
        <f>BK250</f>
        <v>0</v>
      </c>
      <c r="L250" s="124"/>
      <c r="M250" s="129"/>
      <c r="P250" s="130">
        <f>SUM(P251:P261)</f>
        <v>0</v>
      </c>
      <c r="R250" s="130">
        <f>SUM(R251:R261)</f>
        <v>0</v>
      </c>
      <c r="T250" s="131">
        <f>SUM(T251:T261)</f>
        <v>0</v>
      </c>
      <c r="AR250" s="125" t="s">
        <v>85</v>
      </c>
      <c r="AT250" s="132" t="s">
        <v>76</v>
      </c>
      <c r="AU250" s="132" t="s">
        <v>85</v>
      </c>
      <c r="AY250" s="125" t="s">
        <v>187</v>
      </c>
      <c r="BK250" s="133">
        <f>SUM(BK251:BK261)</f>
        <v>0</v>
      </c>
    </row>
    <row r="251" spans="2:65" s="1" customFormat="1" ht="16.5" customHeight="1">
      <c r="B251" s="136"/>
      <c r="C251" s="137" t="s">
        <v>234</v>
      </c>
      <c r="D251" s="137" t="s">
        <v>190</v>
      </c>
      <c r="E251" s="138" t="s">
        <v>3909</v>
      </c>
      <c r="F251" s="139" t="s">
        <v>3910</v>
      </c>
      <c r="G251" s="140" t="s">
        <v>3665</v>
      </c>
      <c r="H251" s="141">
        <v>3</v>
      </c>
      <c r="I251" s="142"/>
      <c r="J251" s="143">
        <f t="shared" ref="J251:J261" si="0">ROUND(I251*H251,2)</f>
        <v>0</v>
      </c>
      <c r="K251" s="139" t="s">
        <v>1</v>
      </c>
      <c r="L251" s="32"/>
      <c r="M251" s="144" t="s">
        <v>1</v>
      </c>
      <c r="N251" s="145" t="s">
        <v>42</v>
      </c>
      <c r="P251" s="146">
        <f t="shared" ref="P251:P261" si="1">O251*H251</f>
        <v>0</v>
      </c>
      <c r="Q251" s="146">
        <v>0</v>
      </c>
      <c r="R251" s="146">
        <f t="shared" ref="R251:R261" si="2">Q251*H251</f>
        <v>0</v>
      </c>
      <c r="S251" s="146">
        <v>0</v>
      </c>
      <c r="T251" s="147">
        <f t="shared" ref="T251:T261" si="3">S251*H251</f>
        <v>0</v>
      </c>
      <c r="AR251" s="148" t="s">
        <v>207</v>
      </c>
      <c r="AT251" s="148" t="s">
        <v>190</v>
      </c>
      <c r="AU251" s="148" t="s">
        <v>87</v>
      </c>
      <c r="AY251" s="17" t="s">
        <v>187</v>
      </c>
      <c r="BE251" s="149">
        <f t="shared" ref="BE251:BE261" si="4">IF(N251="základní",J251,0)</f>
        <v>0</v>
      </c>
      <c r="BF251" s="149">
        <f t="shared" ref="BF251:BF261" si="5">IF(N251="snížená",J251,0)</f>
        <v>0</v>
      </c>
      <c r="BG251" s="149">
        <f t="shared" ref="BG251:BG261" si="6">IF(N251="zákl. přenesená",J251,0)</f>
        <v>0</v>
      </c>
      <c r="BH251" s="149">
        <f t="shared" ref="BH251:BH261" si="7">IF(N251="sníž. přenesená",J251,0)</f>
        <v>0</v>
      </c>
      <c r="BI251" s="149">
        <f t="shared" ref="BI251:BI261" si="8">IF(N251="nulová",J251,0)</f>
        <v>0</v>
      </c>
      <c r="BJ251" s="17" t="s">
        <v>85</v>
      </c>
      <c r="BK251" s="149">
        <f t="shared" ref="BK251:BK261" si="9">ROUND(I251*H251,2)</f>
        <v>0</v>
      </c>
      <c r="BL251" s="17" t="s">
        <v>207</v>
      </c>
      <c r="BM251" s="148" t="s">
        <v>3911</v>
      </c>
    </row>
    <row r="252" spans="2:65" s="1" customFormat="1" ht="16.5" customHeight="1">
      <c r="B252" s="136"/>
      <c r="C252" s="137" t="s">
        <v>241</v>
      </c>
      <c r="D252" s="137" t="s">
        <v>190</v>
      </c>
      <c r="E252" s="138" t="s">
        <v>3912</v>
      </c>
      <c r="F252" s="139" t="s">
        <v>3913</v>
      </c>
      <c r="G252" s="140" t="s">
        <v>3665</v>
      </c>
      <c r="H252" s="141">
        <v>4</v>
      </c>
      <c r="I252" s="142"/>
      <c r="J252" s="143">
        <f t="shared" si="0"/>
        <v>0</v>
      </c>
      <c r="K252" s="139" t="s">
        <v>1</v>
      </c>
      <c r="L252" s="32"/>
      <c r="M252" s="144" t="s">
        <v>1</v>
      </c>
      <c r="N252" s="145" t="s">
        <v>42</v>
      </c>
      <c r="P252" s="146">
        <f t="shared" si="1"/>
        <v>0</v>
      </c>
      <c r="Q252" s="146">
        <v>0</v>
      </c>
      <c r="R252" s="146">
        <f t="shared" si="2"/>
        <v>0</v>
      </c>
      <c r="S252" s="146">
        <v>0</v>
      </c>
      <c r="T252" s="147">
        <f t="shared" si="3"/>
        <v>0</v>
      </c>
      <c r="AR252" s="148" t="s">
        <v>207</v>
      </c>
      <c r="AT252" s="148" t="s">
        <v>190</v>
      </c>
      <c r="AU252" s="148" t="s">
        <v>87</v>
      </c>
      <c r="AY252" s="17" t="s">
        <v>187</v>
      </c>
      <c r="BE252" s="149">
        <f t="shared" si="4"/>
        <v>0</v>
      </c>
      <c r="BF252" s="149">
        <f t="shared" si="5"/>
        <v>0</v>
      </c>
      <c r="BG252" s="149">
        <f t="shared" si="6"/>
        <v>0</v>
      </c>
      <c r="BH252" s="149">
        <f t="shared" si="7"/>
        <v>0</v>
      </c>
      <c r="BI252" s="149">
        <f t="shared" si="8"/>
        <v>0</v>
      </c>
      <c r="BJ252" s="17" t="s">
        <v>85</v>
      </c>
      <c r="BK252" s="149">
        <f t="shared" si="9"/>
        <v>0</v>
      </c>
      <c r="BL252" s="17" t="s">
        <v>207</v>
      </c>
      <c r="BM252" s="148" t="s">
        <v>3914</v>
      </c>
    </row>
    <row r="253" spans="2:65" s="1" customFormat="1" ht="16.5" customHeight="1">
      <c r="B253" s="136"/>
      <c r="C253" s="137" t="s">
        <v>346</v>
      </c>
      <c r="D253" s="137" t="s">
        <v>190</v>
      </c>
      <c r="E253" s="138" t="s">
        <v>3915</v>
      </c>
      <c r="F253" s="139" t="s">
        <v>3916</v>
      </c>
      <c r="G253" s="140" t="s">
        <v>3665</v>
      </c>
      <c r="H253" s="141">
        <v>2</v>
      </c>
      <c r="I253" s="142"/>
      <c r="J253" s="143">
        <f t="shared" si="0"/>
        <v>0</v>
      </c>
      <c r="K253" s="139" t="s">
        <v>1</v>
      </c>
      <c r="L253" s="32"/>
      <c r="M253" s="144" t="s">
        <v>1</v>
      </c>
      <c r="N253" s="145" t="s">
        <v>42</v>
      </c>
      <c r="P253" s="146">
        <f t="shared" si="1"/>
        <v>0</v>
      </c>
      <c r="Q253" s="146">
        <v>0</v>
      </c>
      <c r="R253" s="146">
        <f t="shared" si="2"/>
        <v>0</v>
      </c>
      <c r="S253" s="146">
        <v>0</v>
      </c>
      <c r="T253" s="147">
        <f t="shared" si="3"/>
        <v>0</v>
      </c>
      <c r="AR253" s="148" t="s">
        <v>207</v>
      </c>
      <c r="AT253" s="148" t="s">
        <v>190</v>
      </c>
      <c r="AU253" s="148" t="s">
        <v>87</v>
      </c>
      <c r="AY253" s="17" t="s">
        <v>187</v>
      </c>
      <c r="BE253" s="149">
        <f t="shared" si="4"/>
        <v>0</v>
      </c>
      <c r="BF253" s="149">
        <f t="shared" si="5"/>
        <v>0</v>
      </c>
      <c r="BG253" s="149">
        <f t="shared" si="6"/>
        <v>0</v>
      </c>
      <c r="BH253" s="149">
        <f t="shared" si="7"/>
        <v>0</v>
      </c>
      <c r="BI253" s="149">
        <f t="shared" si="8"/>
        <v>0</v>
      </c>
      <c r="BJ253" s="17" t="s">
        <v>85</v>
      </c>
      <c r="BK253" s="149">
        <f t="shared" si="9"/>
        <v>0</v>
      </c>
      <c r="BL253" s="17" t="s">
        <v>207</v>
      </c>
      <c r="BM253" s="148" t="s">
        <v>3917</v>
      </c>
    </row>
    <row r="254" spans="2:65" s="1" customFormat="1" ht="16.5" customHeight="1">
      <c r="B254" s="136"/>
      <c r="C254" s="137" t="s">
        <v>8</v>
      </c>
      <c r="D254" s="137" t="s">
        <v>190</v>
      </c>
      <c r="E254" s="138" t="s">
        <v>3918</v>
      </c>
      <c r="F254" s="139" t="s">
        <v>3919</v>
      </c>
      <c r="G254" s="140" t="s">
        <v>3665</v>
      </c>
      <c r="H254" s="141">
        <v>2</v>
      </c>
      <c r="I254" s="142"/>
      <c r="J254" s="143">
        <f t="shared" si="0"/>
        <v>0</v>
      </c>
      <c r="K254" s="139" t="s">
        <v>1</v>
      </c>
      <c r="L254" s="32"/>
      <c r="M254" s="144" t="s">
        <v>1</v>
      </c>
      <c r="N254" s="145" t="s">
        <v>42</v>
      </c>
      <c r="P254" s="146">
        <f t="shared" si="1"/>
        <v>0</v>
      </c>
      <c r="Q254" s="146">
        <v>0</v>
      </c>
      <c r="R254" s="146">
        <f t="shared" si="2"/>
        <v>0</v>
      </c>
      <c r="S254" s="146">
        <v>0</v>
      </c>
      <c r="T254" s="147">
        <f t="shared" si="3"/>
        <v>0</v>
      </c>
      <c r="AR254" s="148" t="s">
        <v>207</v>
      </c>
      <c r="AT254" s="148" t="s">
        <v>190</v>
      </c>
      <c r="AU254" s="148" t="s">
        <v>87</v>
      </c>
      <c r="AY254" s="17" t="s">
        <v>187</v>
      </c>
      <c r="BE254" s="149">
        <f t="shared" si="4"/>
        <v>0</v>
      </c>
      <c r="BF254" s="149">
        <f t="shared" si="5"/>
        <v>0</v>
      </c>
      <c r="BG254" s="149">
        <f t="shared" si="6"/>
        <v>0</v>
      </c>
      <c r="BH254" s="149">
        <f t="shared" si="7"/>
        <v>0</v>
      </c>
      <c r="BI254" s="149">
        <f t="shared" si="8"/>
        <v>0</v>
      </c>
      <c r="BJ254" s="17" t="s">
        <v>85</v>
      </c>
      <c r="BK254" s="149">
        <f t="shared" si="9"/>
        <v>0</v>
      </c>
      <c r="BL254" s="17" t="s">
        <v>207</v>
      </c>
      <c r="BM254" s="148" t="s">
        <v>3920</v>
      </c>
    </row>
    <row r="255" spans="2:65" s="1" customFormat="1" ht="16.5" customHeight="1">
      <c r="B255" s="136"/>
      <c r="C255" s="137" t="s">
        <v>354</v>
      </c>
      <c r="D255" s="137" t="s">
        <v>190</v>
      </c>
      <c r="E255" s="138" t="s">
        <v>3921</v>
      </c>
      <c r="F255" s="139" t="s">
        <v>3922</v>
      </c>
      <c r="G255" s="140" t="s">
        <v>3665</v>
      </c>
      <c r="H255" s="141">
        <v>1</v>
      </c>
      <c r="I255" s="142"/>
      <c r="J255" s="143">
        <f t="shared" si="0"/>
        <v>0</v>
      </c>
      <c r="K255" s="139" t="s">
        <v>1</v>
      </c>
      <c r="L255" s="32"/>
      <c r="M255" s="144" t="s">
        <v>1</v>
      </c>
      <c r="N255" s="145" t="s">
        <v>42</v>
      </c>
      <c r="P255" s="146">
        <f t="shared" si="1"/>
        <v>0</v>
      </c>
      <c r="Q255" s="146">
        <v>0</v>
      </c>
      <c r="R255" s="146">
        <f t="shared" si="2"/>
        <v>0</v>
      </c>
      <c r="S255" s="146">
        <v>0</v>
      </c>
      <c r="T255" s="147">
        <f t="shared" si="3"/>
        <v>0</v>
      </c>
      <c r="AR255" s="148" t="s">
        <v>207</v>
      </c>
      <c r="AT255" s="148" t="s">
        <v>190</v>
      </c>
      <c r="AU255" s="148" t="s">
        <v>87</v>
      </c>
      <c r="AY255" s="17" t="s">
        <v>187</v>
      </c>
      <c r="BE255" s="149">
        <f t="shared" si="4"/>
        <v>0</v>
      </c>
      <c r="BF255" s="149">
        <f t="shared" si="5"/>
        <v>0</v>
      </c>
      <c r="BG255" s="149">
        <f t="shared" si="6"/>
        <v>0</v>
      </c>
      <c r="BH255" s="149">
        <f t="shared" si="7"/>
        <v>0</v>
      </c>
      <c r="BI255" s="149">
        <f t="shared" si="8"/>
        <v>0</v>
      </c>
      <c r="BJ255" s="17" t="s">
        <v>85</v>
      </c>
      <c r="BK255" s="149">
        <f t="shared" si="9"/>
        <v>0</v>
      </c>
      <c r="BL255" s="17" t="s">
        <v>207</v>
      </c>
      <c r="BM255" s="148" t="s">
        <v>3923</v>
      </c>
    </row>
    <row r="256" spans="2:65" s="1" customFormat="1" ht="16.5" customHeight="1">
      <c r="B256" s="136"/>
      <c r="C256" s="137" t="s">
        <v>360</v>
      </c>
      <c r="D256" s="137" t="s">
        <v>190</v>
      </c>
      <c r="E256" s="138" t="s">
        <v>3924</v>
      </c>
      <c r="F256" s="139" t="s">
        <v>3925</v>
      </c>
      <c r="G256" s="140" t="s">
        <v>3665</v>
      </c>
      <c r="H256" s="141">
        <v>1</v>
      </c>
      <c r="I256" s="142"/>
      <c r="J256" s="143">
        <f t="shared" si="0"/>
        <v>0</v>
      </c>
      <c r="K256" s="139" t="s">
        <v>1</v>
      </c>
      <c r="L256" s="32"/>
      <c r="M256" s="144" t="s">
        <v>1</v>
      </c>
      <c r="N256" s="145" t="s">
        <v>42</v>
      </c>
      <c r="P256" s="146">
        <f t="shared" si="1"/>
        <v>0</v>
      </c>
      <c r="Q256" s="146">
        <v>0</v>
      </c>
      <c r="R256" s="146">
        <f t="shared" si="2"/>
        <v>0</v>
      </c>
      <c r="S256" s="146">
        <v>0</v>
      </c>
      <c r="T256" s="147">
        <f t="shared" si="3"/>
        <v>0</v>
      </c>
      <c r="AR256" s="148" t="s">
        <v>207</v>
      </c>
      <c r="AT256" s="148" t="s">
        <v>190</v>
      </c>
      <c r="AU256" s="148" t="s">
        <v>87</v>
      </c>
      <c r="AY256" s="17" t="s">
        <v>187</v>
      </c>
      <c r="BE256" s="149">
        <f t="shared" si="4"/>
        <v>0</v>
      </c>
      <c r="BF256" s="149">
        <f t="shared" si="5"/>
        <v>0</v>
      </c>
      <c r="BG256" s="149">
        <f t="shared" si="6"/>
        <v>0</v>
      </c>
      <c r="BH256" s="149">
        <f t="shared" si="7"/>
        <v>0</v>
      </c>
      <c r="BI256" s="149">
        <f t="shared" si="8"/>
        <v>0</v>
      </c>
      <c r="BJ256" s="17" t="s">
        <v>85</v>
      </c>
      <c r="BK256" s="149">
        <f t="shared" si="9"/>
        <v>0</v>
      </c>
      <c r="BL256" s="17" t="s">
        <v>207</v>
      </c>
      <c r="BM256" s="148" t="s">
        <v>3926</v>
      </c>
    </row>
    <row r="257" spans="2:65" s="1" customFormat="1" ht="16.5" customHeight="1">
      <c r="B257" s="136"/>
      <c r="C257" s="137" t="s">
        <v>367</v>
      </c>
      <c r="D257" s="137" t="s">
        <v>190</v>
      </c>
      <c r="E257" s="138" t="s">
        <v>3927</v>
      </c>
      <c r="F257" s="139" t="s">
        <v>3928</v>
      </c>
      <c r="G257" s="140" t="s">
        <v>3665</v>
      </c>
      <c r="H257" s="141">
        <v>1</v>
      </c>
      <c r="I257" s="142"/>
      <c r="J257" s="143">
        <f t="shared" si="0"/>
        <v>0</v>
      </c>
      <c r="K257" s="139" t="s">
        <v>1</v>
      </c>
      <c r="L257" s="32"/>
      <c r="M257" s="144" t="s">
        <v>1</v>
      </c>
      <c r="N257" s="145" t="s">
        <v>42</v>
      </c>
      <c r="P257" s="146">
        <f t="shared" si="1"/>
        <v>0</v>
      </c>
      <c r="Q257" s="146">
        <v>0</v>
      </c>
      <c r="R257" s="146">
        <f t="shared" si="2"/>
        <v>0</v>
      </c>
      <c r="S257" s="146">
        <v>0</v>
      </c>
      <c r="T257" s="147">
        <f t="shared" si="3"/>
        <v>0</v>
      </c>
      <c r="AR257" s="148" t="s">
        <v>207</v>
      </c>
      <c r="AT257" s="148" t="s">
        <v>190</v>
      </c>
      <c r="AU257" s="148" t="s">
        <v>87</v>
      </c>
      <c r="AY257" s="17" t="s">
        <v>187</v>
      </c>
      <c r="BE257" s="149">
        <f t="shared" si="4"/>
        <v>0</v>
      </c>
      <c r="BF257" s="149">
        <f t="shared" si="5"/>
        <v>0</v>
      </c>
      <c r="BG257" s="149">
        <f t="shared" si="6"/>
        <v>0</v>
      </c>
      <c r="BH257" s="149">
        <f t="shared" si="7"/>
        <v>0</v>
      </c>
      <c r="BI257" s="149">
        <f t="shared" si="8"/>
        <v>0</v>
      </c>
      <c r="BJ257" s="17" t="s">
        <v>85</v>
      </c>
      <c r="BK257" s="149">
        <f t="shared" si="9"/>
        <v>0</v>
      </c>
      <c r="BL257" s="17" t="s">
        <v>207</v>
      </c>
      <c r="BM257" s="148" t="s">
        <v>3929</v>
      </c>
    </row>
    <row r="258" spans="2:65" s="1" customFormat="1" ht="16.5" customHeight="1">
      <c r="B258" s="136"/>
      <c r="C258" s="137" t="s">
        <v>371</v>
      </c>
      <c r="D258" s="137" t="s">
        <v>190</v>
      </c>
      <c r="E258" s="138" t="s">
        <v>3930</v>
      </c>
      <c r="F258" s="139" t="s">
        <v>3931</v>
      </c>
      <c r="G258" s="140" t="s">
        <v>3665</v>
      </c>
      <c r="H258" s="141">
        <v>2</v>
      </c>
      <c r="I258" s="142"/>
      <c r="J258" s="143">
        <f t="shared" si="0"/>
        <v>0</v>
      </c>
      <c r="K258" s="139" t="s">
        <v>1</v>
      </c>
      <c r="L258" s="32"/>
      <c r="M258" s="144" t="s">
        <v>1</v>
      </c>
      <c r="N258" s="145" t="s">
        <v>42</v>
      </c>
      <c r="P258" s="146">
        <f t="shared" si="1"/>
        <v>0</v>
      </c>
      <c r="Q258" s="146">
        <v>0</v>
      </c>
      <c r="R258" s="146">
        <f t="shared" si="2"/>
        <v>0</v>
      </c>
      <c r="S258" s="146">
        <v>0</v>
      </c>
      <c r="T258" s="147">
        <f t="shared" si="3"/>
        <v>0</v>
      </c>
      <c r="AR258" s="148" t="s">
        <v>207</v>
      </c>
      <c r="AT258" s="148" t="s">
        <v>190</v>
      </c>
      <c r="AU258" s="148" t="s">
        <v>87</v>
      </c>
      <c r="AY258" s="17" t="s">
        <v>187</v>
      </c>
      <c r="BE258" s="149">
        <f t="shared" si="4"/>
        <v>0</v>
      </c>
      <c r="BF258" s="149">
        <f t="shared" si="5"/>
        <v>0</v>
      </c>
      <c r="BG258" s="149">
        <f t="shared" si="6"/>
        <v>0</v>
      </c>
      <c r="BH258" s="149">
        <f t="shared" si="7"/>
        <v>0</v>
      </c>
      <c r="BI258" s="149">
        <f t="shared" si="8"/>
        <v>0</v>
      </c>
      <c r="BJ258" s="17" t="s">
        <v>85</v>
      </c>
      <c r="BK258" s="149">
        <f t="shared" si="9"/>
        <v>0</v>
      </c>
      <c r="BL258" s="17" t="s">
        <v>207</v>
      </c>
      <c r="BM258" s="148" t="s">
        <v>3932</v>
      </c>
    </row>
    <row r="259" spans="2:65" s="1" customFormat="1" ht="16.5" customHeight="1">
      <c r="B259" s="136"/>
      <c r="C259" s="137" t="s">
        <v>376</v>
      </c>
      <c r="D259" s="137" t="s">
        <v>190</v>
      </c>
      <c r="E259" s="138" t="s">
        <v>3933</v>
      </c>
      <c r="F259" s="139" t="s">
        <v>3934</v>
      </c>
      <c r="G259" s="140" t="s">
        <v>3665</v>
      </c>
      <c r="H259" s="141">
        <v>1</v>
      </c>
      <c r="I259" s="142"/>
      <c r="J259" s="143">
        <f t="shared" si="0"/>
        <v>0</v>
      </c>
      <c r="K259" s="139" t="s">
        <v>1</v>
      </c>
      <c r="L259" s="32"/>
      <c r="M259" s="144" t="s">
        <v>1</v>
      </c>
      <c r="N259" s="145" t="s">
        <v>42</v>
      </c>
      <c r="P259" s="146">
        <f t="shared" si="1"/>
        <v>0</v>
      </c>
      <c r="Q259" s="146">
        <v>0</v>
      </c>
      <c r="R259" s="146">
        <f t="shared" si="2"/>
        <v>0</v>
      </c>
      <c r="S259" s="146">
        <v>0</v>
      </c>
      <c r="T259" s="147">
        <f t="shared" si="3"/>
        <v>0</v>
      </c>
      <c r="AR259" s="148" t="s">
        <v>207</v>
      </c>
      <c r="AT259" s="148" t="s">
        <v>190</v>
      </c>
      <c r="AU259" s="148" t="s">
        <v>87</v>
      </c>
      <c r="AY259" s="17" t="s">
        <v>187</v>
      </c>
      <c r="BE259" s="149">
        <f t="shared" si="4"/>
        <v>0</v>
      </c>
      <c r="BF259" s="149">
        <f t="shared" si="5"/>
        <v>0</v>
      </c>
      <c r="BG259" s="149">
        <f t="shared" si="6"/>
        <v>0</v>
      </c>
      <c r="BH259" s="149">
        <f t="shared" si="7"/>
        <v>0</v>
      </c>
      <c r="BI259" s="149">
        <f t="shared" si="8"/>
        <v>0</v>
      </c>
      <c r="BJ259" s="17" t="s">
        <v>85</v>
      </c>
      <c r="BK259" s="149">
        <f t="shared" si="9"/>
        <v>0</v>
      </c>
      <c r="BL259" s="17" t="s">
        <v>207</v>
      </c>
      <c r="BM259" s="148" t="s">
        <v>3935</v>
      </c>
    </row>
    <row r="260" spans="2:65" s="1" customFormat="1" ht="16.5" customHeight="1">
      <c r="B260" s="136"/>
      <c r="C260" s="137" t="s">
        <v>383</v>
      </c>
      <c r="D260" s="137" t="s">
        <v>190</v>
      </c>
      <c r="E260" s="138" t="s">
        <v>3936</v>
      </c>
      <c r="F260" s="139" t="s">
        <v>3937</v>
      </c>
      <c r="G260" s="140" t="s">
        <v>3665</v>
      </c>
      <c r="H260" s="141">
        <v>1</v>
      </c>
      <c r="I260" s="142"/>
      <c r="J260" s="143">
        <f t="shared" si="0"/>
        <v>0</v>
      </c>
      <c r="K260" s="139" t="s">
        <v>1</v>
      </c>
      <c r="L260" s="32"/>
      <c r="M260" s="144" t="s">
        <v>1</v>
      </c>
      <c r="N260" s="145" t="s">
        <v>42</v>
      </c>
      <c r="P260" s="146">
        <f t="shared" si="1"/>
        <v>0</v>
      </c>
      <c r="Q260" s="146">
        <v>0</v>
      </c>
      <c r="R260" s="146">
        <f t="shared" si="2"/>
        <v>0</v>
      </c>
      <c r="S260" s="146">
        <v>0</v>
      </c>
      <c r="T260" s="147">
        <f t="shared" si="3"/>
        <v>0</v>
      </c>
      <c r="AR260" s="148" t="s">
        <v>207</v>
      </c>
      <c r="AT260" s="148" t="s">
        <v>190</v>
      </c>
      <c r="AU260" s="148" t="s">
        <v>87</v>
      </c>
      <c r="AY260" s="17" t="s">
        <v>187</v>
      </c>
      <c r="BE260" s="149">
        <f t="shared" si="4"/>
        <v>0</v>
      </c>
      <c r="BF260" s="149">
        <f t="shared" si="5"/>
        <v>0</v>
      </c>
      <c r="BG260" s="149">
        <f t="shared" si="6"/>
        <v>0</v>
      </c>
      <c r="BH260" s="149">
        <f t="shared" si="7"/>
        <v>0</v>
      </c>
      <c r="BI260" s="149">
        <f t="shared" si="8"/>
        <v>0</v>
      </c>
      <c r="BJ260" s="17" t="s">
        <v>85</v>
      </c>
      <c r="BK260" s="149">
        <f t="shared" si="9"/>
        <v>0</v>
      </c>
      <c r="BL260" s="17" t="s">
        <v>207</v>
      </c>
      <c r="BM260" s="148" t="s">
        <v>3938</v>
      </c>
    </row>
    <row r="261" spans="2:65" s="1" customFormat="1" ht="16.5" customHeight="1">
      <c r="B261" s="136"/>
      <c r="C261" s="137" t="s">
        <v>388</v>
      </c>
      <c r="D261" s="137" t="s">
        <v>190</v>
      </c>
      <c r="E261" s="138" t="s">
        <v>3939</v>
      </c>
      <c r="F261" s="139" t="s">
        <v>3940</v>
      </c>
      <c r="G261" s="140" t="s">
        <v>3665</v>
      </c>
      <c r="H261" s="141">
        <v>1</v>
      </c>
      <c r="I261" s="142"/>
      <c r="J261" s="143">
        <f t="shared" si="0"/>
        <v>0</v>
      </c>
      <c r="K261" s="139" t="s">
        <v>1</v>
      </c>
      <c r="L261" s="32"/>
      <c r="M261" s="144" t="s">
        <v>1</v>
      </c>
      <c r="N261" s="145" t="s">
        <v>42</v>
      </c>
      <c r="P261" s="146">
        <f t="shared" si="1"/>
        <v>0</v>
      </c>
      <c r="Q261" s="146">
        <v>0</v>
      </c>
      <c r="R261" s="146">
        <f t="shared" si="2"/>
        <v>0</v>
      </c>
      <c r="S261" s="146">
        <v>0</v>
      </c>
      <c r="T261" s="147">
        <f t="shared" si="3"/>
        <v>0</v>
      </c>
      <c r="AR261" s="148" t="s">
        <v>207</v>
      </c>
      <c r="AT261" s="148" t="s">
        <v>190</v>
      </c>
      <c r="AU261" s="148" t="s">
        <v>87</v>
      </c>
      <c r="AY261" s="17" t="s">
        <v>187</v>
      </c>
      <c r="BE261" s="149">
        <f t="shared" si="4"/>
        <v>0</v>
      </c>
      <c r="BF261" s="149">
        <f t="shared" si="5"/>
        <v>0</v>
      </c>
      <c r="BG261" s="149">
        <f t="shared" si="6"/>
        <v>0</v>
      </c>
      <c r="BH261" s="149">
        <f t="shared" si="7"/>
        <v>0</v>
      </c>
      <c r="BI261" s="149">
        <f t="shared" si="8"/>
        <v>0</v>
      </c>
      <c r="BJ261" s="17" t="s">
        <v>85</v>
      </c>
      <c r="BK261" s="149">
        <f t="shared" si="9"/>
        <v>0</v>
      </c>
      <c r="BL261" s="17" t="s">
        <v>207</v>
      </c>
      <c r="BM261" s="148" t="s">
        <v>3941</v>
      </c>
    </row>
    <row r="262" spans="2:65" s="11" customFormat="1" ht="22.9" customHeight="1">
      <c r="B262" s="124"/>
      <c r="D262" s="125" t="s">
        <v>76</v>
      </c>
      <c r="E262" s="134" t="s">
        <v>3942</v>
      </c>
      <c r="F262" s="134" t="s">
        <v>3943</v>
      </c>
      <c r="I262" s="127"/>
      <c r="J262" s="135">
        <f>BK262</f>
        <v>0</v>
      </c>
      <c r="L262" s="124"/>
      <c r="M262" s="129"/>
      <c r="P262" s="130">
        <f>SUM(P263:P265)</f>
        <v>0</v>
      </c>
      <c r="R262" s="130">
        <f>SUM(R263:R265)</f>
        <v>0</v>
      </c>
      <c r="T262" s="131">
        <f>SUM(T263:T265)</f>
        <v>0</v>
      </c>
      <c r="AR262" s="125" t="s">
        <v>85</v>
      </c>
      <c r="AT262" s="132" t="s">
        <v>76</v>
      </c>
      <c r="AU262" s="132" t="s">
        <v>85</v>
      </c>
      <c r="AY262" s="125" t="s">
        <v>187</v>
      </c>
      <c r="BK262" s="133">
        <f>SUM(BK263:BK265)</f>
        <v>0</v>
      </c>
    </row>
    <row r="263" spans="2:65" s="1" customFormat="1" ht="33" customHeight="1">
      <c r="B263" s="136"/>
      <c r="C263" s="137" t="s">
        <v>393</v>
      </c>
      <c r="D263" s="137" t="s">
        <v>190</v>
      </c>
      <c r="E263" s="138" t="s">
        <v>3944</v>
      </c>
      <c r="F263" s="139" t="s">
        <v>3945</v>
      </c>
      <c r="G263" s="140" t="s">
        <v>3665</v>
      </c>
      <c r="H263" s="141">
        <v>10</v>
      </c>
      <c r="I263" s="142"/>
      <c r="J263" s="143">
        <f>ROUND(I263*H263,2)</f>
        <v>0</v>
      </c>
      <c r="K263" s="139" t="s">
        <v>1</v>
      </c>
      <c r="L263" s="32"/>
      <c r="M263" s="144" t="s">
        <v>1</v>
      </c>
      <c r="N263" s="145" t="s">
        <v>42</v>
      </c>
      <c r="P263" s="146">
        <f>O263*H263</f>
        <v>0</v>
      </c>
      <c r="Q263" s="146">
        <v>0</v>
      </c>
      <c r="R263" s="146">
        <f>Q263*H263</f>
        <v>0</v>
      </c>
      <c r="S263" s="146">
        <v>0</v>
      </c>
      <c r="T263" s="147">
        <f>S263*H263</f>
        <v>0</v>
      </c>
      <c r="AR263" s="148" t="s">
        <v>207</v>
      </c>
      <c r="AT263" s="148" t="s">
        <v>190</v>
      </c>
      <c r="AU263" s="148" t="s">
        <v>87</v>
      </c>
      <c r="AY263" s="17" t="s">
        <v>187</v>
      </c>
      <c r="BE263" s="149">
        <f>IF(N263="základní",J263,0)</f>
        <v>0</v>
      </c>
      <c r="BF263" s="149">
        <f>IF(N263="snížená",J263,0)</f>
        <v>0</v>
      </c>
      <c r="BG263" s="149">
        <f>IF(N263="zákl. přenesená",J263,0)</f>
        <v>0</v>
      </c>
      <c r="BH263" s="149">
        <f>IF(N263="sníž. přenesená",J263,0)</f>
        <v>0</v>
      </c>
      <c r="BI263" s="149">
        <f>IF(N263="nulová",J263,0)</f>
        <v>0</v>
      </c>
      <c r="BJ263" s="17" t="s">
        <v>85</v>
      </c>
      <c r="BK263" s="149">
        <f>ROUND(I263*H263,2)</f>
        <v>0</v>
      </c>
      <c r="BL263" s="17" t="s">
        <v>207</v>
      </c>
      <c r="BM263" s="148" t="s">
        <v>512</v>
      </c>
    </row>
    <row r="264" spans="2:65" s="1" customFormat="1" ht="33" customHeight="1">
      <c r="B264" s="136"/>
      <c r="C264" s="137" t="s">
        <v>7</v>
      </c>
      <c r="D264" s="137" t="s">
        <v>190</v>
      </c>
      <c r="E264" s="138" t="s">
        <v>3946</v>
      </c>
      <c r="F264" s="139" t="s">
        <v>3947</v>
      </c>
      <c r="G264" s="140" t="s">
        <v>3665</v>
      </c>
      <c r="H264" s="141">
        <v>15</v>
      </c>
      <c r="I264" s="142"/>
      <c r="J264" s="143">
        <f>ROUND(I264*H264,2)</f>
        <v>0</v>
      </c>
      <c r="K264" s="139" t="s">
        <v>1</v>
      </c>
      <c r="L264" s="32"/>
      <c r="M264" s="144" t="s">
        <v>1</v>
      </c>
      <c r="N264" s="145" t="s">
        <v>42</v>
      </c>
      <c r="P264" s="146">
        <f>O264*H264</f>
        <v>0</v>
      </c>
      <c r="Q264" s="146">
        <v>0</v>
      </c>
      <c r="R264" s="146">
        <f>Q264*H264</f>
        <v>0</v>
      </c>
      <c r="S264" s="146">
        <v>0</v>
      </c>
      <c r="T264" s="147">
        <f>S264*H264</f>
        <v>0</v>
      </c>
      <c r="AR264" s="148" t="s">
        <v>207</v>
      </c>
      <c r="AT264" s="148" t="s">
        <v>190</v>
      </c>
      <c r="AU264" s="148" t="s">
        <v>87</v>
      </c>
      <c r="AY264" s="17" t="s">
        <v>187</v>
      </c>
      <c r="BE264" s="149">
        <f>IF(N264="základní",J264,0)</f>
        <v>0</v>
      </c>
      <c r="BF264" s="149">
        <f>IF(N264="snížená",J264,0)</f>
        <v>0</v>
      </c>
      <c r="BG264" s="149">
        <f>IF(N264="zákl. přenesená",J264,0)</f>
        <v>0</v>
      </c>
      <c r="BH264" s="149">
        <f>IF(N264="sníž. přenesená",J264,0)</f>
        <v>0</v>
      </c>
      <c r="BI264" s="149">
        <f>IF(N264="nulová",J264,0)</f>
        <v>0</v>
      </c>
      <c r="BJ264" s="17" t="s">
        <v>85</v>
      </c>
      <c r="BK264" s="149">
        <f>ROUND(I264*H264,2)</f>
        <v>0</v>
      </c>
      <c r="BL264" s="17" t="s">
        <v>207</v>
      </c>
      <c r="BM264" s="148" t="s">
        <v>529</v>
      </c>
    </row>
    <row r="265" spans="2:65" s="1" customFormat="1" ht="37.9" customHeight="1">
      <c r="B265" s="136"/>
      <c r="C265" s="137" t="s">
        <v>403</v>
      </c>
      <c r="D265" s="137" t="s">
        <v>190</v>
      </c>
      <c r="E265" s="138" t="s">
        <v>3948</v>
      </c>
      <c r="F265" s="139" t="s">
        <v>3949</v>
      </c>
      <c r="G265" s="140" t="s">
        <v>3665</v>
      </c>
      <c r="H265" s="141">
        <v>1</v>
      </c>
      <c r="I265" s="142"/>
      <c r="J265" s="143">
        <f>ROUND(I265*H265,2)</f>
        <v>0</v>
      </c>
      <c r="K265" s="139" t="s">
        <v>1</v>
      </c>
      <c r="L265" s="32"/>
      <c r="M265" s="144" t="s">
        <v>1</v>
      </c>
      <c r="N265" s="145" t="s">
        <v>42</v>
      </c>
      <c r="P265" s="146">
        <f>O265*H265</f>
        <v>0</v>
      </c>
      <c r="Q265" s="146">
        <v>0</v>
      </c>
      <c r="R265" s="146">
        <f>Q265*H265</f>
        <v>0</v>
      </c>
      <c r="S265" s="146">
        <v>0</v>
      </c>
      <c r="T265" s="147">
        <f>S265*H265</f>
        <v>0</v>
      </c>
      <c r="AR265" s="148" t="s">
        <v>207</v>
      </c>
      <c r="AT265" s="148" t="s">
        <v>190</v>
      </c>
      <c r="AU265" s="148" t="s">
        <v>87</v>
      </c>
      <c r="AY265" s="17" t="s">
        <v>187</v>
      </c>
      <c r="BE265" s="149">
        <f>IF(N265="základní",J265,0)</f>
        <v>0</v>
      </c>
      <c r="BF265" s="149">
        <f>IF(N265="snížená",J265,0)</f>
        <v>0</v>
      </c>
      <c r="BG265" s="149">
        <f>IF(N265="zákl. přenesená",J265,0)</f>
        <v>0</v>
      </c>
      <c r="BH265" s="149">
        <f>IF(N265="sníž. přenesená",J265,0)</f>
        <v>0</v>
      </c>
      <c r="BI265" s="149">
        <f>IF(N265="nulová",J265,0)</f>
        <v>0</v>
      </c>
      <c r="BJ265" s="17" t="s">
        <v>85</v>
      </c>
      <c r="BK265" s="149">
        <f>ROUND(I265*H265,2)</f>
        <v>0</v>
      </c>
      <c r="BL265" s="17" t="s">
        <v>207</v>
      </c>
      <c r="BM265" s="148" t="s">
        <v>542</v>
      </c>
    </row>
    <row r="266" spans="2:65" s="11" customFormat="1" ht="22.9" customHeight="1">
      <c r="B266" s="124"/>
      <c r="D266" s="125" t="s">
        <v>76</v>
      </c>
      <c r="E266" s="134" t="s">
        <v>3950</v>
      </c>
      <c r="F266" s="134" t="s">
        <v>3951</v>
      </c>
      <c r="I266" s="127"/>
      <c r="J266" s="135">
        <f>BK266</f>
        <v>0</v>
      </c>
      <c r="L266" s="124"/>
      <c r="M266" s="129"/>
      <c r="P266" s="130">
        <f>SUM(P267:P271)</f>
        <v>0</v>
      </c>
      <c r="R266" s="130">
        <f>SUM(R267:R271)</f>
        <v>0</v>
      </c>
      <c r="T266" s="131">
        <f>SUM(T267:T271)</f>
        <v>0</v>
      </c>
      <c r="AR266" s="125" t="s">
        <v>85</v>
      </c>
      <c r="AT266" s="132" t="s">
        <v>76</v>
      </c>
      <c r="AU266" s="132" t="s">
        <v>85</v>
      </c>
      <c r="AY266" s="125" t="s">
        <v>187</v>
      </c>
      <c r="BK266" s="133">
        <f>SUM(BK267:BK271)</f>
        <v>0</v>
      </c>
    </row>
    <row r="267" spans="2:65" s="1" customFormat="1" ht="16.5" customHeight="1">
      <c r="B267" s="136"/>
      <c r="C267" s="137" t="s">
        <v>408</v>
      </c>
      <c r="D267" s="137" t="s">
        <v>190</v>
      </c>
      <c r="E267" s="138" t="s">
        <v>3952</v>
      </c>
      <c r="F267" s="139" t="s">
        <v>3953</v>
      </c>
      <c r="G267" s="140" t="s">
        <v>3665</v>
      </c>
      <c r="H267" s="141">
        <v>2</v>
      </c>
      <c r="I267" s="142"/>
      <c r="J267" s="143">
        <f>ROUND(I267*H267,2)</f>
        <v>0</v>
      </c>
      <c r="K267" s="139" t="s">
        <v>1</v>
      </c>
      <c r="L267" s="32"/>
      <c r="M267" s="144" t="s">
        <v>1</v>
      </c>
      <c r="N267" s="145" t="s">
        <v>42</v>
      </c>
      <c r="P267" s="146">
        <f>O267*H267</f>
        <v>0</v>
      </c>
      <c r="Q267" s="146">
        <v>0</v>
      </c>
      <c r="R267" s="146">
        <f>Q267*H267</f>
        <v>0</v>
      </c>
      <c r="S267" s="146">
        <v>0</v>
      </c>
      <c r="T267" s="147">
        <f>S267*H267</f>
        <v>0</v>
      </c>
      <c r="AR267" s="148" t="s">
        <v>207</v>
      </c>
      <c r="AT267" s="148" t="s">
        <v>190</v>
      </c>
      <c r="AU267" s="148" t="s">
        <v>87</v>
      </c>
      <c r="AY267" s="17" t="s">
        <v>187</v>
      </c>
      <c r="BE267" s="149">
        <f>IF(N267="základní",J267,0)</f>
        <v>0</v>
      </c>
      <c r="BF267" s="149">
        <f>IF(N267="snížená",J267,0)</f>
        <v>0</v>
      </c>
      <c r="BG267" s="149">
        <f>IF(N267="zákl. přenesená",J267,0)</f>
        <v>0</v>
      </c>
      <c r="BH267" s="149">
        <f>IF(N267="sníž. přenesená",J267,0)</f>
        <v>0</v>
      </c>
      <c r="BI267" s="149">
        <f>IF(N267="nulová",J267,0)</f>
        <v>0</v>
      </c>
      <c r="BJ267" s="17" t="s">
        <v>85</v>
      </c>
      <c r="BK267" s="149">
        <f>ROUND(I267*H267,2)</f>
        <v>0</v>
      </c>
      <c r="BL267" s="17" t="s">
        <v>207</v>
      </c>
      <c r="BM267" s="148" t="s">
        <v>558</v>
      </c>
    </row>
    <row r="268" spans="2:65" s="1" customFormat="1" ht="16.5" customHeight="1">
      <c r="B268" s="136"/>
      <c r="C268" s="137" t="s">
        <v>413</v>
      </c>
      <c r="D268" s="137" t="s">
        <v>190</v>
      </c>
      <c r="E268" s="138" t="s">
        <v>3954</v>
      </c>
      <c r="F268" s="139" t="s">
        <v>3955</v>
      </c>
      <c r="G268" s="140" t="s">
        <v>3665</v>
      </c>
      <c r="H268" s="141">
        <v>1</v>
      </c>
      <c r="I268" s="142"/>
      <c r="J268" s="143">
        <f>ROUND(I268*H268,2)</f>
        <v>0</v>
      </c>
      <c r="K268" s="139" t="s">
        <v>1</v>
      </c>
      <c r="L268" s="32"/>
      <c r="M268" s="144" t="s">
        <v>1</v>
      </c>
      <c r="N268" s="145" t="s">
        <v>42</v>
      </c>
      <c r="P268" s="146">
        <f>O268*H268</f>
        <v>0</v>
      </c>
      <c r="Q268" s="146">
        <v>0</v>
      </c>
      <c r="R268" s="146">
        <f>Q268*H268</f>
        <v>0</v>
      </c>
      <c r="S268" s="146">
        <v>0</v>
      </c>
      <c r="T268" s="147">
        <f>S268*H268</f>
        <v>0</v>
      </c>
      <c r="AR268" s="148" t="s">
        <v>207</v>
      </c>
      <c r="AT268" s="148" t="s">
        <v>190</v>
      </c>
      <c r="AU268" s="148" t="s">
        <v>87</v>
      </c>
      <c r="AY268" s="17" t="s">
        <v>187</v>
      </c>
      <c r="BE268" s="149">
        <f>IF(N268="základní",J268,0)</f>
        <v>0</v>
      </c>
      <c r="BF268" s="149">
        <f>IF(N268="snížená",J268,0)</f>
        <v>0</v>
      </c>
      <c r="BG268" s="149">
        <f>IF(N268="zákl. přenesená",J268,0)</f>
        <v>0</v>
      </c>
      <c r="BH268" s="149">
        <f>IF(N268="sníž. přenesená",J268,0)</f>
        <v>0</v>
      </c>
      <c r="BI268" s="149">
        <f>IF(N268="nulová",J268,0)</f>
        <v>0</v>
      </c>
      <c r="BJ268" s="17" t="s">
        <v>85</v>
      </c>
      <c r="BK268" s="149">
        <f>ROUND(I268*H268,2)</f>
        <v>0</v>
      </c>
      <c r="BL268" s="17" t="s">
        <v>207</v>
      </c>
      <c r="BM268" s="148" t="s">
        <v>590</v>
      </c>
    </row>
    <row r="269" spans="2:65" s="1" customFormat="1" ht="16.5" customHeight="1">
      <c r="B269" s="136"/>
      <c r="C269" s="137" t="s">
        <v>417</v>
      </c>
      <c r="D269" s="137" t="s">
        <v>190</v>
      </c>
      <c r="E269" s="138" t="s">
        <v>3956</v>
      </c>
      <c r="F269" s="139" t="s">
        <v>3957</v>
      </c>
      <c r="G269" s="140" t="s">
        <v>3665</v>
      </c>
      <c r="H269" s="141">
        <v>2</v>
      </c>
      <c r="I269" s="142"/>
      <c r="J269" s="143">
        <f>ROUND(I269*H269,2)</f>
        <v>0</v>
      </c>
      <c r="K269" s="139" t="s">
        <v>1</v>
      </c>
      <c r="L269" s="32"/>
      <c r="M269" s="144" t="s">
        <v>1</v>
      </c>
      <c r="N269" s="145" t="s">
        <v>42</v>
      </c>
      <c r="P269" s="146">
        <f>O269*H269</f>
        <v>0</v>
      </c>
      <c r="Q269" s="146">
        <v>0</v>
      </c>
      <c r="R269" s="146">
        <f>Q269*H269</f>
        <v>0</v>
      </c>
      <c r="S269" s="146">
        <v>0</v>
      </c>
      <c r="T269" s="147">
        <f>S269*H269</f>
        <v>0</v>
      </c>
      <c r="AR269" s="148" t="s">
        <v>207</v>
      </c>
      <c r="AT269" s="148" t="s">
        <v>190</v>
      </c>
      <c r="AU269" s="148" t="s">
        <v>87</v>
      </c>
      <c r="AY269" s="17" t="s">
        <v>187</v>
      </c>
      <c r="BE269" s="149">
        <f>IF(N269="základní",J269,0)</f>
        <v>0</v>
      </c>
      <c r="BF269" s="149">
        <f>IF(N269="snížená",J269,0)</f>
        <v>0</v>
      </c>
      <c r="BG269" s="149">
        <f>IF(N269="zákl. přenesená",J269,0)</f>
        <v>0</v>
      </c>
      <c r="BH269" s="149">
        <f>IF(N269="sníž. přenesená",J269,0)</f>
        <v>0</v>
      </c>
      <c r="BI269" s="149">
        <f>IF(N269="nulová",J269,0)</f>
        <v>0</v>
      </c>
      <c r="BJ269" s="17" t="s">
        <v>85</v>
      </c>
      <c r="BK269" s="149">
        <f>ROUND(I269*H269,2)</f>
        <v>0</v>
      </c>
      <c r="BL269" s="17" t="s">
        <v>207</v>
      </c>
      <c r="BM269" s="148" t="s">
        <v>621</v>
      </c>
    </row>
    <row r="270" spans="2:65" s="1" customFormat="1" ht="16.5" customHeight="1">
      <c r="B270" s="136"/>
      <c r="C270" s="137" t="s">
        <v>423</v>
      </c>
      <c r="D270" s="137" t="s">
        <v>190</v>
      </c>
      <c r="E270" s="138" t="s">
        <v>3958</v>
      </c>
      <c r="F270" s="139" t="s">
        <v>3959</v>
      </c>
      <c r="G270" s="140" t="s">
        <v>3665</v>
      </c>
      <c r="H270" s="141">
        <v>5</v>
      </c>
      <c r="I270" s="142"/>
      <c r="J270" s="143">
        <f>ROUND(I270*H270,2)</f>
        <v>0</v>
      </c>
      <c r="K270" s="139" t="s">
        <v>1</v>
      </c>
      <c r="L270" s="32"/>
      <c r="M270" s="144" t="s">
        <v>1</v>
      </c>
      <c r="N270" s="145" t="s">
        <v>42</v>
      </c>
      <c r="P270" s="146">
        <f>O270*H270</f>
        <v>0</v>
      </c>
      <c r="Q270" s="146">
        <v>0</v>
      </c>
      <c r="R270" s="146">
        <f>Q270*H270</f>
        <v>0</v>
      </c>
      <c r="S270" s="146">
        <v>0</v>
      </c>
      <c r="T270" s="147">
        <f>S270*H270</f>
        <v>0</v>
      </c>
      <c r="AR270" s="148" t="s">
        <v>207</v>
      </c>
      <c r="AT270" s="148" t="s">
        <v>190</v>
      </c>
      <c r="AU270" s="148" t="s">
        <v>87</v>
      </c>
      <c r="AY270" s="17" t="s">
        <v>187</v>
      </c>
      <c r="BE270" s="149">
        <f>IF(N270="základní",J270,0)</f>
        <v>0</v>
      </c>
      <c r="BF270" s="149">
        <f>IF(N270="snížená",J270,0)</f>
        <v>0</v>
      </c>
      <c r="BG270" s="149">
        <f>IF(N270="zákl. přenesená",J270,0)</f>
        <v>0</v>
      </c>
      <c r="BH270" s="149">
        <f>IF(N270="sníž. přenesená",J270,0)</f>
        <v>0</v>
      </c>
      <c r="BI270" s="149">
        <f>IF(N270="nulová",J270,0)</f>
        <v>0</v>
      </c>
      <c r="BJ270" s="17" t="s">
        <v>85</v>
      </c>
      <c r="BK270" s="149">
        <f>ROUND(I270*H270,2)</f>
        <v>0</v>
      </c>
      <c r="BL270" s="17" t="s">
        <v>207</v>
      </c>
      <c r="BM270" s="148" t="s">
        <v>631</v>
      </c>
    </row>
    <row r="271" spans="2:65" s="1" customFormat="1" ht="16.5" customHeight="1">
      <c r="B271" s="136"/>
      <c r="C271" s="137" t="s">
        <v>428</v>
      </c>
      <c r="D271" s="137" t="s">
        <v>190</v>
      </c>
      <c r="E271" s="138" t="s">
        <v>3960</v>
      </c>
      <c r="F271" s="139" t="s">
        <v>3961</v>
      </c>
      <c r="G271" s="140" t="s">
        <v>3665</v>
      </c>
      <c r="H271" s="141">
        <v>1</v>
      </c>
      <c r="I271" s="142"/>
      <c r="J271" s="143">
        <f>ROUND(I271*H271,2)</f>
        <v>0</v>
      </c>
      <c r="K271" s="139" t="s">
        <v>1</v>
      </c>
      <c r="L271" s="32"/>
      <c r="M271" s="144" t="s">
        <v>1</v>
      </c>
      <c r="N271" s="145" t="s">
        <v>42</v>
      </c>
      <c r="P271" s="146">
        <f>O271*H271</f>
        <v>0</v>
      </c>
      <c r="Q271" s="146">
        <v>0</v>
      </c>
      <c r="R271" s="146">
        <f>Q271*H271</f>
        <v>0</v>
      </c>
      <c r="S271" s="146">
        <v>0</v>
      </c>
      <c r="T271" s="147">
        <f>S271*H271</f>
        <v>0</v>
      </c>
      <c r="AR271" s="148" t="s">
        <v>207</v>
      </c>
      <c r="AT271" s="148" t="s">
        <v>190</v>
      </c>
      <c r="AU271" s="148" t="s">
        <v>87</v>
      </c>
      <c r="AY271" s="17" t="s">
        <v>187</v>
      </c>
      <c r="BE271" s="149">
        <f>IF(N271="základní",J271,0)</f>
        <v>0</v>
      </c>
      <c r="BF271" s="149">
        <f>IF(N271="snížená",J271,0)</f>
        <v>0</v>
      </c>
      <c r="BG271" s="149">
        <f>IF(N271="zákl. přenesená",J271,0)</f>
        <v>0</v>
      </c>
      <c r="BH271" s="149">
        <f>IF(N271="sníž. přenesená",J271,0)</f>
        <v>0</v>
      </c>
      <c r="BI271" s="149">
        <f>IF(N271="nulová",J271,0)</f>
        <v>0</v>
      </c>
      <c r="BJ271" s="17" t="s">
        <v>85</v>
      </c>
      <c r="BK271" s="149">
        <f>ROUND(I271*H271,2)</f>
        <v>0</v>
      </c>
      <c r="BL271" s="17" t="s">
        <v>207</v>
      </c>
      <c r="BM271" s="148" t="s">
        <v>651</v>
      </c>
    </row>
    <row r="272" spans="2:65" s="11" customFormat="1" ht="22.9" customHeight="1">
      <c r="B272" s="124"/>
      <c r="D272" s="125" t="s">
        <v>76</v>
      </c>
      <c r="E272" s="134" t="s">
        <v>3962</v>
      </c>
      <c r="F272" s="134" t="s">
        <v>3963</v>
      </c>
      <c r="I272" s="127"/>
      <c r="J272" s="135">
        <f>BK272</f>
        <v>0</v>
      </c>
      <c r="L272" s="124"/>
      <c r="M272" s="129"/>
      <c r="P272" s="130">
        <f>P273</f>
        <v>0</v>
      </c>
      <c r="R272" s="130">
        <f>R273</f>
        <v>0</v>
      </c>
      <c r="T272" s="131">
        <f>T273</f>
        <v>0</v>
      </c>
      <c r="AR272" s="125" t="s">
        <v>85</v>
      </c>
      <c r="AT272" s="132" t="s">
        <v>76</v>
      </c>
      <c r="AU272" s="132" t="s">
        <v>85</v>
      </c>
      <c r="AY272" s="125" t="s">
        <v>187</v>
      </c>
      <c r="BK272" s="133">
        <f>BK273</f>
        <v>0</v>
      </c>
    </row>
    <row r="273" spans="2:65" s="1" customFormat="1" ht="16.5" customHeight="1">
      <c r="B273" s="136"/>
      <c r="C273" s="137" t="s">
        <v>432</v>
      </c>
      <c r="D273" s="137" t="s">
        <v>190</v>
      </c>
      <c r="E273" s="138" t="s">
        <v>3964</v>
      </c>
      <c r="F273" s="139" t="s">
        <v>3965</v>
      </c>
      <c r="G273" s="140" t="s">
        <v>3665</v>
      </c>
      <c r="H273" s="141">
        <v>2</v>
      </c>
      <c r="I273" s="142"/>
      <c r="J273" s="143">
        <f>ROUND(I273*H273,2)</f>
        <v>0</v>
      </c>
      <c r="K273" s="139" t="s">
        <v>1</v>
      </c>
      <c r="L273" s="32"/>
      <c r="M273" s="144" t="s">
        <v>1</v>
      </c>
      <c r="N273" s="145" t="s">
        <v>42</v>
      </c>
      <c r="P273" s="146">
        <f>O273*H273</f>
        <v>0</v>
      </c>
      <c r="Q273" s="146">
        <v>0</v>
      </c>
      <c r="R273" s="146">
        <f>Q273*H273</f>
        <v>0</v>
      </c>
      <c r="S273" s="146">
        <v>0</v>
      </c>
      <c r="T273" s="147">
        <f>S273*H273</f>
        <v>0</v>
      </c>
      <c r="AR273" s="148" t="s">
        <v>207</v>
      </c>
      <c r="AT273" s="148" t="s">
        <v>190</v>
      </c>
      <c r="AU273" s="148" t="s">
        <v>87</v>
      </c>
      <c r="AY273" s="17" t="s">
        <v>187</v>
      </c>
      <c r="BE273" s="149">
        <f>IF(N273="základní",J273,0)</f>
        <v>0</v>
      </c>
      <c r="BF273" s="149">
        <f>IF(N273="snížená",J273,0)</f>
        <v>0</v>
      </c>
      <c r="BG273" s="149">
        <f>IF(N273="zákl. přenesená",J273,0)</f>
        <v>0</v>
      </c>
      <c r="BH273" s="149">
        <f>IF(N273="sníž. přenesená",J273,0)</f>
        <v>0</v>
      </c>
      <c r="BI273" s="149">
        <f>IF(N273="nulová",J273,0)</f>
        <v>0</v>
      </c>
      <c r="BJ273" s="17" t="s">
        <v>85</v>
      </c>
      <c r="BK273" s="149">
        <f>ROUND(I273*H273,2)</f>
        <v>0</v>
      </c>
      <c r="BL273" s="17" t="s">
        <v>207</v>
      </c>
      <c r="BM273" s="148" t="s">
        <v>664</v>
      </c>
    </row>
    <row r="274" spans="2:65" s="11" customFormat="1" ht="22.9" customHeight="1">
      <c r="B274" s="124"/>
      <c r="D274" s="125" t="s">
        <v>76</v>
      </c>
      <c r="E274" s="134" t="s">
        <v>3966</v>
      </c>
      <c r="F274" s="134" t="s">
        <v>3967</v>
      </c>
      <c r="I274" s="127"/>
      <c r="J274" s="135">
        <f>BK274</f>
        <v>0</v>
      </c>
      <c r="L274" s="124"/>
      <c r="M274" s="129"/>
      <c r="P274" s="130">
        <f>P275</f>
        <v>0</v>
      </c>
      <c r="R274" s="130">
        <f>R275</f>
        <v>0</v>
      </c>
      <c r="T274" s="131">
        <f>T275</f>
        <v>0</v>
      </c>
      <c r="AR274" s="125" t="s">
        <v>85</v>
      </c>
      <c r="AT274" s="132" t="s">
        <v>76</v>
      </c>
      <c r="AU274" s="132" t="s">
        <v>85</v>
      </c>
      <c r="AY274" s="125" t="s">
        <v>187</v>
      </c>
      <c r="BK274" s="133">
        <f>BK275</f>
        <v>0</v>
      </c>
    </row>
    <row r="275" spans="2:65" s="1" customFormat="1" ht="24.2" customHeight="1">
      <c r="B275" s="136"/>
      <c r="C275" s="137" t="s">
        <v>437</v>
      </c>
      <c r="D275" s="137" t="s">
        <v>190</v>
      </c>
      <c r="E275" s="138" t="s">
        <v>3968</v>
      </c>
      <c r="F275" s="139" t="s">
        <v>3969</v>
      </c>
      <c r="G275" s="140" t="s">
        <v>3665</v>
      </c>
      <c r="H275" s="141">
        <v>1</v>
      </c>
      <c r="I275" s="142"/>
      <c r="J275" s="143">
        <f>ROUND(I275*H275,2)</f>
        <v>0</v>
      </c>
      <c r="K275" s="139" t="s">
        <v>1</v>
      </c>
      <c r="L275" s="32"/>
      <c r="M275" s="144" t="s">
        <v>1</v>
      </c>
      <c r="N275" s="145" t="s">
        <v>42</v>
      </c>
      <c r="P275" s="146">
        <f>O275*H275</f>
        <v>0</v>
      </c>
      <c r="Q275" s="146">
        <v>0</v>
      </c>
      <c r="R275" s="146">
        <f>Q275*H275</f>
        <v>0</v>
      </c>
      <c r="S275" s="146">
        <v>0</v>
      </c>
      <c r="T275" s="147">
        <f>S275*H275</f>
        <v>0</v>
      </c>
      <c r="AR275" s="148" t="s">
        <v>207</v>
      </c>
      <c r="AT275" s="148" t="s">
        <v>190</v>
      </c>
      <c r="AU275" s="148" t="s">
        <v>87</v>
      </c>
      <c r="AY275" s="17" t="s">
        <v>187</v>
      </c>
      <c r="BE275" s="149">
        <f>IF(N275="základní",J275,0)</f>
        <v>0</v>
      </c>
      <c r="BF275" s="149">
        <f>IF(N275="snížená",J275,0)</f>
        <v>0</v>
      </c>
      <c r="BG275" s="149">
        <f>IF(N275="zákl. přenesená",J275,0)</f>
        <v>0</v>
      </c>
      <c r="BH275" s="149">
        <f>IF(N275="sníž. přenesená",J275,0)</f>
        <v>0</v>
      </c>
      <c r="BI275" s="149">
        <f>IF(N275="nulová",J275,0)</f>
        <v>0</v>
      </c>
      <c r="BJ275" s="17" t="s">
        <v>85</v>
      </c>
      <c r="BK275" s="149">
        <f>ROUND(I275*H275,2)</f>
        <v>0</v>
      </c>
      <c r="BL275" s="17" t="s">
        <v>207</v>
      </c>
      <c r="BM275" s="148" t="s">
        <v>672</v>
      </c>
    </row>
    <row r="276" spans="2:65" s="11" customFormat="1" ht="22.9" customHeight="1">
      <c r="B276" s="124"/>
      <c r="D276" s="125" t="s">
        <v>76</v>
      </c>
      <c r="E276" s="134" t="s">
        <v>3970</v>
      </c>
      <c r="F276" s="134" t="s">
        <v>3971</v>
      </c>
      <c r="I276" s="127"/>
      <c r="J276" s="135">
        <f>BK276</f>
        <v>0</v>
      </c>
      <c r="L276" s="124"/>
      <c r="M276" s="129"/>
      <c r="P276" s="130">
        <f>P277</f>
        <v>0</v>
      </c>
      <c r="R276" s="130">
        <f>R277</f>
        <v>0</v>
      </c>
      <c r="T276" s="131">
        <f>T277</f>
        <v>0</v>
      </c>
      <c r="AR276" s="125" t="s">
        <v>85</v>
      </c>
      <c r="AT276" s="132" t="s">
        <v>76</v>
      </c>
      <c r="AU276" s="132" t="s">
        <v>85</v>
      </c>
      <c r="AY276" s="125" t="s">
        <v>187</v>
      </c>
      <c r="BK276" s="133">
        <f>BK277</f>
        <v>0</v>
      </c>
    </row>
    <row r="277" spans="2:65" s="1" customFormat="1" ht="24.2" customHeight="1">
      <c r="B277" s="136"/>
      <c r="C277" s="137" t="s">
        <v>441</v>
      </c>
      <c r="D277" s="137" t="s">
        <v>190</v>
      </c>
      <c r="E277" s="138" t="s">
        <v>3972</v>
      </c>
      <c r="F277" s="139" t="s">
        <v>3973</v>
      </c>
      <c r="G277" s="140" t="s">
        <v>3665</v>
      </c>
      <c r="H277" s="141">
        <v>1</v>
      </c>
      <c r="I277" s="142"/>
      <c r="J277" s="143">
        <f>ROUND(I277*H277,2)</f>
        <v>0</v>
      </c>
      <c r="K277" s="139" t="s">
        <v>1</v>
      </c>
      <c r="L277" s="32"/>
      <c r="M277" s="144" t="s">
        <v>1</v>
      </c>
      <c r="N277" s="145" t="s">
        <v>42</v>
      </c>
      <c r="P277" s="146">
        <f>O277*H277</f>
        <v>0</v>
      </c>
      <c r="Q277" s="146">
        <v>0</v>
      </c>
      <c r="R277" s="146">
        <f>Q277*H277</f>
        <v>0</v>
      </c>
      <c r="S277" s="146">
        <v>0</v>
      </c>
      <c r="T277" s="147">
        <f>S277*H277</f>
        <v>0</v>
      </c>
      <c r="AR277" s="148" t="s">
        <v>207</v>
      </c>
      <c r="AT277" s="148" t="s">
        <v>190</v>
      </c>
      <c r="AU277" s="148" t="s">
        <v>87</v>
      </c>
      <c r="AY277" s="17" t="s">
        <v>187</v>
      </c>
      <c r="BE277" s="149">
        <f>IF(N277="základní",J277,0)</f>
        <v>0</v>
      </c>
      <c r="BF277" s="149">
        <f>IF(N277="snížená",J277,0)</f>
        <v>0</v>
      </c>
      <c r="BG277" s="149">
        <f>IF(N277="zákl. přenesená",J277,0)</f>
        <v>0</v>
      </c>
      <c r="BH277" s="149">
        <f>IF(N277="sníž. přenesená",J277,0)</f>
        <v>0</v>
      </c>
      <c r="BI277" s="149">
        <f>IF(N277="nulová",J277,0)</f>
        <v>0</v>
      </c>
      <c r="BJ277" s="17" t="s">
        <v>85</v>
      </c>
      <c r="BK277" s="149">
        <f>ROUND(I277*H277,2)</f>
        <v>0</v>
      </c>
      <c r="BL277" s="17" t="s">
        <v>207</v>
      </c>
      <c r="BM277" s="148" t="s">
        <v>682</v>
      </c>
    </row>
    <row r="278" spans="2:65" s="11" customFormat="1" ht="22.9" customHeight="1">
      <c r="B278" s="124"/>
      <c r="D278" s="125" t="s">
        <v>76</v>
      </c>
      <c r="E278" s="134" t="s">
        <v>3974</v>
      </c>
      <c r="F278" s="134" t="s">
        <v>3975</v>
      </c>
      <c r="I278" s="127"/>
      <c r="J278" s="135">
        <f>BK278</f>
        <v>0</v>
      </c>
      <c r="L278" s="124"/>
      <c r="M278" s="129"/>
      <c r="P278" s="130">
        <f>P279</f>
        <v>0</v>
      </c>
      <c r="R278" s="130">
        <f>R279</f>
        <v>0</v>
      </c>
      <c r="T278" s="131">
        <f>T279</f>
        <v>0</v>
      </c>
      <c r="AR278" s="125" t="s">
        <v>85</v>
      </c>
      <c r="AT278" s="132" t="s">
        <v>76</v>
      </c>
      <c r="AU278" s="132" t="s">
        <v>85</v>
      </c>
      <c r="AY278" s="125" t="s">
        <v>187</v>
      </c>
      <c r="BK278" s="133">
        <f>BK279</f>
        <v>0</v>
      </c>
    </row>
    <row r="279" spans="2:65" s="1" customFormat="1" ht="24.2" customHeight="1">
      <c r="B279" s="136"/>
      <c r="C279" s="137" t="s">
        <v>445</v>
      </c>
      <c r="D279" s="137" t="s">
        <v>190</v>
      </c>
      <c r="E279" s="138" t="s">
        <v>3976</v>
      </c>
      <c r="F279" s="139" t="s">
        <v>3977</v>
      </c>
      <c r="G279" s="140" t="s">
        <v>3665</v>
      </c>
      <c r="H279" s="141">
        <v>1</v>
      </c>
      <c r="I279" s="142"/>
      <c r="J279" s="143">
        <f>ROUND(I279*H279,2)</f>
        <v>0</v>
      </c>
      <c r="K279" s="139" t="s">
        <v>1</v>
      </c>
      <c r="L279" s="32"/>
      <c r="M279" s="144" t="s">
        <v>1</v>
      </c>
      <c r="N279" s="145" t="s">
        <v>42</v>
      </c>
      <c r="P279" s="146">
        <f>O279*H279</f>
        <v>0</v>
      </c>
      <c r="Q279" s="146">
        <v>0</v>
      </c>
      <c r="R279" s="146">
        <f>Q279*H279</f>
        <v>0</v>
      </c>
      <c r="S279" s="146">
        <v>0</v>
      </c>
      <c r="T279" s="147">
        <f>S279*H279</f>
        <v>0</v>
      </c>
      <c r="AR279" s="148" t="s">
        <v>207</v>
      </c>
      <c r="AT279" s="148" t="s">
        <v>190</v>
      </c>
      <c r="AU279" s="148" t="s">
        <v>87</v>
      </c>
      <c r="AY279" s="17" t="s">
        <v>187</v>
      </c>
      <c r="BE279" s="149">
        <f>IF(N279="základní",J279,0)</f>
        <v>0</v>
      </c>
      <c r="BF279" s="149">
        <f>IF(N279="snížená",J279,0)</f>
        <v>0</v>
      </c>
      <c r="BG279" s="149">
        <f>IF(N279="zákl. přenesená",J279,0)</f>
        <v>0</v>
      </c>
      <c r="BH279" s="149">
        <f>IF(N279="sníž. přenesená",J279,0)</f>
        <v>0</v>
      </c>
      <c r="BI279" s="149">
        <f>IF(N279="nulová",J279,0)</f>
        <v>0</v>
      </c>
      <c r="BJ279" s="17" t="s">
        <v>85</v>
      </c>
      <c r="BK279" s="149">
        <f>ROUND(I279*H279,2)</f>
        <v>0</v>
      </c>
      <c r="BL279" s="17" t="s">
        <v>207</v>
      </c>
      <c r="BM279" s="148" t="s">
        <v>692</v>
      </c>
    </row>
    <row r="280" spans="2:65" s="11" customFormat="1" ht="22.9" customHeight="1">
      <c r="B280" s="124"/>
      <c r="D280" s="125" t="s">
        <v>76</v>
      </c>
      <c r="E280" s="134" t="s">
        <v>3978</v>
      </c>
      <c r="F280" s="134" t="s">
        <v>3979</v>
      </c>
      <c r="I280" s="127"/>
      <c r="J280" s="135">
        <f>BK280</f>
        <v>0</v>
      </c>
      <c r="L280" s="124"/>
      <c r="M280" s="129"/>
      <c r="P280" s="130">
        <f>SUM(P281:P285)</f>
        <v>0</v>
      </c>
      <c r="R280" s="130">
        <f>SUM(R281:R285)</f>
        <v>0</v>
      </c>
      <c r="T280" s="131">
        <f>SUM(T281:T285)</f>
        <v>0</v>
      </c>
      <c r="AR280" s="125" t="s">
        <v>85</v>
      </c>
      <c r="AT280" s="132" t="s">
        <v>76</v>
      </c>
      <c r="AU280" s="132" t="s">
        <v>85</v>
      </c>
      <c r="AY280" s="125" t="s">
        <v>187</v>
      </c>
      <c r="BK280" s="133">
        <f>SUM(BK281:BK285)</f>
        <v>0</v>
      </c>
    </row>
    <row r="281" spans="2:65" s="1" customFormat="1" ht="16.5" customHeight="1">
      <c r="B281" s="136"/>
      <c r="C281" s="137" t="s">
        <v>450</v>
      </c>
      <c r="D281" s="137" t="s">
        <v>190</v>
      </c>
      <c r="E281" s="138" t="s">
        <v>3980</v>
      </c>
      <c r="F281" s="139" t="s">
        <v>3981</v>
      </c>
      <c r="G281" s="140" t="s">
        <v>3665</v>
      </c>
      <c r="H281" s="141">
        <v>115</v>
      </c>
      <c r="I281" s="142"/>
      <c r="J281" s="143">
        <f>ROUND(I281*H281,2)</f>
        <v>0</v>
      </c>
      <c r="K281" s="139" t="s">
        <v>1</v>
      </c>
      <c r="L281" s="32"/>
      <c r="M281" s="144" t="s">
        <v>1</v>
      </c>
      <c r="N281" s="145" t="s">
        <v>42</v>
      </c>
      <c r="P281" s="146">
        <f>O281*H281</f>
        <v>0</v>
      </c>
      <c r="Q281" s="146">
        <v>0</v>
      </c>
      <c r="R281" s="146">
        <f>Q281*H281</f>
        <v>0</v>
      </c>
      <c r="S281" s="146">
        <v>0</v>
      </c>
      <c r="T281" s="147">
        <f>S281*H281</f>
        <v>0</v>
      </c>
      <c r="AR281" s="148" t="s">
        <v>207</v>
      </c>
      <c r="AT281" s="148" t="s">
        <v>190</v>
      </c>
      <c r="AU281" s="148" t="s">
        <v>87</v>
      </c>
      <c r="AY281" s="17" t="s">
        <v>187</v>
      </c>
      <c r="BE281" s="149">
        <f>IF(N281="základní",J281,0)</f>
        <v>0</v>
      </c>
      <c r="BF281" s="149">
        <f>IF(N281="snížená",J281,0)</f>
        <v>0</v>
      </c>
      <c r="BG281" s="149">
        <f>IF(N281="zákl. přenesená",J281,0)</f>
        <v>0</v>
      </c>
      <c r="BH281" s="149">
        <f>IF(N281="sníž. přenesená",J281,0)</f>
        <v>0</v>
      </c>
      <c r="BI281" s="149">
        <f>IF(N281="nulová",J281,0)</f>
        <v>0</v>
      </c>
      <c r="BJ281" s="17" t="s">
        <v>85</v>
      </c>
      <c r="BK281" s="149">
        <f>ROUND(I281*H281,2)</f>
        <v>0</v>
      </c>
      <c r="BL281" s="17" t="s">
        <v>207</v>
      </c>
      <c r="BM281" s="148" t="s">
        <v>702</v>
      </c>
    </row>
    <row r="282" spans="2:65" s="1" customFormat="1" ht="16.5" customHeight="1">
      <c r="B282" s="136"/>
      <c r="C282" s="137" t="s">
        <v>455</v>
      </c>
      <c r="D282" s="137" t="s">
        <v>190</v>
      </c>
      <c r="E282" s="138" t="s">
        <v>3982</v>
      </c>
      <c r="F282" s="139" t="s">
        <v>3983</v>
      </c>
      <c r="G282" s="140" t="s">
        <v>3665</v>
      </c>
      <c r="H282" s="141">
        <v>2</v>
      </c>
      <c r="I282" s="142"/>
      <c r="J282" s="143">
        <f>ROUND(I282*H282,2)</f>
        <v>0</v>
      </c>
      <c r="K282" s="139" t="s">
        <v>1</v>
      </c>
      <c r="L282" s="32"/>
      <c r="M282" s="144" t="s">
        <v>1</v>
      </c>
      <c r="N282" s="145" t="s">
        <v>42</v>
      </c>
      <c r="P282" s="146">
        <f>O282*H282</f>
        <v>0</v>
      </c>
      <c r="Q282" s="146">
        <v>0</v>
      </c>
      <c r="R282" s="146">
        <f>Q282*H282</f>
        <v>0</v>
      </c>
      <c r="S282" s="146">
        <v>0</v>
      </c>
      <c r="T282" s="147">
        <f>S282*H282</f>
        <v>0</v>
      </c>
      <c r="AR282" s="148" t="s">
        <v>207</v>
      </c>
      <c r="AT282" s="148" t="s">
        <v>190</v>
      </c>
      <c r="AU282" s="148" t="s">
        <v>87</v>
      </c>
      <c r="AY282" s="17" t="s">
        <v>187</v>
      </c>
      <c r="BE282" s="149">
        <f>IF(N282="základní",J282,0)</f>
        <v>0</v>
      </c>
      <c r="BF282" s="149">
        <f>IF(N282="snížená",J282,0)</f>
        <v>0</v>
      </c>
      <c r="BG282" s="149">
        <f>IF(N282="zákl. přenesená",J282,0)</f>
        <v>0</v>
      </c>
      <c r="BH282" s="149">
        <f>IF(N282="sníž. přenesená",J282,0)</f>
        <v>0</v>
      </c>
      <c r="BI282" s="149">
        <f>IF(N282="nulová",J282,0)</f>
        <v>0</v>
      </c>
      <c r="BJ282" s="17" t="s">
        <v>85</v>
      </c>
      <c r="BK282" s="149">
        <f>ROUND(I282*H282,2)</f>
        <v>0</v>
      </c>
      <c r="BL282" s="17" t="s">
        <v>207</v>
      </c>
      <c r="BM282" s="148" t="s">
        <v>713</v>
      </c>
    </row>
    <row r="283" spans="2:65" s="1" customFormat="1" ht="16.5" customHeight="1">
      <c r="B283" s="136"/>
      <c r="C283" s="137" t="s">
        <v>473</v>
      </c>
      <c r="D283" s="137" t="s">
        <v>190</v>
      </c>
      <c r="E283" s="138" t="s">
        <v>3984</v>
      </c>
      <c r="F283" s="139" t="s">
        <v>3985</v>
      </c>
      <c r="G283" s="140" t="s">
        <v>3665</v>
      </c>
      <c r="H283" s="141">
        <v>4</v>
      </c>
      <c r="I283" s="142"/>
      <c r="J283" s="143">
        <f>ROUND(I283*H283,2)</f>
        <v>0</v>
      </c>
      <c r="K283" s="139" t="s">
        <v>1</v>
      </c>
      <c r="L283" s="32"/>
      <c r="M283" s="144" t="s">
        <v>1</v>
      </c>
      <c r="N283" s="145" t="s">
        <v>42</v>
      </c>
      <c r="P283" s="146">
        <f>O283*H283</f>
        <v>0</v>
      </c>
      <c r="Q283" s="146">
        <v>0</v>
      </c>
      <c r="R283" s="146">
        <f>Q283*H283</f>
        <v>0</v>
      </c>
      <c r="S283" s="146">
        <v>0</v>
      </c>
      <c r="T283" s="147">
        <f>S283*H283</f>
        <v>0</v>
      </c>
      <c r="AR283" s="148" t="s">
        <v>207</v>
      </c>
      <c r="AT283" s="148" t="s">
        <v>190</v>
      </c>
      <c r="AU283" s="148" t="s">
        <v>87</v>
      </c>
      <c r="AY283" s="17" t="s">
        <v>187</v>
      </c>
      <c r="BE283" s="149">
        <f>IF(N283="základní",J283,0)</f>
        <v>0</v>
      </c>
      <c r="BF283" s="149">
        <f>IF(N283="snížená",J283,0)</f>
        <v>0</v>
      </c>
      <c r="BG283" s="149">
        <f>IF(N283="zákl. přenesená",J283,0)</f>
        <v>0</v>
      </c>
      <c r="BH283" s="149">
        <f>IF(N283="sníž. přenesená",J283,0)</f>
        <v>0</v>
      </c>
      <c r="BI283" s="149">
        <f>IF(N283="nulová",J283,0)</f>
        <v>0</v>
      </c>
      <c r="BJ283" s="17" t="s">
        <v>85</v>
      </c>
      <c r="BK283" s="149">
        <f>ROUND(I283*H283,2)</f>
        <v>0</v>
      </c>
      <c r="BL283" s="17" t="s">
        <v>207</v>
      </c>
      <c r="BM283" s="148" t="s">
        <v>724</v>
      </c>
    </row>
    <row r="284" spans="2:65" s="1" customFormat="1" ht="16.5" customHeight="1">
      <c r="B284" s="136"/>
      <c r="C284" s="137" t="s">
        <v>483</v>
      </c>
      <c r="D284" s="137" t="s">
        <v>190</v>
      </c>
      <c r="E284" s="138" t="s">
        <v>3986</v>
      </c>
      <c r="F284" s="139" t="s">
        <v>3987</v>
      </c>
      <c r="G284" s="140" t="s">
        <v>3665</v>
      </c>
      <c r="H284" s="141">
        <v>6</v>
      </c>
      <c r="I284" s="142"/>
      <c r="J284" s="143">
        <f>ROUND(I284*H284,2)</f>
        <v>0</v>
      </c>
      <c r="K284" s="139" t="s">
        <v>1</v>
      </c>
      <c r="L284" s="32"/>
      <c r="M284" s="144" t="s">
        <v>1</v>
      </c>
      <c r="N284" s="145" t="s">
        <v>42</v>
      </c>
      <c r="P284" s="146">
        <f>O284*H284</f>
        <v>0</v>
      </c>
      <c r="Q284" s="146">
        <v>0</v>
      </c>
      <c r="R284" s="146">
        <f>Q284*H284</f>
        <v>0</v>
      </c>
      <c r="S284" s="146">
        <v>0</v>
      </c>
      <c r="T284" s="147">
        <f>S284*H284</f>
        <v>0</v>
      </c>
      <c r="AR284" s="148" t="s">
        <v>207</v>
      </c>
      <c r="AT284" s="148" t="s">
        <v>190</v>
      </c>
      <c r="AU284" s="148" t="s">
        <v>87</v>
      </c>
      <c r="AY284" s="17" t="s">
        <v>187</v>
      </c>
      <c r="BE284" s="149">
        <f>IF(N284="základní",J284,0)</f>
        <v>0</v>
      </c>
      <c r="BF284" s="149">
        <f>IF(N284="snížená",J284,0)</f>
        <v>0</v>
      </c>
      <c r="BG284" s="149">
        <f>IF(N284="zákl. přenesená",J284,0)</f>
        <v>0</v>
      </c>
      <c r="BH284" s="149">
        <f>IF(N284="sníž. přenesená",J284,0)</f>
        <v>0</v>
      </c>
      <c r="BI284" s="149">
        <f>IF(N284="nulová",J284,0)</f>
        <v>0</v>
      </c>
      <c r="BJ284" s="17" t="s">
        <v>85</v>
      </c>
      <c r="BK284" s="149">
        <f>ROUND(I284*H284,2)</f>
        <v>0</v>
      </c>
      <c r="BL284" s="17" t="s">
        <v>207</v>
      </c>
      <c r="BM284" s="148" t="s">
        <v>735</v>
      </c>
    </row>
    <row r="285" spans="2:65" s="1" customFormat="1" ht="16.5" customHeight="1">
      <c r="B285" s="136"/>
      <c r="C285" s="137" t="s">
        <v>487</v>
      </c>
      <c r="D285" s="137" t="s">
        <v>190</v>
      </c>
      <c r="E285" s="138" t="s">
        <v>3988</v>
      </c>
      <c r="F285" s="139" t="s">
        <v>3989</v>
      </c>
      <c r="G285" s="140" t="s">
        <v>3665</v>
      </c>
      <c r="H285" s="141">
        <v>3</v>
      </c>
      <c r="I285" s="142"/>
      <c r="J285" s="143">
        <f>ROUND(I285*H285,2)</f>
        <v>0</v>
      </c>
      <c r="K285" s="139" t="s">
        <v>1</v>
      </c>
      <c r="L285" s="32"/>
      <c r="M285" s="144" t="s">
        <v>1</v>
      </c>
      <c r="N285" s="145" t="s">
        <v>42</v>
      </c>
      <c r="P285" s="146">
        <f>O285*H285</f>
        <v>0</v>
      </c>
      <c r="Q285" s="146">
        <v>0</v>
      </c>
      <c r="R285" s="146">
        <f>Q285*H285</f>
        <v>0</v>
      </c>
      <c r="S285" s="146">
        <v>0</v>
      </c>
      <c r="T285" s="147">
        <f>S285*H285</f>
        <v>0</v>
      </c>
      <c r="AR285" s="148" t="s">
        <v>207</v>
      </c>
      <c r="AT285" s="148" t="s">
        <v>190</v>
      </c>
      <c r="AU285" s="148" t="s">
        <v>87</v>
      </c>
      <c r="AY285" s="17" t="s">
        <v>187</v>
      </c>
      <c r="BE285" s="149">
        <f>IF(N285="základní",J285,0)</f>
        <v>0</v>
      </c>
      <c r="BF285" s="149">
        <f>IF(N285="snížená",J285,0)</f>
        <v>0</v>
      </c>
      <c r="BG285" s="149">
        <f>IF(N285="zákl. přenesená",J285,0)</f>
        <v>0</v>
      </c>
      <c r="BH285" s="149">
        <f>IF(N285="sníž. přenesená",J285,0)</f>
        <v>0</v>
      </c>
      <c r="BI285" s="149">
        <f>IF(N285="nulová",J285,0)</f>
        <v>0</v>
      </c>
      <c r="BJ285" s="17" t="s">
        <v>85</v>
      </c>
      <c r="BK285" s="149">
        <f>ROUND(I285*H285,2)</f>
        <v>0</v>
      </c>
      <c r="BL285" s="17" t="s">
        <v>207</v>
      </c>
      <c r="BM285" s="148" t="s">
        <v>743</v>
      </c>
    </row>
    <row r="286" spans="2:65" s="11" customFormat="1" ht="25.9" customHeight="1">
      <c r="B286" s="124"/>
      <c r="D286" s="125" t="s">
        <v>76</v>
      </c>
      <c r="E286" s="126" t="s">
        <v>3990</v>
      </c>
      <c r="F286" s="126" t="s">
        <v>3991</v>
      </c>
      <c r="I286" s="127"/>
      <c r="J286" s="128">
        <f>BK286</f>
        <v>0</v>
      </c>
      <c r="L286" s="124"/>
      <c r="M286" s="129"/>
      <c r="P286" s="130">
        <f>P287+P291+P295+P297+P299+P302+P305+P309</f>
        <v>0</v>
      </c>
      <c r="R286" s="130">
        <f>R287+R291+R295+R297+R299+R302+R305+R309</f>
        <v>0</v>
      </c>
      <c r="T286" s="131">
        <f>T287+T291+T295+T297+T299+T302+T305+T309</f>
        <v>0</v>
      </c>
      <c r="AR286" s="125" t="s">
        <v>85</v>
      </c>
      <c r="AT286" s="132" t="s">
        <v>76</v>
      </c>
      <c r="AU286" s="132" t="s">
        <v>77</v>
      </c>
      <c r="AY286" s="125" t="s">
        <v>187</v>
      </c>
      <c r="BK286" s="133">
        <f>BK287+BK291+BK295+BK297+BK299+BK302+BK305+BK309</f>
        <v>0</v>
      </c>
    </row>
    <row r="287" spans="2:65" s="11" customFormat="1" ht="22.9" customHeight="1">
      <c r="B287" s="124"/>
      <c r="D287" s="125" t="s">
        <v>76</v>
      </c>
      <c r="E287" s="134" t="s">
        <v>3881</v>
      </c>
      <c r="F287" s="134" t="s">
        <v>3882</v>
      </c>
      <c r="I287" s="127"/>
      <c r="J287" s="135">
        <f>BK287</f>
        <v>0</v>
      </c>
      <c r="L287" s="124"/>
      <c r="M287" s="129"/>
      <c r="P287" s="130">
        <f>SUM(P288:P290)</f>
        <v>0</v>
      </c>
      <c r="R287" s="130">
        <f>SUM(R288:R290)</f>
        <v>0</v>
      </c>
      <c r="T287" s="131">
        <f>SUM(T288:T290)</f>
        <v>0</v>
      </c>
      <c r="AR287" s="125" t="s">
        <v>85</v>
      </c>
      <c r="AT287" s="132" t="s">
        <v>76</v>
      </c>
      <c r="AU287" s="132" t="s">
        <v>85</v>
      </c>
      <c r="AY287" s="125" t="s">
        <v>187</v>
      </c>
      <c r="BK287" s="133">
        <f>SUM(BK288:BK290)</f>
        <v>0</v>
      </c>
    </row>
    <row r="288" spans="2:65" s="1" customFormat="1" ht="24.2" customHeight="1">
      <c r="B288" s="136"/>
      <c r="C288" s="137" t="s">
        <v>493</v>
      </c>
      <c r="D288" s="137" t="s">
        <v>190</v>
      </c>
      <c r="E288" s="138" t="s">
        <v>3992</v>
      </c>
      <c r="F288" s="139" t="s">
        <v>3993</v>
      </c>
      <c r="G288" s="140" t="s">
        <v>3665</v>
      </c>
      <c r="H288" s="141">
        <v>1</v>
      </c>
      <c r="I288" s="142"/>
      <c r="J288" s="143">
        <f>ROUND(I288*H288,2)</f>
        <v>0</v>
      </c>
      <c r="K288" s="139" t="s">
        <v>1</v>
      </c>
      <c r="L288" s="32"/>
      <c r="M288" s="144" t="s">
        <v>1</v>
      </c>
      <c r="N288" s="145" t="s">
        <v>42</v>
      </c>
      <c r="P288" s="146">
        <f>O288*H288</f>
        <v>0</v>
      </c>
      <c r="Q288" s="146">
        <v>0</v>
      </c>
      <c r="R288" s="146">
        <f>Q288*H288</f>
        <v>0</v>
      </c>
      <c r="S288" s="146">
        <v>0</v>
      </c>
      <c r="T288" s="147">
        <f>S288*H288</f>
        <v>0</v>
      </c>
      <c r="AR288" s="148" t="s">
        <v>207</v>
      </c>
      <c r="AT288" s="148" t="s">
        <v>190</v>
      </c>
      <c r="AU288" s="148" t="s">
        <v>87</v>
      </c>
      <c r="AY288" s="17" t="s">
        <v>187</v>
      </c>
      <c r="BE288" s="149">
        <f>IF(N288="základní",J288,0)</f>
        <v>0</v>
      </c>
      <c r="BF288" s="149">
        <f>IF(N288="snížená",J288,0)</f>
        <v>0</v>
      </c>
      <c r="BG288" s="149">
        <f>IF(N288="zákl. přenesená",J288,0)</f>
        <v>0</v>
      </c>
      <c r="BH288" s="149">
        <f>IF(N288="sníž. přenesená",J288,0)</f>
        <v>0</v>
      </c>
      <c r="BI288" s="149">
        <f>IF(N288="nulová",J288,0)</f>
        <v>0</v>
      </c>
      <c r="BJ288" s="17" t="s">
        <v>85</v>
      </c>
      <c r="BK288" s="149">
        <f>ROUND(I288*H288,2)</f>
        <v>0</v>
      </c>
      <c r="BL288" s="17" t="s">
        <v>207</v>
      </c>
      <c r="BM288" s="148" t="s">
        <v>755</v>
      </c>
    </row>
    <row r="289" spans="2:65" s="1" customFormat="1" ht="24.2" customHeight="1">
      <c r="B289" s="136"/>
      <c r="C289" s="137" t="s">
        <v>502</v>
      </c>
      <c r="D289" s="137" t="s">
        <v>190</v>
      </c>
      <c r="E289" s="138" t="s">
        <v>3994</v>
      </c>
      <c r="F289" s="139" t="s">
        <v>3995</v>
      </c>
      <c r="G289" s="140" t="s">
        <v>3665</v>
      </c>
      <c r="H289" s="141">
        <v>1</v>
      </c>
      <c r="I289" s="142"/>
      <c r="J289" s="143">
        <f>ROUND(I289*H289,2)</f>
        <v>0</v>
      </c>
      <c r="K289" s="139" t="s">
        <v>1</v>
      </c>
      <c r="L289" s="32"/>
      <c r="M289" s="144" t="s">
        <v>1</v>
      </c>
      <c r="N289" s="145" t="s">
        <v>42</v>
      </c>
      <c r="P289" s="146">
        <f>O289*H289</f>
        <v>0</v>
      </c>
      <c r="Q289" s="146">
        <v>0</v>
      </c>
      <c r="R289" s="146">
        <f>Q289*H289</f>
        <v>0</v>
      </c>
      <c r="S289" s="146">
        <v>0</v>
      </c>
      <c r="T289" s="147">
        <f>S289*H289</f>
        <v>0</v>
      </c>
      <c r="AR289" s="148" t="s">
        <v>207</v>
      </c>
      <c r="AT289" s="148" t="s">
        <v>190</v>
      </c>
      <c r="AU289" s="148" t="s">
        <v>87</v>
      </c>
      <c r="AY289" s="17" t="s">
        <v>187</v>
      </c>
      <c r="BE289" s="149">
        <f>IF(N289="základní",J289,0)</f>
        <v>0</v>
      </c>
      <c r="BF289" s="149">
        <f>IF(N289="snížená",J289,0)</f>
        <v>0</v>
      </c>
      <c r="BG289" s="149">
        <f>IF(N289="zákl. přenesená",J289,0)</f>
        <v>0</v>
      </c>
      <c r="BH289" s="149">
        <f>IF(N289="sníž. přenesená",J289,0)</f>
        <v>0</v>
      </c>
      <c r="BI289" s="149">
        <f>IF(N289="nulová",J289,0)</f>
        <v>0</v>
      </c>
      <c r="BJ289" s="17" t="s">
        <v>85</v>
      </c>
      <c r="BK289" s="149">
        <f>ROUND(I289*H289,2)</f>
        <v>0</v>
      </c>
      <c r="BL289" s="17" t="s">
        <v>207</v>
      </c>
      <c r="BM289" s="148" t="s">
        <v>769</v>
      </c>
    </row>
    <row r="290" spans="2:65" s="1" customFormat="1" ht="16.5" customHeight="1">
      <c r="B290" s="136"/>
      <c r="C290" s="137" t="s">
        <v>506</v>
      </c>
      <c r="D290" s="137" t="s">
        <v>190</v>
      </c>
      <c r="E290" s="138" t="s">
        <v>3888</v>
      </c>
      <c r="F290" s="139" t="s">
        <v>3889</v>
      </c>
      <c r="G290" s="140" t="s">
        <v>3665</v>
      </c>
      <c r="H290" s="141">
        <v>1</v>
      </c>
      <c r="I290" s="142"/>
      <c r="J290" s="143">
        <f>ROUND(I290*H290,2)</f>
        <v>0</v>
      </c>
      <c r="K290" s="139" t="s">
        <v>1</v>
      </c>
      <c r="L290" s="32"/>
      <c r="M290" s="144" t="s">
        <v>1</v>
      </c>
      <c r="N290" s="145" t="s">
        <v>42</v>
      </c>
      <c r="P290" s="146">
        <f>O290*H290</f>
        <v>0</v>
      </c>
      <c r="Q290" s="146">
        <v>0</v>
      </c>
      <c r="R290" s="146">
        <f>Q290*H290</f>
        <v>0</v>
      </c>
      <c r="S290" s="146">
        <v>0</v>
      </c>
      <c r="T290" s="147">
        <f>S290*H290</f>
        <v>0</v>
      </c>
      <c r="AR290" s="148" t="s">
        <v>207</v>
      </c>
      <c r="AT290" s="148" t="s">
        <v>190</v>
      </c>
      <c r="AU290" s="148" t="s">
        <v>87</v>
      </c>
      <c r="AY290" s="17" t="s">
        <v>187</v>
      </c>
      <c r="BE290" s="149">
        <f>IF(N290="základní",J290,0)</f>
        <v>0</v>
      </c>
      <c r="BF290" s="149">
        <f>IF(N290="snížená",J290,0)</f>
        <v>0</v>
      </c>
      <c r="BG290" s="149">
        <f>IF(N290="zákl. přenesená",J290,0)</f>
        <v>0</v>
      </c>
      <c r="BH290" s="149">
        <f>IF(N290="sníž. přenesená",J290,0)</f>
        <v>0</v>
      </c>
      <c r="BI290" s="149">
        <f>IF(N290="nulová",J290,0)</f>
        <v>0</v>
      </c>
      <c r="BJ290" s="17" t="s">
        <v>85</v>
      </c>
      <c r="BK290" s="149">
        <f>ROUND(I290*H290,2)</f>
        <v>0</v>
      </c>
      <c r="BL290" s="17" t="s">
        <v>207</v>
      </c>
      <c r="BM290" s="148" t="s">
        <v>783</v>
      </c>
    </row>
    <row r="291" spans="2:65" s="11" customFormat="1" ht="22.9" customHeight="1">
      <c r="B291" s="124"/>
      <c r="D291" s="125" t="s">
        <v>76</v>
      </c>
      <c r="E291" s="134" t="s">
        <v>3890</v>
      </c>
      <c r="F291" s="134" t="s">
        <v>3891</v>
      </c>
      <c r="I291" s="127"/>
      <c r="J291" s="135">
        <f>BK291</f>
        <v>0</v>
      </c>
      <c r="L291" s="124"/>
      <c r="M291" s="129"/>
      <c r="P291" s="130">
        <f>SUM(P292:P294)</f>
        <v>0</v>
      </c>
      <c r="R291" s="130">
        <f>SUM(R292:R294)</f>
        <v>0</v>
      </c>
      <c r="T291" s="131">
        <f>SUM(T292:T294)</f>
        <v>0</v>
      </c>
      <c r="AR291" s="125" t="s">
        <v>85</v>
      </c>
      <c r="AT291" s="132" t="s">
        <v>76</v>
      </c>
      <c r="AU291" s="132" t="s">
        <v>85</v>
      </c>
      <c r="AY291" s="125" t="s">
        <v>187</v>
      </c>
      <c r="BK291" s="133">
        <f>SUM(BK292:BK294)</f>
        <v>0</v>
      </c>
    </row>
    <row r="292" spans="2:65" s="1" customFormat="1" ht="16.5" customHeight="1">
      <c r="B292" s="136"/>
      <c r="C292" s="137" t="s">
        <v>512</v>
      </c>
      <c r="D292" s="137" t="s">
        <v>190</v>
      </c>
      <c r="E292" s="138" t="s">
        <v>3892</v>
      </c>
      <c r="F292" s="139" t="s">
        <v>3893</v>
      </c>
      <c r="G292" s="140" t="s">
        <v>3665</v>
      </c>
      <c r="H292" s="141">
        <v>1</v>
      </c>
      <c r="I292" s="142"/>
      <c r="J292" s="143">
        <f>ROUND(I292*H292,2)</f>
        <v>0</v>
      </c>
      <c r="K292" s="139" t="s">
        <v>1</v>
      </c>
      <c r="L292" s="32"/>
      <c r="M292" s="144" t="s">
        <v>1</v>
      </c>
      <c r="N292" s="145" t="s">
        <v>42</v>
      </c>
      <c r="P292" s="146">
        <f>O292*H292</f>
        <v>0</v>
      </c>
      <c r="Q292" s="146">
        <v>0</v>
      </c>
      <c r="R292" s="146">
        <f>Q292*H292</f>
        <v>0</v>
      </c>
      <c r="S292" s="146">
        <v>0</v>
      </c>
      <c r="T292" s="147">
        <f>S292*H292</f>
        <v>0</v>
      </c>
      <c r="AR292" s="148" t="s">
        <v>207</v>
      </c>
      <c r="AT292" s="148" t="s">
        <v>190</v>
      </c>
      <c r="AU292" s="148" t="s">
        <v>87</v>
      </c>
      <c r="AY292" s="17" t="s">
        <v>187</v>
      </c>
      <c r="BE292" s="149">
        <f>IF(N292="základní",J292,0)</f>
        <v>0</v>
      </c>
      <c r="BF292" s="149">
        <f>IF(N292="snížená",J292,0)</f>
        <v>0</v>
      </c>
      <c r="BG292" s="149">
        <f>IF(N292="zákl. přenesená",J292,0)</f>
        <v>0</v>
      </c>
      <c r="BH292" s="149">
        <f>IF(N292="sníž. přenesená",J292,0)</f>
        <v>0</v>
      </c>
      <c r="BI292" s="149">
        <f>IF(N292="nulová",J292,0)</f>
        <v>0</v>
      </c>
      <c r="BJ292" s="17" t="s">
        <v>85</v>
      </c>
      <c r="BK292" s="149">
        <f>ROUND(I292*H292,2)</f>
        <v>0</v>
      </c>
      <c r="BL292" s="17" t="s">
        <v>207</v>
      </c>
      <c r="BM292" s="148" t="s">
        <v>793</v>
      </c>
    </row>
    <row r="293" spans="2:65" s="1" customFormat="1" ht="16.5" customHeight="1">
      <c r="B293" s="136"/>
      <c r="C293" s="137" t="s">
        <v>522</v>
      </c>
      <c r="D293" s="137" t="s">
        <v>190</v>
      </c>
      <c r="E293" s="138" t="s">
        <v>3894</v>
      </c>
      <c r="F293" s="139" t="s">
        <v>3895</v>
      </c>
      <c r="G293" s="140" t="s">
        <v>3665</v>
      </c>
      <c r="H293" s="141">
        <v>6</v>
      </c>
      <c r="I293" s="142"/>
      <c r="J293" s="143">
        <f>ROUND(I293*H293,2)</f>
        <v>0</v>
      </c>
      <c r="K293" s="139" t="s">
        <v>1</v>
      </c>
      <c r="L293" s="32"/>
      <c r="M293" s="144" t="s">
        <v>1</v>
      </c>
      <c r="N293" s="145" t="s">
        <v>42</v>
      </c>
      <c r="P293" s="146">
        <f>O293*H293</f>
        <v>0</v>
      </c>
      <c r="Q293" s="146">
        <v>0</v>
      </c>
      <c r="R293" s="146">
        <f>Q293*H293</f>
        <v>0</v>
      </c>
      <c r="S293" s="146">
        <v>0</v>
      </c>
      <c r="T293" s="147">
        <f>S293*H293</f>
        <v>0</v>
      </c>
      <c r="AR293" s="148" t="s">
        <v>207</v>
      </c>
      <c r="AT293" s="148" t="s">
        <v>190</v>
      </c>
      <c r="AU293" s="148" t="s">
        <v>87</v>
      </c>
      <c r="AY293" s="17" t="s">
        <v>187</v>
      </c>
      <c r="BE293" s="149">
        <f>IF(N293="základní",J293,0)</f>
        <v>0</v>
      </c>
      <c r="BF293" s="149">
        <f>IF(N293="snížená",J293,0)</f>
        <v>0</v>
      </c>
      <c r="BG293" s="149">
        <f>IF(N293="zákl. přenesená",J293,0)</f>
        <v>0</v>
      </c>
      <c r="BH293" s="149">
        <f>IF(N293="sníž. přenesená",J293,0)</f>
        <v>0</v>
      </c>
      <c r="BI293" s="149">
        <f>IF(N293="nulová",J293,0)</f>
        <v>0</v>
      </c>
      <c r="BJ293" s="17" t="s">
        <v>85</v>
      </c>
      <c r="BK293" s="149">
        <f>ROUND(I293*H293,2)</f>
        <v>0</v>
      </c>
      <c r="BL293" s="17" t="s">
        <v>207</v>
      </c>
      <c r="BM293" s="148" t="s">
        <v>809</v>
      </c>
    </row>
    <row r="294" spans="2:65" s="1" customFormat="1" ht="16.5" customHeight="1">
      <c r="B294" s="136"/>
      <c r="C294" s="137" t="s">
        <v>529</v>
      </c>
      <c r="D294" s="137" t="s">
        <v>190</v>
      </c>
      <c r="E294" s="138" t="s">
        <v>3896</v>
      </c>
      <c r="F294" s="139" t="s">
        <v>3897</v>
      </c>
      <c r="G294" s="140" t="s">
        <v>3665</v>
      </c>
      <c r="H294" s="141">
        <v>14</v>
      </c>
      <c r="I294" s="142"/>
      <c r="J294" s="143">
        <f>ROUND(I294*H294,2)</f>
        <v>0</v>
      </c>
      <c r="K294" s="139" t="s">
        <v>1</v>
      </c>
      <c r="L294" s="32"/>
      <c r="M294" s="144" t="s">
        <v>1</v>
      </c>
      <c r="N294" s="145" t="s">
        <v>42</v>
      </c>
      <c r="P294" s="146">
        <f>O294*H294</f>
        <v>0</v>
      </c>
      <c r="Q294" s="146">
        <v>0</v>
      </c>
      <c r="R294" s="146">
        <f>Q294*H294</f>
        <v>0</v>
      </c>
      <c r="S294" s="146">
        <v>0</v>
      </c>
      <c r="T294" s="147">
        <f>S294*H294</f>
        <v>0</v>
      </c>
      <c r="AR294" s="148" t="s">
        <v>207</v>
      </c>
      <c r="AT294" s="148" t="s">
        <v>190</v>
      </c>
      <c r="AU294" s="148" t="s">
        <v>87</v>
      </c>
      <c r="AY294" s="17" t="s">
        <v>187</v>
      </c>
      <c r="BE294" s="149">
        <f>IF(N294="základní",J294,0)</f>
        <v>0</v>
      </c>
      <c r="BF294" s="149">
        <f>IF(N294="snížená",J294,0)</f>
        <v>0</v>
      </c>
      <c r="BG294" s="149">
        <f>IF(N294="zákl. přenesená",J294,0)</f>
        <v>0</v>
      </c>
      <c r="BH294" s="149">
        <f>IF(N294="sníž. přenesená",J294,0)</f>
        <v>0</v>
      </c>
      <c r="BI294" s="149">
        <f>IF(N294="nulová",J294,0)</f>
        <v>0</v>
      </c>
      <c r="BJ294" s="17" t="s">
        <v>85</v>
      </c>
      <c r="BK294" s="149">
        <f>ROUND(I294*H294,2)</f>
        <v>0</v>
      </c>
      <c r="BL294" s="17" t="s">
        <v>207</v>
      </c>
      <c r="BM294" s="148" t="s">
        <v>819</v>
      </c>
    </row>
    <row r="295" spans="2:65" s="11" customFormat="1" ht="22.9" customHeight="1">
      <c r="B295" s="124"/>
      <c r="D295" s="125" t="s">
        <v>76</v>
      </c>
      <c r="E295" s="134" t="s">
        <v>3898</v>
      </c>
      <c r="F295" s="134" t="s">
        <v>3899</v>
      </c>
      <c r="I295" s="127"/>
      <c r="J295" s="135">
        <f>BK295</f>
        <v>0</v>
      </c>
      <c r="L295" s="124"/>
      <c r="M295" s="129"/>
      <c r="P295" s="130">
        <f>P296</f>
        <v>0</v>
      </c>
      <c r="R295" s="130">
        <f>R296</f>
        <v>0</v>
      </c>
      <c r="T295" s="131">
        <f>T296</f>
        <v>0</v>
      </c>
      <c r="AR295" s="125" t="s">
        <v>85</v>
      </c>
      <c r="AT295" s="132" t="s">
        <v>76</v>
      </c>
      <c r="AU295" s="132" t="s">
        <v>85</v>
      </c>
      <c r="AY295" s="125" t="s">
        <v>187</v>
      </c>
      <c r="BK295" s="133">
        <f>BK296</f>
        <v>0</v>
      </c>
    </row>
    <row r="296" spans="2:65" s="1" customFormat="1" ht="16.5" customHeight="1">
      <c r="B296" s="136"/>
      <c r="C296" s="137" t="s">
        <v>535</v>
      </c>
      <c r="D296" s="137" t="s">
        <v>190</v>
      </c>
      <c r="E296" s="138" t="s">
        <v>3996</v>
      </c>
      <c r="F296" s="139" t="s">
        <v>3997</v>
      </c>
      <c r="G296" s="140" t="s">
        <v>3665</v>
      </c>
      <c r="H296" s="141">
        <v>1</v>
      </c>
      <c r="I296" s="142"/>
      <c r="J296" s="143">
        <f>ROUND(I296*H296,2)</f>
        <v>0</v>
      </c>
      <c r="K296" s="139" t="s">
        <v>1</v>
      </c>
      <c r="L296" s="32"/>
      <c r="M296" s="144" t="s">
        <v>1</v>
      </c>
      <c r="N296" s="145" t="s">
        <v>42</v>
      </c>
      <c r="P296" s="146">
        <f>O296*H296</f>
        <v>0</v>
      </c>
      <c r="Q296" s="146">
        <v>0</v>
      </c>
      <c r="R296" s="146">
        <f>Q296*H296</f>
        <v>0</v>
      </c>
      <c r="S296" s="146">
        <v>0</v>
      </c>
      <c r="T296" s="147">
        <f>S296*H296</f>
        <v>0</v>
      </c>
      <c r="AR296" s="148" t="s">
        <v>207</v>
      </c>
      <c r="AT296" s="148" t="s">
        <v>190</v>
      </c>
      <c r="AU296" s="148" t="s">
        <v>87</v>
      </c>
      <c r="AY296" s="17" t="s">
        <v>187</v>
      </c>
      <c r="BE296" s="149">
        <f>IF(N296="základní",J296,0)</f>
        <v>0</v>
      </c>
      <c r="BF296" s="149">
        <f>IF(N296="snížená",J296,0)</f>
        <v>0</v>
      </c>
      <c r="BG296" s="149">
        <f>IF(N296="zákl. přenesená",J296,0)</f>
        <v>0</v>
      </c>
      <c r="BH296" s="149">
        <f>IF(N296="sníž. přenesená",J296,0)</f>
        <v>0</v>
      </c>
      <c r="BI296" s="149">
        <f>IF(N296="nulová",J296,0)</f>
        <v>0</v>
      </c>
      <c r="BJ296" s="17" t="s">
        <v>85</v>
      </c>
      <c r="BK296" s="149">
        <f>ROUND(I296*H296,2)</f>
        <v>0</v>
      </c>
      <c r="BL296" s="17" t="s">
        <v>207</v>
      </c>
      <c r="BM296" s="148" t="s">
        <v>829</v>
      </c>
    </row>
    <row r="297" spans="2:65" s="11" customFormat="1" ht="22.9" customHeight="1">
      <c r="B297" s="124"/>
      <c r="D297" s="125" t="s">
        <v>76</v>
      </c>
      <c r="E297" s="134" t="s">
        <v>3998</v>
      </c>
      <c r="F297" s="134" t="s">
        <v>3999</v>
      </c>
      <c r="I297" s="127"/>
      <c r="J297" s="135">
        <f>BK297</f>
        <v>0</v>
      </c>
      <c r="L297" s="124"/>
      <c r="M297" s="129"/>
      <c r="P297" s="130">
        <f>P298</f>
        <v>0</v>
      </c>
      <c r="R297" s="130">
        <f>R298</f>
        <v>0</v>
      </c>
      <c r="T297" s="131">
        <f>T298</f>
        <v>0</v>
      </c>
      <c r="AR297" s="125" t="s">
        <v>85</v>
      </c>
      <c r="AT297" s="132" t="s">
        <v>76</v>
      </c>
      <c r="AU297" s="132" t="s">
        <v>85</v>
      </c>
      <c r="AY297" s="125" t="s">
        <v>187</v>
      </c>
      <c r="BK297" s="133">
        <f>BK298</f>
        <v>0</v>
      </c>
    </row>
    <row r="298" spans="2:65" s="1" customFormat="1" ht="33" customHeight="1">
      <c r="B298" s="136"/>
      <c r="C298" s="137" t="s">
        <v>542</v>
      </c>
      <c r="D298" s="137" t="s">
        <v>190</v>
      </c>
      <c r="E298" s="138" t="s">
        <v>4000</v>
      </c>
      <c r="F298" s="139" t="s">
        <v>4001</v>
      </c>
      <c r="G298" s="140" t="s">
        <v>3665</v>
      </c>
      <c r="H298" s="141">
        <v>1</v>
      </c>
      <c r="I298" s="142"/>
      <c r="J298" s="143">
        <f>ROUND(I298*H298,2)</f>
        <v>0</v>
      </c>
      <c r="K298" s="139" t="s">
        <v>1</v>
      </c>
      <c r="L298" s="32"/>
      <c r="M298" s="144" t="s">
        <v>1</v>
      </c>
      <c r="N298" s="145" t="s">
        <v>42</v>
      </c>
      <c r="P298" s="146">
        <f>O298*H298</f>
        <v>0</v>
      </c>
      <c r="Q298" s="146">
        <v>0</v>
      </c>
      <c r="R298" s="146">
        <f>Q298*H298</f>
        <v>0</v>
      </c>
      <c r="S298" s="146">
        <v>0</v>
      </c>
      <c r="T298" s="147">
        <f>S298*H298</f>
        <v>0</v>
      </c>
      <c r="AR298" s="148" t="s">
        <v>207</v>
      </c>
      <c r="AT298" s="148" t="s">
        <v>190</v>
      </c>
      <c r="AU298" s="148" t="s">
        <v>87</v>
      </c>
      <c r="AY298" s="17" t="s">
        <v>187</v>
      </c>
      <c r="BE298" s="149">
        <f>IF(N298="základní",J298,0)</f>
        <v>0</v>
      </c>
      <c r="BF298" s="149">
        <f>IF(N298="snížená",J298,0)</f>
        <v>0</v>
      </c>
      <c r="BG298" s="149">
        <f>IF(N298="zákl. přenesená",J298,0)</f>
        <v>0</v>
      </c>
      <c r="BH298" s="149">
        <f>IF(N298="sníž. přenesená",J298,0)</f>
        <v>0</v>
      </c>
      <c r="BI298" s="149">
        <f>IF(N298="nulová",J298,0)</f>
        <v>0</v>
      </c>
      <c r="BJ298" s="17" t="s">
        <v>85</v>
      </c>
      <c r="BK298" s="149">
        <f>ROUND(I298*H298,2)</f>
        <v>0</v>
      </c>
      <c r="BL298" s="17" t="s">
        <v>207</v>
      </c>
      <c r="BM298" s="148" t="s">
        <v>843</v>
      </c>
    </row>
    <row r="299" spans="2:65" s="11" customFormat="1" ht="22.9" customHeight="1">
      <c r="B299" s="124"/>
      <c r="D299" s="125" t="s">
        <v>76</v>
      </c>
      <c r="E299" s="134" t="s">
        <v>3907</v>
      </c>
      <c r="F299" s="134" t="s">
        <v>3908</v>
      </c>
      <c r="I299" s="127"/>
      <c r="J299" s="135">
        <f>BK299</f>
        <v>0</v>
      </c>
      <c r="L299" s="124"/>
      <c r="M299" s="129"/>
      <c r="P299" s="130">
        <f>SUM(P300:P301)</f>
        <v>0</v>
      </c>
      <c r="R299" s="130">
        <f>SUM(R300:R301)</f>
        <v>0</v>
      </c>
      <c r="T299" s="131">
        <f>SUM(T300:T301)</f>
        <v>0</v>
      </c>
      <c r="AR299" s="125" t="s">
        <v>85</v>
      </c>
      <c r="AT299" s="132" t="s">
        <v>76</v>
      </c>
      <c r="AU299" s="132" t="s">
        <v>85</v>
      </c>
      <c r="AY299" s="125" t="s">
        <v>187</v>
      </c>
      <c r="BK299" s="133">
        <f>SUM(BK300:BK301)</f>
        <v>0</v>
      </c>
    </row>
    <row r="300" spans="2:65" s="1" customFormat="1" ht="16.5" customHeight="1">
      <c r="B300" s="136"/>
      <c r="C300" s="137" t="s">
        <v>551</v>
      </c>
      <c r="D300" s="137" t="s">
        <v>190</v>
      </c>
      <c r="E300" s="138" t="s">
        <v>3909</v>
      </c>
      <c r="F300" s="139" t="s">
        <v>3910</v>
      </c>
      <c r="G300" s="140" t="s">
        <v>3665</v>
      </c>
      <c r="H300" s="141">
        <v>1</v>
      </c>
      <c r="I300" s="142"/>
      <c r="J300" s="143">
        <f>ROUND(I300*H300,2)</f>
        <v>0</v>
      </c>
      <c r="K300" s="139" t="s">
        <v>1</v>
      </c>
      <c r="L300" s="32"/>
      <c r="M300" s="144" t="s">
        <v>1</v>
      </c>
      <c r="N300" s="145" t="s">
        <v>42</v>
      </c>
      <c r="P300" s="146">
        <f>O300*H300</f>
        <v>0</v>
      </c>
      <c r="Q300" s="146">
        <v>0</v>
      </c>
      <c r="R300" s="146">
        <f>Q300*H300</f>
        <v>0</v>
      </c>
      <c r="S300" s="146">
        <v>0</v>
      </c>
      <c r="T300" s="147">
        <f>S300*H300</f>
        <v>0</v>
      </c>
      <c r="AR300" s="148" t="s">
        <v>207</v>
      </c>
      <c r="AT300" s="148" t="s">
        <v>190</v>
      </c>
      <c r="AU300" s="148" t="s">
        <v>87</v>
      </c>
      <c r="AY300" s="17" t="s">
        <v>187</v>
      </c>
      <c r="BE300" s="149">
        <f>IF(N300="základní",J300,0)</f>
        <v>0</v>
      </c>
      <c r="BF300" s="149">
        <f>IF(N300="snížená",J300,0)</f>
        <v>0</v>
      </c>
      <c r="BG300" s="149">
        <f>IF(N300="zákl. přenesená",J300,0)</f>
        <v>0</v>
      </c>
      <c r="BH300" s="149">
        <f>IF(N300="sníž. přenesená",J300,0)</f>
        <v>0</v>
      </c>
      <c r="BI300" s="149">
        <f>IF(N300="nulová",J300,0)</f>
        <v>0</v>
      </c>
      <c r="BJ300" s="17" t="s">
        <v>85</v>
      </c>
      <c r="BK300" s="149">
        <f>ROUND(I300*H300,2)</f>
        <v>0</v>
      </c>
      <c r="BL300" s="17" t="s">
        <v>207</v>
      </c>
      <c r="BM300" s="148" t="s">
        <v>856</v>
      </c>
    </row>
    <row r="301" spans="2:65" s="1" customFormat="1" ht="16.5" customHeight="1">
      <c r="B301" s="136"/>
      <c r="C301" s="137" t="s">
        <v>558</v>
      </c>
      <c r="D301" s="137" t="s">
        <v>190</v>
      </c>
      <c r="E301" s="138" t="s">
        <v>3927</v>
      </c>
      <c r="F301" s="139" t="s">
        <v>3928</v>
      </c>
      <c r="G301" s="140" t="s">
        <v>3665</v>
      </c>
      <c r="H301" s="141">
        <v>2</v>
      </c>
      <c r="I301" s="142"/>
      <c r="J301" s="143">
        <f>ROUND(I301*H301,2)</f>
        <v>0</v>
      </c>
      <c r="K301" s="139" t="s">
        <v>1</v>
      </c>
      <c r="L301" s="32"/>
      <c r="M301" s="144" t="s">
        <v>1</v>
      </c>
      <c r="N301" s="145" t="s">
        <v>42</v>
      </c>
      <c r="P301" s="146">
        <f>O301*H301</f>
        <v>0</v>
      </c>
      <c r="Q301" s="146">
        <v>0</v>
      </c>
      <c r="R301" s="146">
        <f>Q301*H301</f>
        <v>0</v>
      </c>
      <c r="S301" s="146">
        <v>0</v>
      </c>
      <c r="T301" s="147">
        <f>S301*H301</f>
        <v>0</v>
      </c>
      <c r="AR301" s="148" t="s">
        <v>207</v>
      </c>
      <c r="AT301" s="148" t="s">
        <v>190</v>
      </c>
      <c r="AU301" s="148" t="s">
        <v>87</v>
      </c>
      <c r="AY301" s="17" t="s">
        <v>187</v>
      </c>
      <c r="BE301" s="149">
        <f>IF(N301="základní",J301,0)</f>
        <v>0</v>
      </c>
      <c r="BF301" s="149">
        <f>IF(N301="snížená",J301,0)</f>
        <v>0</v>
      </c>
      <c r="BG301" s="149">
        <f>IF(N301="zákl. přenesená",J301,0)</f>
        <v>0</v>
      </c>
      <c r="BH301" s="149">
        <f>IF(N301="sníž. přenesená",J301,0)</f>
        <v>0</v>
      </c>
      <c r="BI301" s="149">
        <f>IF(N301="nulová",J301,0)</f>
        <v>0</v>
      </c>
      <c r="BJ301" s="17" t="s">
        <v>85</v>
      </c>
      <c r="BK301" s="149">
        <f>ROUND(I301*H301,2)</f>
        <v>0</v>
      </c>
      <c r="BL301" s="17" t="s">
        <v>207</v>
      </c>
      <c r="BM301" s="148" t="s">
        <v>868</v>
      </c>
    </row>
    <row r="302" spans="2:65" s="11" customFormat="1" ht="22.9" customHeight="1">
      <c r="B302" s="124"/>
      <c r="D302" s="125" t="s">
        <v>76</v>
      </c>
      <c r="E302" s="134" t="s">
        <v>3942</v>
      </c>
      <c r="F302" s="134" t="s">
        <v>3943</v>
      </c>
      <c r="I302" s="127"/>
      <c r="J302" s="135">
        <f>BK302</f>
        <v>0</v>
      </c>
      <c r="L302" s="124"/>
      <c r="M302" s="129"/>
      <c r="P302" s="130">
        <f>SUM(P303:P304)</f>
        <v>0</v>
      </c>
      <c r="R302" s="130">
        <f>SUM(R303:R304)</f>
        <v>0</v>
      </c>
      <c r="T302" s="131">
        <f>SUM(T303:T304)</f>
        <v>0</v>
      </c>
      <c r="AR302" s="125" t="s">
        <v>85</v>
      </c>
      <c r="AT302" s="132" t="s">
        <v>76</v>
      </c>
      <c r="AU302" s="132" t="s">
        <v>85</v>
      </c>
      <c r="AY302" s="125" t="s">
        <v>187</v>
      </c>
      <c r="BK302" s="133">
        <f>SUM(BK303:BK304)</f>
        <v>0</v>
      </c>
    </row>
    <row r="303" spans="2:65" s="1" customFormat="1" ht="33" customHeight="1">
      <c r="B303" s="136"/>
      <c r="C303" s="137" t="s">
        <v>570</v>
      </c>
      <c r="D303" s="137" t="s">
        <v>190</v>
      </c>
      <c r="E303" s="138" t="s">
        <v>3944</v>
      </c>
      <c r="F303" s="139" t="s">
        <v>3945</v>
      </c>
      <c r="G303" s="140" t="s">
        <v>3665</v>
      </c>
      <c r="H303" s="141">
        <v>9</v>
      </c>
      <c r="I303" s="142"/>
      <c r="J303" s="143">
        <f>ROUND(I303*H303,2)</f>
        <v>0</v>
      </c>
      <c r="K303" s="139" t="s">
        <v>1</v>
      </c>
      <c r="L303" s="32"/>
      <c r="M303" s="144" t="s">
        <v>1</v>
      </c>
      <c r="N303" s="145" t="s">
        <v>42</v>
      </c>
      <c r="P303" s="146">
        <f>O303*H303</f>
        <v>0</v>
      </c>
      <c r="Q303" s="146">
        <v>0</v>
      </c>
      <c r="R303" s="146">
        <f>Q303*H303</f>
        <v>0</v>
      </c>
      <c r="S303" s="146">
        <v>0</v>
      </c>
      <c r="T303" s="147">
        <f>S303*H303</f>
        <v>0</v>
      </c>
      <c r="AR303" s="148" t="s">
        <v>207</v>
      </c>
      <c r="AT303" s="148" t="s">
        <v>190</v>
      </c>
      <c r="AU303" s="148" t="s">
        <v>87</v>
      </c>
      <c r="AY303" s="17" t="s">
        <v>187</v>
      </c>
      <c r="BE303" s="149">
        <f>IF(N303="základní",J303,0)</f>
        <v>0</v>
      </c>
      <c r="BF303" s="149">
        <f>IF(N303="snížená",J303,0)</f>
        <v>0</v>
      </c>
      <c r="BG303" s="149">
        <f>IF(N303="zákl. přenesená",J303,0)</f>
        <v>0</v>
      </c>
      <c r="BH303" s="149">
        <f>IF(N303="sníž. přenesená",J303,0)</f>
        <v>0</v>
      </c>
      <c r="BI303" s="149">
        <f>IF(N303="nulová",J303,0)</f>
        <v>0</v>
      </c>
      <c r="BJ303" s="17" t="s">
        <v>85</v>
      </c>
      <c r="BK303" s="149">
        <f>ROUND(I303*H303,2)</f>
        <v>0</v>
      </c>
      <c r="BL303" s="17" t="s">
        <v>207</v>
      </c>
      <c r="BM303" s="148" t="s">
        <v>879</v>
      </c>
    </row>
    <row r="304" spans="2:65" s="1" customFormat="1" ht="33" customHeight="1">
      <c r="B304" s="136"/>
      <c r="C304" s="137" t="s">
        <v>590</v>
      </c>
      <c r="D304" s="137" t="s">
        <v>190</v>
      </c>
      <c r="E304" s="138" t="s">
        <v>3946</v>
      </c>
      <c r="F304" s="139" t="s">
        <v>3947</v>
      </c>
      <c r="G304" s="140" t="s">
        <v>3665</v>
      </c>
      <c r="H304" s="141">
        <v>20</v>
      </c>
      <c r="I304" s="142"/>
      <c r="J304" s="143">
        <f>ROUND(I304*H304,2)</f>
        <v>0</v>
      </c>
      <c r="K304" s="139" t="s">
        <v>1</v>
      </c>
      <c r="L304" s="32"/>
      <c r="M304" s="144" t="s">
        <v>1</v>
      </c>
      <c r="N304" s="145" t="s">
        <v>42</v>
      </c>
      <c r="P304" s="146">
        <f>O304*H304</f>
        <v>0</v>
      </c>
      <c r="Q304" s="146">
        <v>0</v>
      </c>
      <c r="R304" s="146">
        <f>Q304*H304</f>
        <v>0</v>
      </c>
      <c r="S304" s="146">
        <v>0</v>
      </c>
      <c r="T304" s="147">
        <f>S304*H304</f>
        <v>0</v>
      </c>
      <c r="AR304" s="148" t="s">
        <v>207</v>
      </c>
      <c r="AT304" s="148" t="s">
        <v>190</v>
      </c>
      <c r="AU304" s="148" t="s">
        <v>87</v>
      </c>
      <c r="AY304" s="17" t="s">
        <v>187</v>
      </c>
      <c r="BE304" s="149">
        <f>IF(N304="základní",J304,0)</f>
        <v>0</v>
      </c>
      <c r="BF304" s="149">
        <f>IF(N304="snížená",J304,0)</f>
        <v>0</v>
      </c>
      <c r="BG304" s="149">
        <f>IF(N304="zákl. přenesená",J304,0)</f>
        <v>0</v>
      </c>
      <c r="BH304" s="149">
        <f>IF(N304="sníž. přenesená",J304,0)</f>
        <v>0</v>
      </c>
      <c r="BI304" s="149">
        <f>IF(N304="nulová",J304,0)</f>
        <v>0</v>
      </c>
      <c r="BJ304" s="17" t="s">
        <v>85</v>
      </c>
      <c r="BK304" s="149">
        <f>ROUND(I304*H304,2)</f>
        <v>0</v>
      </c>
      <c r="BL304" s="17" t="s">
        <v>207</v>
      </c>
      <c r="BM304" s="148" t="s">
        <v>888</v>
      </c>
    </row>
    <row r="305" spans="2:65" s="11" customFormat="1" ht="22.9" customHeight="1">
      <c r="B305" s="124"/>
      <c r="D305" s="125" t="s">
        <v>76</v>
      </c>
      <c r="E305" s="134" t="s">
        <v>3950</v>
      </c>
      <c r="F305" s="134" t="s">
        <v>3951</v>
      </c>
      <c r="I305" s="127"/>
      <c r="J305" s="135">
        <f>BK305</f>
        <v>0</v>
      </c>
      <c r="L305" s="124"/>
      <c r="M305" s="129"/>
      <c r="P305" s="130">
        <f>SUM(P306:P308)</f>
        <v>0</v>
      </c>
      <c r="R305" s="130">
        <f>SUM(R306:R308)</f>
        <v>0</v>
      </c>
      <c r="T305" s="131">
        <f>SUM(T306:T308)</f>
        <v>0</v>
      </c>
      <c r="AR305" s="125" t="s">
        <v>85</v>
      </c>
      <c r="AT305" s="132" t="s">
        <v>76</v>
      </c>
      <c r="AU305" s="132" t="s">
        <v>85</v>
      </c>
      <c r="AY305" s="125" t="s">
        <v>187</v>
      </c>
      <c r="BK305" s="133">
        <f>SUM(BK306:BK308)</f>
        <v>0</v>
      </c>
    </row>
    <row r="306" spans="2:65" s="1" customFormat="1" ht="16.5" customHeight="1">
      <c r="B306" s="136"/>
      <c r="C306" s="137" t="s">
        <v>613</v>
      </c>
      <c r="D306" s="137" t="s">
        <v>190</v>
      </c>
      <c r="E306" s="138" t="s">
        <v>3952</v>
      </c>
      <c r="F306" s="139" t="s">
        <v>3953</v>
      </c>
      <c r="G306" s="140" t="s">
        <v>3665</v>
      </c>
      <c r="H306" s="141">
        <v>1</v>
      </c>
      <c r="I306" s="142"/>
      <c r="J306" s="143">
        <f>ROUND(I306*H306,2)</f>
        <v>0</v>
      </c>
      <c r="K306" s="139" t="s">
        <v>1</v>
      </c>
      <c r="L306" s="32"/>
      <c r="M306" s="144" t="s">
        <v>1</v>
      </c>
      <c r="N306" s="145" t="s">
        <v>42</v>
      </c>
      <c r="P306" s="146">
        <f>O306*H306</f>
        <v>0</v>
      </c>
      <c r="Q306" s="146">
        <v>0</v>
      </c>
      <c r="R306" s="146">
        <f>Q306*H306</f>
        <v>0</v>
      </c>
      <c r="S306" s="146">
        <v>0</v>
      </c>
      <c r="T306" s="147">
        <f>S306*H306</f>
        <v>0</v>
      </c>
      <c r="AR306" s="148" t="s">
        <v>207</v>
      </c>
      <c r="AT306" s="148" t="s">
        <v>190</v>
      </c>
      <c r="AU306" s="148" t="s">
        <v>87</v>
      </c>
      <c r="AY306" s="17" t="s">
        <v>187</v>
      </c>
      <c r="BE306" s="149">
        <f>IF(N306="základní",J306,0)</f>
        <v>0</v>
      </c>
      <c r="BF306" s="149">
        <f>IF(N306="snížená",J306,0)</f>
        <v>0</v>
      </c>
      <c r="BG306" s="149">
        <f>IF(N306="zákl. přenesená",J306,0)</f>
        <v>0</v>
      </c>
      <c r="BH306" s="149">
        <f>IF(N306="sníž. přenesená",J306,0)</f>
        <v>0</v>
      </c>
      <c r="BI306" s="149">
        <f>IF(N306="nulová",J306,0)</f>
        <v>0</v>
      </c>
      <c r="BJ306" s="17" t="s">
        <v>85</v>
      </c>
      <c r="BK306" s="149">
        <f>ROUND(I306*H306,2)</f>
        <v>0</v>
      </c>
      <c r="BL306" s="17" t="s">
        <v>207</v>
      </c>
      <c r="BM306" s="148" t="s">
        <v>901</v>
      </c>
    </row>
    <row r="307" spans="2:65" s="1" customFormat="1" ht="16.5" customHeight="1">
      <c r="B307" s="136"/>
      <c r="C307" s="137" t="s">
        <v>621</v>
      </c>
      <c r="D307" s="137" t="s">
        <v>190</v>
      </c>
      <c r="E307" s="138" t="s">
        <v>3958</v>
      </c>
      <c r="F307" s="139" t="s">
        <v>3959</v>
      </c>
      <c r="G307" s="140" t="s">
        <v>3665</v>
      </c>
      <c r="H307" s="141">
        <v>7</v>
      </c>
      <c r="I307" s="142"/>
      <c r="J307" s="143">
        <f>ROUND(I307*H307,2)</f>
        <v>0</v>
      </c>
      <c r="K307" s="139" t="s">
        <v>1</v>
      </c>
      <c r="L307" s="32"/>
      <c r="M307" s="144" t="s">
        <v>1</v>
      </c>
      <c r="N307" s="145" t="s">
        <v>42</v>
      </c>
      <c r="P307" s="146">
        <f>O307*H307</f>
        <v>0</v>
      </c>
      <c r="Q307" s="146">
        <v>0</v>
      </c>
      <c r="R307" s="146">
        <f>Q307*H307</f>
        <v>0</v>
      </c>
      <c r="S307" s="146">
        <v>0</v>
      </c>
      <c r="T307" s="147">
        <f>S307*H307</f>
        <v>0</v>
      </c>
      <c r="AR307" s="148" t="s">
        <v>207</v>
      </c>
      <c r="AT307" s="148" t="s">
        <v>190</v>
      </c>
      <c r="AU307" s="148" t="s">
        <v>87</v>
      </c>
      <c r="AY307" s="17" t="s">
        <v>187</v>
      </c>
      <c r="BE307" s="149">
        <f>IF(N307="základní",J307,0)</f>
        <v>0</v>
      </c>
      <c r="BF307" s="149">
        <f>IF(N307="snížená",J307,0)</f>
        <v>0</v>
      </c>
      <c r="BG307" s="149">
        <f>IF(N307="zákl. přenesená",J307,0)</f>
        <v>0</v>
      </c>
      <c r="BH307" s="149">
        <f>IF(N307="sníž. přenesená",J307,0)</f>
        <v>0</v>
      </c>
      <c r="BI307" s="149">
        <f>IF(N307="nulová",J307,0)</f>
        <v>0</v>
      </c>
      <c r="BJ307" s="17" t="s">
        <v>85</v>
      </c>
      <c r="BK307" s="149">
        <f>ROUND(I307*H307,2)</f>
        <v>0</v>
      </c>
      <c r="BL307" s="17" t="s">
        <v>207</v>
      </c>
      <c r="BM307" s="148" t="s">
        <v>911</v>
      </c>
    </row>
    <row r="308" spans="2:65" s="1" customFormat="1" ht="16.5" customHeight="1">
      <c r="B308" s="136"/>
      <c r="C308" s="137" t="s">
        <v>626</v>
      </c>
      <c r="D308" s="137" t="s">
        <v>190</v>
      </c>
      <c r="E308" s="138" t="s">
        <v>3960</v>
      </c>
      <c r="F308" s="139" t="s">
        <v>3961</v>
      </c>
      <c r="G308" s="140" t="s">
        <v>3665</v>
      </c>
      <c r="H308" s="141">
        <v>1</v>
      </c>
      <c r="I308" s="142"/>
      <c r="J308" s="143">
        <f>ROUND(I308*H308,2)</f>
        <v>0</v>
      </c>
      <c r="K308" s="139" t="s">
        <v>1</v>
      </c>
      <c r="L308" s="32"/>
      <c r="M308" s="144" t="s">
        <v>1</v>
      </c>
      <c r="N308" s="145" t="s">
        <v>42</v>
      </c>
      <c r="P308" s="146">
        <f>O308*H308</f>
        <v>0</v>
      </c>
      <c r="Q308" s="146">
        <v>0</v>
      </c>
      <c r="R308" s="146">
        <f>Q308*H308</f>
        <v>0</v>
      </c>
      <c r="S308" s="146">
        <v>0</v>
      </c>
      <c r="T308" s="147">
        <f>S308*H308</f>
        <v>0</v>
      </c>
      <c r="AR308" s="148" t="s">
        <v>207</v>
      </c>
      <c r="AT308" s="148" t="s">
        <v>190</v>
      </c>
      <c r="AU308" s="148" t="s">
        <v>87</v>
      </c>
      <c r="AY308" s="17" t="s">
        <v>187</v>
      </c>
      <c r="BE308" s="149">
        <f>IF(N308="základní",J308,0)</f>
        <v>0</v>
      </c>
      <c r="BF308" s="149">
        <f>IF(N308="snížená",J308,0)</f>
        <v>0</v>
      </c>
      <c r="BG308" s="149">
        <f>IF(N308="zákl. přenesená",J308,0)</f>
        <v>0</v>
      </c>
      <c r="BH308" s="149">
        <f>IF(N308="sníž. přenesená",J308,0)</f>
        <v>0</v>
      </c>
      <c r="BI308" s="149">
        <f>IF(N308="nulová",J308,0)</f>
        <v>0</v>
      </c>
      <c r="BJ308" s="17" t="s">
        <v>85</v>
      </c>
      <c r="BK308" s="149">
        <f>ROUND(I308*H308,2)</f>
        <v>0</v>
      </c>
      <c r="BL308" s="17" t="s">
        <v>207</v>
      </c>
      <c r="BM308" s="148" t="s">
        <v>920</v>
      </c>
    </row>
    <row r="309" spans="2:65" s="11" customFormat="1" ht="22.9" customHeight="1">
      <c r="B309" s="124"/>
      <c r="D309" s="125" t="s">
        <v>76</v>
      </c>
      <c r="E309" s="134" t="s">
        <v>3978</v>
      </c>
      <c r="F309" s="134" t="s">
        <v>3979</v>
      </c>
      <c r="I309" s="127"/>
      <c r="J309" s="135">
        <f>BK309</f>
        <v>0</v>
      </c>
      <c r="L309" s="124"/>
      <c r="M309" s="129"/>
      <c r="P309" s="130">
        <f>SUM(P310:P311)</f>
        <v>0</v>
      </c>
      <c r="R309" s="130">
        <f>SUM(R310:R311)</f>
        <v>0</v>
      </c>
      <c r="T309" s="131">
        <f>SUM(T310:T311)</f>
        <v>0</v>
      </c>
      <c r="AR309" s="125" t="s">
        <v>85</v>
      </c>
      <c r="AT309" s="132" t="s">
        <v>76</v>
      </c>
      <c r="AU309" s="132" t="s">
        <v>85</v>
      </c>
      <c r="AY309" s="125" t="s">
        <v>187</v>
      </c>
      <c r="BK309" s="133">
        <f>SUM(BK310:BK311)</f>
        <v>0</v>
      </c>
    </row>
    <row r="310" spans="2:65" s="1" customFormat="1" ht="16.5" customHeight="1">
      <c r="B310" s="136"/>
      <c r="C310" s="137" t="s">
        <v>631</v>
      </c>
      <c r="D310" s="137" t="s">
        <v>190</v>
      </c>
      <c r="E310" s="138" t="s">
        <v>3980</v>
      </c>
      <c r="F310" s="139" t="s">
        <v>3981</v>
      </c>
      <c r="G310" s="140" t="s">
        <v>3665</v>
      </c>
      <c r="H310" s="141">
        <v>72</v>
      </c>
      <c r="I310" s="142"/>
      <c r="J310" s="143">
        <f>ROUND(I310*H310,2)</f>
        <v>0</v>
      </c>
      <c r="K310" s="139" t="s">
        <v>1</v>
      </c>
      <c r="L310" s="32"/>
      <c r="M310" s="144" t="s">
        <v>1</v>
      </c>
      <c r="N310" s="145" t="s">
        <v>42</v>
      </c>
      <c r="P310" s="146">
        <f>O310*H310</f>
        <v>0</v>
      </c>
      <c r="Q310" s="146">
        <v>0</v>
      </c>
      <c r="R310" s="146">
        <f>Q310*H310</f>
        <v>0</v>
      </c>
      <c r="S310" s="146">
        <v>0</v>
      </c>
      <c r="T310" s="147">
        <f>S310*H310</f>
        <v>0</v>
      </c>
      <c r="AR310" s="148" t="s">
        <v>207</v>
      </c>
      <c r="AT310" s="148" t="s">
        <v>190</v>
      </c>
      <c r="AU310" s="148" t="s">
        <v>87</v>
      </c>
      <c r="AY310" s="17" t="s">
        <v>187</v>
      </c>
      <c r="BE310" s="149">
        <f>IF(N310="základní",J310,0)</f>
        <v>0</v>
      </c>
      <c r="BF310" s="149">
        <f>IF(N310="snížená",J310,0)</f>
        <v>0</v>
      </c>
      <c r="BG310" s="149">
        <f>IF(N310="zákl. přenesená",J310,0)</f>
        <v>0</v>
      </c>
      <c r="BH310" s="149">
        <f>IF(N310="sníž. přenesená",J310,0)</f>
        <v>0</v>
      </c>
      <c r="BI310" s="149">
        <f>IF(N310="nulová",J310,0)</f>
        <v>0</v>
      </c>
      <c r="BJ310" s="17" t="s">
        <v>85</v>
      </c>
      <c r="BK310" s="149">
        <f>ROUND(I310*H310,2)</f>
        <v>0</v>
      </c>
      <c r="BL310" s="17" t="s">
        <v>207</v>
      </c>
      <c r="BM310" s="148" t="s">
        <v>929</v>
      </c>
    </row>
    <row r="311" spans="2:65" s="1" customFormat="1" ht="16.5" customHeight="1">
      <c r="B311" s="136"/>
      <c r="C311" s="137" t="s">
        <v>643</v>
      </c>
      <c r="D311" s="137" t="s">
        <v>190</v>
      </c>
      <c r="E311" s="138" t="s">
        <v>3984</v>
      </c>
      <c r="F311" s="139" t="s">
        <v>3985</v>
      </c>
      <c r="G311" s="140" t="s">
        <v>3665</v>
      </c>
      <c r="H311" s="141">
        <v>3</v>
      </c>
      <c r="I311" s="142"/>
      <c r="J311" s="143">
        <f>ROUND(I311*H311,2)</f>
        <v>0</v>
      </c>
      <c r="K311" s="139" t="s">
        <v>1</v>
      </c>
      <c r="L311" s="32"/>
      <c r="M311" s="144" t="s">
        <v>1</v>
      </c>
      <c r="N311" s="145" t="s">
        <v>42</v>
      </c>
      <c r="P311" s="146">
        <f>O311*H311</f>
        <v>0</v>
      </c>
      <c r="Q311" s="146">
        <v>0</v>
      </c>
      <c r="R311" s="146">
        <f>Q311*H311</f>
        <v>0</v>
      </c>
      <c r="S311" s="146">
        <v>0</v>
      </c>
      <c r="T311" s="147">
        <f>S311*H311</f>
        <v>0</v>
      </c>
      <c r="AR311" s="148" t="s">
        <v>207</v>
      </c>
      <c r="AT311" s="148" t="s">
        <v>190</v>
      </c>
      <c r="AU311" s="148" t="s">
        <v>87</v>
      </c>
      <c r="AY311" s="17" t="s">
        <v>187</v>
      </c>
      <c r="BE311" s="149">
        <f>IF(N311="základní",J311,0)</f>
        <v>0</v>
      </c>
      <c r="BF311" s="149">
        <f>IF(N311="snížená",J311,0)</f>
        <v>0</v>
      </c>
      <c r="BG311" s="149">
        <f>IF(N311="zákl. přenesená",J311,0)</f>
        <v>0</v>
      </c>
      <c r="BH311" s="149">
        <f>IF(N311="sníž. přenesená",J311,0)</f>
        <v>0</v>
      </c>
      <c r="BI311" s="149">
        <f>IF(N311="nulová",J311,0)</f>
        <v>0</v>
      </c>
      <c r="BJ311" s="17" t="s">
        <v>85</v>
      </c>
      <c r="BK311" s="149">
        <f>ROUND(I311*H311,2)</f>
        <v>0</v>
      </c>
      <c r="BL311" s="17" t="s">
        <v>207</v>
      </c>
      <c r="BM311" s="148" t="s">
        <v>940</v>
      </c>
    </row>
    <row r="312" spans="2:65" s="11" customFormat="1" ht="25.9" customHeight="1">
      <c r="B312" s="124"/>
      <c r="D312" s="125" t="s">
        <v>76</v>
      </c>
      <c r="E312" s="126" t="s">
        <v>4002</v>
      </c>
      <c r="F312" s="126" t="s">
        <v>4003</v>
      </c>
      <c r="I312" s="127"/>
      <c r="J312" s="128">
        <f>BK312</f>
        <v>0</v>
      </c>
      <c r="L312" s="124"/>
      <c r="M312" s="129"/>
      <c r="P312" s="130">
        <f>P313+P324+P326+P332+P335+P338+P341+P344+P346+P348+P351+P353+P355+P357+P359+P361+P363+P366+P368+P379+P382+P385+P389+P391+P394+P397+P402+P404+P408+P412+P415+P422+P426+P428+P430+P435+P437+P440+P495</f>
        <v>0</v>
      </c>
      <c r="R312" s="130">
        <f>R313+R324+R326+R332+R335+R338+R341+R344+R346+R348+R351+R353+R355+R357+R359+R361+R363+R366+R368+R379+R382+R385+R389+R391+R394+R397+R402+R404+R408+R412+R415+R422+R426+R428+R430+R435+R437+R440+R495</f>
        <v>0</v>
      </c>
      <c r="T312" s="131">
        <f>T313+T324+T326+T332+T335+T338+T341+T344+T346+T348+T351+T353+T355+T357+T359+T361+T363+T366+T368+T379+T382+T385+T389+T391+T394+T397+T402+T404+T408+T412+T415+T422+T426+T428+T430+T435+T437+T440+T495</f>
        <v>0</v>
      </c>
      <c r="AR312" s="125" t="s">
        <v>85</v>
      </c>
      <c r="AT312" s="132" t="s">
        <v>76</v>
      </c>
      <c r="AU312" s="132" t="s">
        <v>77</v>
      </c>
      <c r="AY312" s="125" t="s">
        <v>187</v>
      </c>
      <c r="BK312" s="133">
        <f>BK313+BK324+BK326+BK332+BK335+BK338+BK341+BK344+BK346+BK348+BK351+BK353+BK355+BK357+BK359+BK361+BK363+BK366+BK368+BK379+BK382+BK385+BK389+BK391+BK394+BK397+BK402+BK404+BK408+BK412+BK415+BK422+BK426+BK428+BK430+BK435+BK437+BK440+BK495</f>
        <v>0</v>
      </c>
    </row>
    <row r="313" spans="2:65" s="11" customFormat="1" ht="22.9" customHeight="1">
      <c r="B313" s="124"/>
      <c r="D313" s="125" t="s">
        <v>76</v>
      </c>
      <c r="E313" s="134" t="s">
        <v>4004</v>
      </c>
      <c r="F313" s="134" t="s">
        <v>4005</v>
      </c>
      <c r="I313" s="127"/>
      <c r="J313" s="135">
        <f>BK313</f>
        <v>0</v>
      </c>
      <c r="L313" s="124"/>
      <c r="M313" s="129"/>
      <c r="P313" s="130">
        <f>P314+P317+P319+P322</f>
        <v>0</v>
      </c>
      <c r="R313" s="130">
        <f>R314+R317+R319+R322</f>
        <v>0</v>
      </c>
      <c r="T313" s="131">
        <f>T314+T317+T319+T322</f>
        <v>0</v>
      </c>
      <c r="AR313" s="125" t="s">
        <v>85</v>
      </c>
      <c r="AT313" s="132" t="s">
        <v>76</v>
      </c>
      <c r="AU313" s="132" t="s">
        <v>85</v>
      </c>
      <c r="AY313" s="125" t="s">
        <v>187</v>
      </c>
      <c r="BK313" s="133">
        <f>BK314+BK317+BK319+BK322</f>
        <v>0</v>
      </c>
    </row>
    <row r="314" spans="2:65" s="11" customFormat="1" ht="20.85" customHeight="1">
      <c r="B314" s="124"/>
      <c r="D314" s="125" t="s">
        <v>76</v>
      </c>
      <c r="E314" s="134" t="s">
        <v>3907</v>
      </c>
      <c r="F314" s="134" t="s">
        <v>3908</v>
      </c>
      <c r="I314" s="127"/>
      <c r="J314" s="135">
        <f>BK314</f>
        <v>0</v>
      </c>
      <c r="L314" s="124"/>
      <c r="M314" s="129"/>
      <c r="P314" s="130">
        <f>SUM(P315:P316)</f>
        <v>0</v>
      </c>
      <c r="R314" s="130">
        <f>SUM(R315:R316)</f>
        <v>0</v>
      </c>
      <c r="T314" s="131">
        <f>SUM(T315:T316)</f>
        <v>0</v>
      </c>
      <c r="AR314" s="125" t="s">
        <v>85</v>
      </c>
      <c r="AT314" s="132" t="s">
        <v>76</v>
      </c>
      <c r="AU314" s="132" t="s">
        <v>87</v>
      </c>
      <c r="AY314" s="125" t="s">
        <v>187</v>
      </c>
      <c r="BK314" s="133">
        <f>SUM(BK315:BK316)</f>
        <v>0</v>
      </c>
    </row>
    <row r="315" spans="2:65" s="1" customFormat="1" ht="16.5" customHeight="1">
      <c r="B315" s="136"/>
      <c r="C315" s="137" t="s">
        <v>651</v>
      </c>
      <c r="D315" s="137" t="s">
        <v>190</v>
      </c>
      <c r="E315" s="138" t="s">
        <v>3909</v>
      </c>
      <c r="F315" s="139" t="s">
        <v>3910</v>
      </c>
      <c r="G315" s="140" t="s">
        <v>3665</v>
      </c>
      <c r="H315" s="141">
        <v>1</v>
      </c>
      <c r="I315" s="142"/>
      <c r="J315" s="143">
        <f>ROUND(I315*H315,2)</f>
        <v>0</v>
      </c>
      <c r="K315" s="139" t="s">
        <v>1</v>
      </c>
      <c r="L315" s="32"/>
      <c r="M315" s="144" t="s">
        <v>1</v>
      </c>
      <c r="N315" s="145" t="s">
        <v>42</v>
      </c>
      <c r="P315" s="146">
        <f>O315*H315</f>
        <v>0</v>
      </c>
      <c r="Q315" s="146">
        <v>0</v>
      </c>
      <c r="R315" s="146">
        <f>Q315*H315</f>
        <v>0</v>
      </c>
      <c r="S315" s="146">
        <v>0</v>
      </c>
      <c r="T315" s="147">
        <f>S315*H315</f>
        <v>0</v>
      </c>
      <c r="AR315" s="148" t="s">
        <v>207</v>
      </c>
      <c r="AT315" s="148" t="s">
        <v>190</v>
      </c>
      <c r="AU315" s="148" t="s">
        <v>101</v>
      </c>
      <c r="AY315" s="17" t="s">
        <v>187</v>
      </c>
      <c r="BE315" s="149">
        <f>IF(N315="základní",J315,0)</f>
        <v>0</v>
      </c>
      <c r="BF315" s="149">
        <f>IF(N315="snížená",J315,0)</f>
        <v>0</v>
      </c>
      <c r="BG315" s="149">
        <f>IF(N315="zákl. přenesená",J315,0)</f>
        <v>0</v>
      </c>
      <c r="BH315" s="149">
        <f>IF(N315="sníž. přenesená",J315,0)</f>
        <v>0</v>
      </c>
      <c r="BI315" s="149">
        <f>IF(N315="nulová",J315,0)</f>
        <v>0</v>
      </c>
      <c r="BJ315" s="17" t="s">
        <v>85</v>
      </c>
      <c r="BK315" s="149">
        <f>ROUND(I315*H315,2)</f>
        <v>0</v>
      </c>
      <c r="BL315" s="17" t="s">
        <v>207</v>
      </c>
      <c r="BM315" s="148" t="s">
        <v>950</v>
      </c>
    </row>
    <row r="316" spans="2:65" s="1" customFormat="1" ht="16.5" customHeight="1">
      <c r="B316" s="136"/>
      <c r="C316" s="137" t="s">
        <v>657</v>
      </c>
      <c r="D316" s="137" t="s">
        <v>190</v>
      </c>
      <c r="E316" s="138" t="s">
        <v>4006</v>
      </c>
      <c r="F316" s="139" t="s">
        <v>4007</v>
      </c>
      <c r="G316" s="140" t="s">
        <v>3665</v>
      </c>
      <c r="H316" s="141">
        <v>1</v>
      </c>
      <c r="I316" s="142"/>
      <c r="J316" s="143">
        <f>ROUND(I316*H316,2)</f>
        <v>0</v>
      </c>
      <c r="K316" s="139" t="s">
        <v>1</v>
      </c>
      <c r="L316" s="32"/>
      <c r="M316" s="144" t="s">
        <v>1</v>
      </c>
      <c r="N316" s="145" t="s">
        <v>42</v>
      </c>
      <c r="P316" s="146">
        <f>O316*H316</f>
        <v>0</v>
      </c>
      <c r="Q316" s="146">
        <v>0</v>
      </c>
      <c r="R316" s="146">
        <f>Q316*H316</f>
        <v>0</v>
      </c>
      <c r="S316" s="146">
        <v>0</v>
      </c>
      <c r="T316" s="147">
        <f>S316*H316</f>
        <v>0</v>
      </c>
      <c r="AR316" s="148" t="s">
        <v>207</v>
      </c>
      <c r="AT316" s="148" t="s">
        <v>190</v>
      </c>
      <c r="AU316" s="148" t="s">
        <v>101</v>
      </c>
      <c r="AY316" s="17" t="s">
        <v>187</v>
      </c>
      <c r="BE316" s="149">
        <f>IF(N316="základní",J316,0)</f>
        <v>0</v>
      </c>
      <c r="BF316" s="149">
        <f>IF(N316="snížená",J316,0)</f>
        <v>0</v>
      </c>
      <c r="BG316" s="149">
        <f>IF(N316="zákl. přenesená",J316,0)</f>
        <v>0</v>
      </c>
      <c r="BH316" s="149">
        <f>IF(N316="sníž. přenesená",J316,0)</f>
        <v>0</v>
      </c>
      <c r="BI316" s="149">
        <f>IF(N316="nulová",J316,0)</f>
        <v>0</v>
      </c>
      <c r="BJ316" s="17" t="s">
        <v>85</v>
      </c>
      <c r="BK316" s="149">
        <f>ROUND(I316*H316,2)</f>
        <v>0</v>
      </c>
      <c r="BL316" s="17" t="s">
        <v>207</v>
      </c>
      <c r="BM316" s="148" t="s">
        <v>959</v>
      </c>
    </row>
    <row r="317" spans="2:65" s="11" customFormat="1" ht="20.85" customHeight="1">
      <c r="B317" s="124"/>
      <c r="D317" s="125" t="s">
        <v>76</v>
      </c>
      <c r="E317" s="134" t="s">
        <v>4008</v>
      </c>
      <c r="F317" s="134" t="s">
        <v>4009</v>
      </c>
      <c r="I317" s="127"/>
      <c r="J317" s="135">
        <f>BK317</f>
        <v>0</v>
      </c>
      <c r="L317" s="124"/>
      <c r="M317" s="129"/>
      <c r="P317" s="130">
        <f>P318</f>
        <v>0</v>
      </c>
      <c r="R317" s="130">
        <f>R318</f>
        <v>0</v>
      </c>
      <c r="T317" s="131">
        <f>T318</f>
        <v>0</v>
      </c>
      <c r="AR317" s="125" t="s">
        <v>85</v>
      </c>
      <c r="AT317" s="132" t="s">
        <v>76</v>
      </c>
      <c r="AU317" s="132" t="s">
        <v>87</v>
      </c>
      <c r="AY317" s="125" t="s">
        <v>187</v>
      </c>
      <c r="BK317" s="133">
        <f>BK318</f>
        <v>0</v>
      </c>
    </row>
    <row r="318" spans="2:65" s="1" customFormat="1" ht="16.5" customHeight="1">
      <c r="B318" s="136"/>
      <c r="C318" s="137" t="s">
        <v>664</v>
      </c>
      <c r="D318" s="137" t="s">
        <v>190</v>
      </c>
      <c r="E318" s="138" t="s">
        <v>4010</v>
      </c>
      <c r="F318" s="139" t="s">
        <v>4011</v>
      </c>
      <c r="G318" s="140" t="s">
        <v>3665</v>
      </c>
      <c r="H318" s="141">
        <v>1</v>
      </c>
      <c r="I318" s="142"/>
      <c r="J318" s="143">
        <f>ROUND(I318*H318,2)</f>
        <v>0</v>
      </c>
      <c r="K318" s="139" t="s">
        <v>1</v>
      </c>
      <c r="L318" s="32"/>
      <c r="M318" s="144" t="s">
        <v>1</v>
      </c>
      <c r="N318" s="145" t="s">
        <v>42</v>
      </c>
      <c r="P318" s="146">
        <f>O318*H318</f>
        <v>0</v>
      </c>
      <c r="Q318" s="146">
        <v>0</v>
      </c>
      <c r="R318" s="146">
        <f>Q318*H318</f>
        <v>0</v>
      </c>
      <c r="S318" s="146">
        <v>0</v>
      </c>
      <c r="T318" s="147">
        <f>S318*H318</f>
        <v>0</v>
      </c>
      <c r="AR318" s="148" t="s">
        <v>207</v>
      </c>
      <c r="AT318" s="148" t="s">
        <v>190</v>
      </c>
      <c r="AU318" s="148" t="s">
        <v>101</v>
      </c>
      <c r="AY318" s="17" t="s">
        <v>187</v>
      </c>
      <c r="BE318" s="149">
        <f>IF(N318="základní",J318,0)</f>
        <v>0</v>
      </c>
      <c r="BF318" s="149">
        <f>IF(N318="snížená",J318,0)</f>
        <v>0</v>
      </c>
      <c r="BG318" s="149">
        <f>IF(N318="zákl. přenesená",J318,0)</f>
        <v>0</v>
      </c>
      <c r="BH318" s="149">
        <f>IF(N318="sníž. přenesená",J318,0)</f>
        <v>0</v>
      </c>
      <c r="BI318" s="149">
        <f>IF(N318="nulová",J318,0)</f>
        <v>0</v>
      </c>
      <c r="BJ318" s="17" t="s">
        <v>85</v>
      </c>
      <c r="BK318" s="149">
        <f>ROUND(I318*H318,2)</f>
        <v>0</v>
      </c>
      <c r="BL318" s="17" t="s">
        <v>207</v>
      </c>
      <c r="BM318" s="148" t="s">
        <v>970</v>
      </c>
    </row>
    <row r="319" spans="2:65" s="11" customFormat="1" ht="20.85" customHeight="1">
      <c r="B319" s="124"/>
      <c r="D319" s="125" t="s">
        <v>76</v>
      </c>
      <c r="E319" s="134" t="s">
        <v>3978</v>
      </c>
      <c r="F319" s="134" t="s">
        <v>3979</v>
      </c>
      <c r="I319" s="127"/>
      <c r="J319" s="135">
        <f>BK319</f>
        <v>0</v>
      </c>
      <c r="L319" s="124"/>
      <c r="M319" s="129"/>
      <c r="P319" s="130">
        <f>SUM(P320:P321)</f>
        <v>0</v>
      </c>
      <c r="R319" s="130">
        <f>SUM(R320:R321)</f>
        <v>0</v>
      </c>
      <c r="T319" s="131">
        <f>SUM(T320:T321)</f>
        <v>0</v>
      </c>
      <c r="AR319" s="125" t="s">
        <v>85</v>
      </c>
      <c r="AT319" s="132" t="s">
        <v>76</v>
      </c>
      <c r="AU319" s="132" t="s">
        <v>87</v>
      </c>
      <c r="AY319" s="125" t="s">
        <v>187</v>
      </c>
      <c r="BK319" s="133">
        <f>SUM(BK320:BK321)</f>
        <v>0</v>
      </c>
    </row>
    <row r="320" spans="2:65" s="1" customFormat="1" ht="16.5" customHeight="1">
      <c r="B320" s="136"/>
      <c r="C320" s="137" t="s">
        <v>668</v>
      </c>
      <c r="D320" s="137" t="s">
        <v>190</v>
      </c>
      <c r="E320" s="138" t="s">
        <v>3980</v>
      </c>
      <c r="F320" s="139" t="s">
        <v>3981</v>
      </c>
      <c r="G320" s="140" t="s">
        <v>3665</v>
      </c>
      <c r="H320" s="141">
        <v>5</v>
      </c>
      <c r="I320" s="142"/>
      <c r="J320" s="143">
        <f>ROUND(I320*H320,2)</f>
        <v>0</v>
      </c>
      <c r="K320" s="139" t="s">
        <v>1</v>
      </c>
      <c r="L320" s="32"/>
      <c r="M320" s="144" t="s">
        <v>1</v>
      </c>
      <c r="N320" s="145" t="s">
        <v>42</v>
      </c>
      <c r="P320" s="146">
        <f>O320*H320</f>
        <v>0</v>
      </c>
      <c r="Q320" s="146">
        <v>0</v>
      </c>
      <c r="R320" s="146">
        <f>Q320*H320</f>
        <v>0</v>
      </c>
      <c r="S320" s="146">
        <v>0</v>
      </c>
      <c r="T320" s="147">
        <f>S320*H320</f>
        <v>0</v>
      </c>
      <c r="AR320" s="148" t="s">
        <v>207</v>
      </c>
      <c r="AT320" s="148" t="s">
        <v>190</v>
      </c>
      <c r="AU320" s="148" t="s">
        <v>101</v>
      </c>
      <c r="AY320" s="17" t="s">
        <v>187</v>
      </c>
      <c r="BE320" s="149">
        <f>IF(N320="základní",J320,0)</f>
        <v>0</v>
      </c>
      <c r="BF320" s="149">
        <f>IF(N320="snížená",J320,0)</f>
        <v>0</v>
      </c>
      <c r="BG320" s="149">
        <f>IF(N320="zákl. přenesená",J320,0)</f>
        <v>0</v>
      </c>
      <c r="BH320" s="149">
        <f>IF(N320="sníž. přenesená",J320,0)</f>
        <v>0</v>
      </c>
      <c r="BI320" s="149">
        <f>IF(N320="nulová",J320,0)</f>
        <v>0</v>
      </c>
      <c r="BJ320" s="17" t="s">
        <v>85</v>
      </c>
      <c r="BK320" s="149">
        <f>ROUND(I320*H320,2)</f>
        <v>0</v>
      </c>
      <c r="BL320" s="17" t="s">
        <v>207</v>
      </c>
      <c r="BM320" s="148" t="s">
        <v>989</v>
      </c>
    </row>
    <row r="321" spans="2:65" s="1" customFormat="1" ht="16.5" customHeight="1">
      <c r="B321" s="136"/>
      <c r="C321" s="137" t="s">
        <v>672</v>
      </c>
      <c r="D321" s="137" t="s">
        <v>190</v>
      </c>
      <c r="E321" s="138" t="s">
        <v>3988</v>
      </c>
      <c r="F321" s="139" t="s">
        <v>3989</v>
      </c>
      <c r="G321" s="140" t="s">
        <v>3665</v>
      </c>
      <c r="H321" s="141">
        <v>3</v>
      </c>
      <c r="I321" s="142"/>
      <c r="J321" s="143">
        <f>ROUND(I321*H321,2)</f>
        <v>0</v>
      </c>
      <c r="K321" s="139" t="s">
        <v>1</v>
      </c>
      <c r="L321" s="32"/>
      <c r="M321" s="144" t="s">
        <v>1</v>
      </c>
      <c r="N321" s="145" t="s">
        <v>42</v>
      </c>
      <c r="P321" s="146">
        <f>O321*H321</f>
        <v>0</v>
      </c>
      <c r="Q321" s="146">
        <v>0</v>
      </c>
      <c r="R321" s="146">
        <f>Q321*H321</f>
        <v>0</v>
      </c>
      <c r="S321" s="146">
        <v>0</v>
      </c>
      <c r="T321" s="147">
        <f>S321*H321</f>
        <v>0</v>
      </c>
      <c r="AR321" s="148" t="s">
        <v>207</v>
      </c>
      <c r="AT321" s="148" t="s">
        <v>190</v>
      </c>
      <c r="AU321" s="148" t="s">
        <v>101</v>
      </c>
      <c r="AY321" s="17" t="s">
        <v>187</v>
      </c>
      <c r="BE321" s="149">
        <f>IF(N321="základní",J321,0)</f>
        <v>0</v>
      </c>
      <c r="BF321" s="149">
        <f>IF(N321="snížená",J321,0)</f>
        <v>0</v>
      </c>
      <c r="BG321" s="149">
        <f>IF(N321="zákl. přenesená",J321,0)</f>
        <v>0</v>
      </c>
      <c r="BH321" s="149">
        <f>IF(N321="sníž. přenesená",J321,0)</f>
        <v>0</v>
      </c>
      <c r="BI321" s="149">
        <f>IF(N321="nulová",J321,0)</f>
        <v>0</v>
      </c>
      <c r="BJ321" s="17" t="s">
        <v>85</v>
      </c>
      <c r="BK321" s="149">
        <f>ROUND(I321*H321,2)</f>
        <v>0</v>
      </c>
      <c r="BL321" s="17" t="s">
        <v>207</v>
      </c>
      <c r="BM321" s="148" t="s">
        <v>1005</v>
      </c>
    </row>
    <row r="322" spans="2:65" s="11" customFormat="1" ht="20.85" customHeight="1">
      <c r="B322" s="124"/>
      <c r="D322" s="125" t="s">
        <v>76</v>
      </c>
      <c r="E322" s="134" t="s">
        <v>4012</v>
      </c>
      <c r="F322" s="134" t="s">
        <v>4013</v>
      </c>
      <c r="I322" s="127"/>
      <c r="J322" s="135">
        <f>BK322</f>
        <v>0</v>
      </c>
      <c r="L322" s="124"/>
      <c r="M322" s="129"/>
      <c r="P322" s="130">
        <f>P323</f>
        <v>0</v>
      </c>
      <c r="R322" s="130">
        <f>R323</f>
        <v>0</v>
      </c>
      <c r="T322" s="131">
        <f>T323</f>
        <v>0</v>
      </c>
      <c r="AR322" s="125" t="s">
        <v>85</v>
      </c>
      <c r="AT322" s="132" t="s">
        <v>76</v>
      </c>
      <c r="AU322" s="132" t="s">
        <v>87</v>
      </c>
      <c r="AY322" s="125" t="s">
        <v>187</v>
      </c>
      <c r="BK322" s="133">
        <f>BK323</f>
        <v>0</v>
      </c>
    </row>
    <row r="323" spans="2:65" s="1" customFormat="1" ht="16.5" customHeight="1">
      <c r="B323" s="136"/>
      <c r="C323" s="137" t="s">
        <v>677</v>
      </c>
      <c r="D323" s="137" t="s">
        <v>190</v>
      </c>
      <c r="E323" s="138" t="s">
        <v>4014</v>
      </c>
      <c r="F323" s="139" t="s">
        <v>4015</v>
      </c>
      <c r="G323" s="140" t="s">
        <v>4016</v>
      </c>
      <c r="H323" s="141">
        <v>7</v>
      </c>
      <c r="I323" s="142"/>
      <c r="J323" s="143">
        <f>ROUND(I323*H323,2)</f>
        <v>0</v>
      </c>
      <c r="K323" s="139" t="s">
        <v>1</v>
      </c>
      <c r="L323" s="32"/>
      <c r="M323" s="144" t="s">
        <v>1</v>
      </c>
      <c r="N323" s="145" t="s">
        <v>42</v>
      </c>
      <c r="P323" s="146">
        <f>O323*H323</f>
        <v>0</v>
      </c>
      <c r="Q323" s="146">
        <v>0</v>
      </c>
      <c r="R323" s="146">
        <f>Q323*H323</f>
        <v>0</v>
      </c>
      <c r="S323" s="146">
        <v>0</v>
      </c>
      <c r="T323" s="147">
        <f>S323*H323</f>
        <v>0</v>
      </c>
      <c r="AR323" s="148" t="s">
        <v>207</v>
      </c>
      <c r="AT323" s="148" t="s">
        <v>190</v>
      </c>
      <c r="AU323" s="148" t="s">
        <v>101</v>
      </c>
      <c r="AY323" s="17" t="s">
        <v>187</v>
      </c>
      <c r="BE323" s="149">
        <f>IF(N323="základní",J323,0)</f>
        <v>0</v>
      </c>
      <c r="BF323" s="149">
        <f>IF(N323="snížená",J323,0)</f>
        <v>0</v>
      </c>
      <c r="BG323" s="149">
        <f>IF(N323="zákl. přenesená",J323,0)</f>
        <v>0</v>
      </c>
      <c r="BH323" s="149">
        <f>IF(N323="sníž. přenesená",J323,0)</f>
        <v>0</v>
      </c>
      <c r="BI323" s="149">
        <f>IF(N323="nulová",J323,0)</f>
        <v>0</v>
      </c>
      <c r="BJ323" s="17" t="s">
        <v>85</v>
      </c>
      <c r="BK323" s="149">
        <f>ROUND(I323*H323,2)</f>
        <v>0</v>
      </c>
      <c r="BL323" s="17" t="s">
        <v>207</v>
      </c>
      <c r="BM323" s="148" t="s">
        <v>1013</v>
      </c>
    </row>
    <row r="324" spans="2:65" s="11" customFormat="1" ht="22.9" customHeight="1">
      <c r="B324" s="124"/>
      <c r="D324" s="125" t="s">
        <v>76</v>
      </c>
      <c r="E324" s="134" t="s">
        <v>4017</v>
      </c>
      <c r="F324" s="134" t="s">
        <v>4018</v>
      </c>
      <c r="I324" s="127"/>
      <c r="J324" s="135">
        <f>BK324</f>
        <v>0</v>
      </c>
      <c r="L324" s="124"/>
      <c r="M324" s="129"/>
      <c r="P324" s="130">
        <f>P325</f>
        <v>0</v>
      </c>
      <c r="R324" s="130">
        <f>R325</f>
        <v>0</v>
      </c>
      <c r="T324" s="131">
        <f>T325</f>
        <v>0</v>
      </c>
      <c r="AR324" s="125" t="s">
        <v>85</v>
      </c>
      <c r="AT324" s="132" t="s">
        <v>76</v>
      </c>
      <c r="AU324" s="132" t="s">
        <v>85</v>
      </c>
      <c r="AY324" s="125" t="s">
        <v>187</v>
      </c>
      <c r="BK324" s="133">
        <f>BK325</f>
        <v>0</v>
      </c>
    </row>
    <row r="325" spans="2:65" s="1" customFormat="1" ht="16.5" customHeight="1">
      <c r="B325" s="136"/>
      <c r="C325" s="137" t="s">
        <v>682</v>
      </c>
      <c r="D325" s="137" t="s">
        <v>190</v>
      </c>
      <c r="E325" s="138" t="s">
        <v>4019</v>
      </c>
      <c r="F325" s="139" t="s">
        <v>4020</v>
      </c>
      <c r="G325" s="140" t="s">
        <v>3665</v>
      </c>
      <c r="H325" s="141">
        <v>2</v>
      </c>
      <c r="I325" s="142"/>
      <c r="J325" s="143">
        <f>ROUND(I325*H325,2)</f>
        <v>0</v>
      </c>
      <c r="K325" s="139" t="s">
        <v>1</v>
      </c>
      <c r="L325" s="32"/>
      <c r="M325" s="144" t="s">
        <v>1</v>
      </c>
      <c r="N325" s="145" t="s">
        <v>42</v>
      </c>
      <c r="P325" s="146">
        <f>O325*H325</f>
        <v>0</v>
      </c>
      <c r="Q325" s="146">
        <v>0</v>
      </c>
      <c r="R325" s="146">
        <f>Q325*H325</f>
        <v>0</v>
      </c>
      <c r="S325" s="146">
        <v>0</v>
      </c>
      <c r="T325" s="147">
        <f>S325*H325</f>
        <v>0</v>
      </c>
      <c r="AR325" s="148" t="s">
        <v>207</v>
      </c>
      <c r="AT325" s="148" t="s">
        <v>190</v>
      </c>
      <c r="AU325" s="148" t="s">
        <v>87</v>
      </c>
      <c r="AY325" s="17" t="s">
        <v>187</v>
      </c>
      <c r="BE325" s="149">
        <f>IF(N325="základní",J325,0)</f>
        <v>0</v>
      </c>
      <c r="BF325" s="149">
        <f>IF(N325="snížená",J325,0)</f>
        <v>0</v>
      </c>
      <c r="BG325" s="149">
        <f>IF(N325="zákl. přenesená",J325,0)</f>
        <v>0</v>
      </c>
      <c r="BH325" s="149">
        <f>IF(N325="sníž. přenesená",J325,0)</f>
        <v>0</v>
      </c>
      <c r="BI325" s="149">
        <f>IF(N325="nulová",J325,0)</f>
        <v>0</v>
      </c>
      <c r="BJ325" s="17" t="s">
        <v>85</v>
      </c>
      <c r="BK325" s="149">
        <f>ROUND(I325*H325,2)</f>
        <v>0</v>
      </c>
      <c r="BL325" s="17" t="s">
        <v>207</v>
      </c>
      <c r="BM325" s="148" t="s">
        <v>1022</v>
      </c>
    </row>
    <row r="326" spans="2:65" s="11" customFormat="1" ht="22.9" customHeight="1">
      <c r="B326" s="124"/>
      <c r="D326" s="125" t="s">
        <v>76</v>
      </c>
      <c r="E326" s="134" t="s">
        <v>4021</v>
      </c>
      <c r="F326" s="134" t="s">
        <v>4022</v>
      </c>
      <c r="I326" s="127"/>
      <c r="J326" s="135">
        <f>BK326</f>
        <v>0</v>
      </c>
      <c r="L326" s="124"/>
      <c r="M326" s="129"/>
      <c r="P326" s="130">
        <f>SUM(P327:P331)</f>
        <v>0</v>
      </c>
      <c r="R326" s="130">
        <f>SUM(R327:R331)</f>
        <v>0</v>
      </c>
      <c r="T326" s="131">
        <f>SUM(T327:T331)</f>
        <v>0</v>
      </c>
      <c r="AR326" s="125" t="s">
        <v>85</v>
      </c>
      <c r="AT326" s="132" t="s">
        <v>76</v>
      </c>
      <c r="AU326" s="132" t="s">
        <v>85</v>
      </c>
      <c r="AY326" s="125" t="s">
        <v>187</v>
      </c>
      <c r="BK326" s="133">
        <f>SUM(BK327:BK331)</f>
        <v>0</v>
      </c>
    </row>
    <row r="327" spans="2:65" s="1" customFormat="1" ht="16.5" customHeight="1">
      <c r="B327" s="136"/>
      <c r="C327" s="137" t="s">
        <v>687</v>
      </c>
      <c r="D327" s="137" t="s">
        <v>190</v>
      </c>
      <c r="E327" s="138" t="s">
        <v>4023</v>
      </c>
      <c r="F327" s="139" t="s">
        <v>4024</v>
      </c>
      <c r="G327" s="140" t="s">
        <v>3665</v>
      </c>
      <c r="H327" s="141">
        <v>176</v>
      </c>
      <c r="I327" s="142"/>
      <c r="J327" s="143">
        <f>ROUND(I327*H327,2)</f>
        <v>0</v>
      </c>
      <c r="K327" s="139" t="s">
        <v>1</v>
      </c>
      <c r="L327" s="32"/>
      <c r="M327" s="144" t="s">
        <v>1</v>
      </c>
      <c r="N327" s="145" t="s">
        <v>42</v>
      </c>
      <c r="P327" s="146">
        <f>O327*H327</f>
        <v>0</v>
      </c>
      <c r="Q327" s="146">
        <v>0</v>
      </c>
      <c r="R327" s="146">
        <f>Q327*H327</f>
        <v>0</v>
      </c>
      <c r="S327" s="146">
        <v>0</v>
      </c>
      <c r="T327" s="147">
        <f>S327*H327</f>
        <v>0</v>
      </c>
      <c r="AR327" s="148" t="s">
        <v>207</v>
      </c>
      <c r="AT327" s="148" t="s">
        <v>190</v>
      </c>
      <c r="AU327" s="148" t="s">
        <v>87</v>
      </c>
      <c r="AY327" s="17" t="s">
        <v>187</v>
      </c>
      <c r="BE327" s="149">
        <f>IF(N327="základní",J327,0)</f>
        <v>0</v>
      </c>
      <c r="BF327" s="149">
        <f>IF(N327="snížená",J327,0)</f>
        <v>0</v>
      </c>
      <c r="BG327" s="149">
        <f>IF(N327="zákl. přenesená",J327,0)</f>
        <v>0</v>
      </c>
      <c r="BH327" s="149">
        <f>IF(N327="sníž. přenesená",J327,0)</f>
        <v>0</v>
      </c>
      <c r="BI327" s="149">
        <f>IF(N327="nulová",J327,0)</f>
        <v>0</v>
      </c>
      <c r="BJ327" s="17" t="s">
        <v>85</v>
      </c>
      <c r="BK327" s="149">
        <f>ROUND(I327*H327,2)</f>
        <v>0</v>
      </c>
      <c r="BL327" s="17" t="s">
        <v>207</v>
      </c>
      <c r="BM327" s="148" t="s">
        <v>1032</v>
      </c>
    </row>
    <row r="328" spans="2:65" s="1" customFormat="1" ht="24.2" customHeight="1">
      <c r="B328" s="136"/>
      <c r="C328" s="137" t="s">
        <v>692</v>
      </c>
      <c r="D328" s="137" t="s">
        <v>190</v>
      </c>
      <c r="E328" s="138" t="s">
        <v>4025</v>
      </c>
      <c r="F328" s="139" t="s">
        <v>4026</v>
      </c>
      <c r="G328" s="140" t="s">
        <v>3665</v>
      </c>
      <c r="H328" s="141">
        <v>10</v>
      </c>
      <c r="I328" s="142"/>
      <c r="J328" s="143">
        <f>ROUND(I328*H328,2)</f>
        <v>0</v>
      </c>
      <c r="K328" s="139" t="s">
        <v>1</v>
      </c>
      <c r="L328" s="32"/>
      <c r="M328" s="144" t="s">
        <v>1</v>
      </c>
      <c r="N328" s="145" t="s">
        <v>42</v>
      </c>
      <c r="P328" s="146">
        <f>O328*H328</f>
        <v>0</v>
      </c>
      <c r="Q328" s="146">
        <v>0</v>
      </c>
      <c r="R328" s="146">
        <f>Q328*H328</f>
        <v>0</v>
      </c>
      <c r="S328" s="146">
        <v>0</v>
      </c>
      <c r="T328" s="147">
        <f>S328*H328</f>
        <v>0</v>
      </c>
      <c r="AR328" s="148" t="s">
        <v>207</v>
      </c>
      <c r="AT328" s="148" t="s">
        <v>190</v>
      </c>
      <c r="AU328" s="148" t="s">
        <v>87</v>
      </c>
      <c r="AY328" s="17" t="s">
        <v>187</v>
      </c>
      <c r="BE328" s="149">
        <f>IF(N328="základní",J328,0)</f>
        <v>0</v>
      </c>
      <c r="BF328" s="149">
        <f>IF(N328="snížená",J328,0)</f>
        <v>0</v>
      </c>
      <c r="BG328" s="149">
        <f>IF(N328="zákl. přenesená",J328,0)</f>
        <v>0</v>
      </c>
      <c r="BH328" s="149">
        <f>IF(N328="sníž. přenesená",J328,0)</f>
        <v>0</v>
      </c>
      <c r="BI328" s="149">
        <f>IF(N328="nulová",J328,0)</f>
        <v>0</v>
      </c>
      <c r="BJ328" s="17" t="s">
        <v>85</v>
      </c>
      <c r="BK328" s="149">
        <f>ROUND(I328*H328,2)</f>
        <v>0</v>
      </c>
      <c r="BL328" s="17" t="s">
        <v>207</v>
      </c>
      <c r="BM328" s="148" t="s">
        <v>1043</v>
      </c>
    </row>
    <row r="329" spans="2:65" s="1" customFormat="1" ht="24.2" customHeight="1">
      <c r="B329" s="136"/>
      <c r="C329" s="137" t="s">
        <v>697</v>
      </c>
      <c r="D329" s="137" t="s">
        <v>190</v>
      </c>
      <c r="E329" s="138" t="s">
        <v>4027</v>
      </c>
      <c r="F329" s="139" t="s">
        <v>4028</v>
      </c>
      <c r="G329" s="140" t="s">
        <v>3665</v>
      </c>
      <c r="H329" s="141">
        <v>75</v>
      </c>
      <c r="I329" s="142"/>
      <c r="J329" s="143">
        <f>ROUND(I329*H329,2)</f>
        <v>0</v>
      </c>
      <c r="K329" s="139" t="s">
        <v>1</v>
      </c>
      <c r="L329" s="32"/>
      <c r="M329" s="144" t="s">
        <v>1</v>
      </c>
      <c r="N329" s="145" t="s">
        <v>42</v>
      </c>
      <c r="P329" s="146">
        <f>O329*H329</f>
        <v>0</v>
      </c>
      <c r="Q329" s="146">
        <v>0</v>
      </c>
      <c r="R329" s="146">
        <f>Q329*H329</f>
        <v>0</v>
      </c>
      <c r="S329" s="146">
        <v>0</v>
      </c>
      <c r="T329" s="147">
        <f>S329*H329</f>
        <v>0</v>
      </c>
      <c r="AR329" s="148" t="s">
        <v>207</v>
      </c>
      <c r="AT329" s="148" t="s">
        <v>190</v>
      </c>
      <c r="AU329" s="148" t="s">
        <v>87</v>
      </c>
      <c r="AY329" s="17" t="s">
        <v>187</v>
      </c>
      <c r="BE329" s="149">
        <f>IF(N329="základní",J329,0)</f>
        <v>0</v>
      </c>
      <c r="BF329" s="149">
        <f>IF(N329="snížená",J329,0)</f>
        <v>0</v>
      </c>
      <c r="BG329" s="149">
        <f>IF(N329="zákl. přenesená",J329,0)</f>
        <v>0</v>
      </c>
      <c r="BH329" s="149">
        <f>IF(N329="sníž. přenesená",J329,0)</f>
        <v>0</v>
      </c>
      <c r="BI329" s="149">
        <f>IF(N329="nulová",J329,0)</f>
        <v>0</v>
      </c>
      <c r="BJ329" s="17" t="s">
        <v>85</v>
      </c>
      <c r="BK329" s="149">
        <f>ROUND(I329*H329,2)</f>
        <v>0</v>
      </c>
      <c r="BL329" s="17" t="s">
        <v>207</v>
      </c>
      <c r="BM329" s="148" t="s">
        <v>1051</v>
      </c>
    </row>
    <row r="330" spans="2:65" s="1" customFormat="1" ht="16.5" customHeight="1">
      <c r="B330" s="136"/>
      <c r="C330" s="137" t="s">
        <v>702</v>
      </c>
      <c r="D330" s="137" t="s">
        <v>190</v>
      </c>
      <c r="E330" s="138" t="s">
        <v>4029</v>
      </c>
      <c r="F330" s="139" t="s">
        <v>4030</v>
      </c>
      <c r="G330" s="140" t="s">
        <v>3665</v>
      </c>
      <c r="H330" s="141">
        <v>1</v>
      </c>
      <c r="I330" s="142"/>
      <c r="J330" s="143">
        <f>ROUND(I330*H330,2)</f>
        <v>0</v>
      </c>
      <c r="K330" s="139" t="s">
        <v>1</v>
      </c>
      <c r="L330" s="32"/>
      <c r="M330" s="144" t="s">
        <v>1</v>
      </c>
      <c r="N330" s="145" t="s">
        <v>42</v>
      </c>
      <c r="P330" s="146">
        <f>O330*H330</f>
        <v>0</v>
      </c>
      <c r="Q330" s="146">
        <v>0</v>
      </c>
      <c r="R330" s="146">
        <f>Q330*H330</f>
        <v>0</v>
      </c>
      <c r="S330" s="146">
        <v>0</v>
      </c>
      <c r="T330" s="147">
        <f>S330*H330</f>
        <v>0</v>
      </c>
      <c r="AR330" s="148" t="s">
        <v>207</v>
      </c>
      <c r="AT330" s="148" t="s">
        <v>190</v>
      </c>
      <c r="AU330" s="148" t="s">
        <v>87</v>
      </c>
      <c r="AY330" s="17" t="s">
        <v>187</v>
      </c>
      <c r="BE330" s="149">
        <f>IF(N330="základní",J330,0)</f>
        <v>0</v>
      </c>
      <c r="BF330" s="149">
        <f>IF(N330="snížená",J330,0)</f>
        <v>0</v>
      </c>
      <c r="BG330" s="149">
        <f>IF(N330="zákl. přenesená",J330,0)</f>
        <v>0</v>
      </c>
      <c r="BH330" s="149">
        <f>IF(N330="sníž. přenesená",J330,0)</f>
        <v>0</v>
      </c>
      <c r="BI330" s="149">
        <f>IF(N330="nulová",J330,0)</f>
        <v>0</v>
      </c>
      <c r="BJ330" s="17" t="s">
        <v>85</v>
      </c>
      <c r="BK330" s="149">
        <f>ROUND(I330*H330,2)</f>
        <v>0</v>
      </c>
      <c r="BL330" s="17" t="s">
        <v>207</v>
      </c>
      <c r="BM330" s="148" t="s">
        <v>1061</v>
      </c>
    </row>
    <row r="331" spans="2:65" s="1" customFormat="1" ht="16.5" customHeight="1">
      <c r="B331" s="136"/>
      <c r="C331" s="137" t="s">
        <v>708</v>
      </c>
      <c r="D331" s="137" t="s">
        <v>190</v>
      </c>
      <c r="E331" s="138" t="s">
        <v>4031</v>
      </c>
      <c r="F331" s="139" t="s">
        <v>4032</v>
      </c>
      <c r="G331" s="140" t="s">
        <v>3665</v>
      </c>
      <c r="H331" s="141">
        <v>1</v>
      </c>
      <c r="I331" s="142"/>
      <c r="J331" s="143">
        <f>ROUND(I331*H331,2)</f>
        <v>0</v>
      </c>
      <c r="K331" s="139" t="s">
        <v>1</v>
      </c>
      <c r="L331" s="32"/>
      <c r="M331" s="144" t="s">
        <v>1</v>
      </c>
      <c r="N331" s="145" t="s">
        <v>42</v>
      </c>
      <c r="P331" s="146">
        <f>O331*H331</f>
        <v>0</v>
      </c>
      <c r="Q331" s="146">
        <v>0</v>
      </c>
      <c r="R331" s="146">
        <f>Q331*H331</f>
        <v>0</v>
      </c>
      <c r="S331" s="146">
        <v>0</v>
      </c>
      <c r="T331" s="147">
        <f>S331*H331</f>
        <v>0</v>
      </c>
      <c r="AR331" s="148" t="s">
        <v>207</v>
      </c>
      <c r="AT331" s="148" t="s">
        <v>190</v>
      </c>
      <c r="AU331" s="148" t="s">
        <v>87</v>
      </c>
      <c r="AY331" s="17" t="s">
        <v>187</v>
      </c>
      <c r="BE331" s="149">
        <f>IF(N331="základní",J331,0)</f>
        <v>0</v>
      </c>
      <c r="BF331" s="149">
        <f>IF(N331="snížená",J331,0)</f>
        <v>0</v>
      </c>
      <c r="BG331" s="149">
        <f>IF(N331="zákl. přenesená",J331,0)</f>
        <v>0</v>
      </c>
      <c r="BH331" s="149">
        <f>IF(N331="sníž. přenesená",J331,0)</f>
        <v>0</v>
      </c>
      <c r="BI331" s="149">
        <f>IF(N331="nulová",J331,0)</f>
        <v>0</v>
      </c>
      <c r="BJ331" s="17" t="s">
        <v>85</v>
      </c>
      <c r="BK331" s="149">
        <f>ROUND(I331*H331,2)</f>
        <v>0</v>
      </c>
      <c r="BL331" s="17" t="s">
        <v>207</v>
      </c>
      <c r="BM331" s="148" t="s">
        <v>1082</v>
      </c>
    </row>
    <row r="332" spans="2:65" s="11" customFormat="1" ht="22.9" customHeight="1">
      <c r="B332" s="124"/>
      <c r="D332" s="125" t="s">
        <v>76</v>
      </c>
      <c r="E332" s="134" t="s">
        <v>4033</v>
      </c>
      <c r="F332" s="134" t="s">
        <v>4034</v>
      </c>
      <c r="I332" s="127"/>
      <c r="J332" s="135">
        <f>BK332</f>
        <v>0</v>
      </c>
      <c r="L332" s="124"/>
      <c r="M332" s="129"/>
      <c r="P332" s="130">
        <f>SUM(P333:P334)</f>
        <v>0</v>
      </c>
      <c r="R332" s="130">
        <f>SUM(R333:R334)</f>
        <v>0</v>
      </c>
      <c r="T332" s="131">
        <f>SUM(T333:T334)</f>
        <v>0</v>
      </c>
      <c r="AR332" s="125" t="s">
        <v>85</v>
      </c>
      <c r="AT332" s="132" t="s">
        <v>76</v>
      </c>
      <c r="AU332" s="132" t="s">
        <v>85</v>
      </c>
      <c r="AY332" s="125" t="s">
        <v>187</v>
      </c>
      <c r="BK332" s="133">
        <f>SUM(BK333:BK334)</f>
        <v>0</v>
      </c>
    </row>
    <row r="333" spans="2:65" s="1" customFormat="1" ht="16.5" customHeight="1">
      <c r="B333" s="136"/>
      <c r="C333" s="137" t="s">
        <v>713</v>
      </c>
      <c r="D333" s="137" t="s">
        <v>190</v>
      </c>
      <c r="E333" s="138" t="s">
        <v>4035</v>
      </c>
      <c r="F333" s="139" t="s">
        <v>4036</v>
      </c>
      <c r="G333" s="140" t="s">
        <v>3665</v>
      </c>
      <c r="H333" s="141">
        <v>340</v>
      </c>
      <c r="I333" s="142"/>
      <c r="J333" s="143">
        <f>ROUND(I333*H333,2)</f>
        <v>0</v>
      </c>
      <c r="K333" s="139" t="s">
        <v>1</v>
      </c>
      <c r="L333" s="32"/>
      <c r="M333" s="144" t="s">
        <v>1</v>
      </c>
      <c r="N333" s="145" t="s">
        <v>42</v>
      </c>
      <c r="P333" s="146">
        <f>O333*H333</f>
        <v>0</v>
      </c>
      <c r="Q333" s="146">
        <v>0</v>
      </c>
      <c r="R333" s="146">
        <f>Q333*H333</f>
        <v>0</v>
      </c>
      <c r="S333" s="146">
        <v>0</v>
      </c>
      <c r="T333" s="147">
        <f>S333*H333</f>
        <v>0</v>
      </c>
      <c r="AR333" s="148" t="s">
        <v>207</v>
      </c>
      <c r="AT333" s="148" t="s">
        <v>190</v>
      </c>
      <c r="AU333" s="148" t="s">
        <v>87</v>
      </c>
      <c r="AY333" s="17" t="s">
        <v>187</v>
      </c>
      <c r="BE333" s="149">
        <f>IF(N333="základní",J333,0)</f>
        <v>0</v>
      </c>
      <c r="BF333" s="149">
        <f>IF(N333="snížená",J333,0)</f>
        <v>0</v>
      </c>
      <c r="BG333" s="149">
        <f>IF(N333="zákl. přenesená",J333,0)</f>
        <v>0</v>
      </c>
      <c r="BH333" s="149">
        <f>IF(N333="sníž. přenesená",J333,0)</f>
        <v>0</v>
      </c>
      <c r="BI333" s="149">
        <f>IF(N333="nulová",J333,0)</f>
        <v>0</v>
      </c>
      <c r="BJ333" s="17" t="s">
        <v>85</v>
      </c>
      <c r="BK333" s="149">
        <f>ROUND(I333*H333,2)</f>
        <v>0</v>
      </c>
      <c r="BL333" s="17" t="s">
        <v>207</v>
      </c>
      <c r="BM333" s="148" t="s">
        <v>1093</v>
      </c>
    </row>
    <row r="334" spans="2:65" s="1" customFormat="1" ht="16.5" customHeight="1">
      <c r="B334" s="136"/>
      <c r="C334" s="137" t="s">
        <v>718</v>
      </c>
      <c r="D334" s="137" t="s">
        <v>190</v>
      </c>
      <c r="E334" s="138" t="s">
        <v>4037</v>
      </c>
      <c r="F334" s="139" t="s">
        <v>4038</v>
      </c>
      <c r="G334" s="140" t="s">
        <v>3665</v>
      </c>
      <c r="H334" s="141">
        <v>70</v>
      </c>
      <c r="I334" s="142"/>
      <c r="J334" s="143">
        <f>ROUND(I334*H334,2)</f>
        <v>0</v>
      </c>
      <c r="K334" s="139" t="s">
        <v>1</v>
      </c>
      <c r="L334" s="32"/>
      <c r="M334" s="144" t="s">
        <v>1</v>
      </c>
      <c r="N334" s="145" t="s">
        <v>42</v>
      </c>
      <c r="P334" s="146">
        <f>O334*H334</f>
        <v>0</v>
      </c>
      <c r="Q334" s="146">
        <v>0</v>
      </c>
      <c r="R334" s="146">
        <f>Q334*H334</f>
        <v>0</v>
      </c>
      <c r="S334" s="146">
        <v>0</v>
      </c>
      <c r="T334" s="147">
        <f>S334*H334</f>
        <v>0</v>
      </c>
      <c r="AR334" s="148" t="s">
        <v>207</v>
      </c>
      <c r="AT334" s="148" t="s">
        <v>190</v>
      </c>
      <c r="AU334" s="148" t="s">
        <v>87</v>
      </c>
      <c r="AY334" s="17" t="s">
        <v>187</v>
      </c>
      <c r="BE334" s="149">
        <f>IF(N334="základní",J334,0)</f>
        <v>0</v>
      </c>
      <c r="BF334" s="149">
        <f>IF(N334="snížená",J334,0)</f>
        <v>0</v>
      </c>
      <c r="BG334" s="149">
        <f>IF(N334="zákl. přenesená",J334,0)</f>
        <v>0</v>
      </c>
      <c r="BH334" s="149">
        <f>IF(N334="sníž. přenesená",J334,0)</f>
        <v>0</v>
      </c>
      <c r="BI334" s="149">
        <f>IF(N334="nulová",J334,0)</f>
        <v>0</v>
      </c>
      <c r="BJ334" s="17" t="s">
        <v>85</v>
      </c>
      <c r="BK334" s="149">
        <f>ROUND(I334*H334,2)</f>
        <v>0</v>
      </c>
      <c r="BL334" s="17" t="s">
        <v>207</v>
      </c>
      <c r="BM334" s="148" t="s">
        <v>1102</v>
      </c>
    </row>
    <row r="335" spans="2:65" s="11" customFormat="1" ht="22.9" customHeight="1">
      <c r="B335" s="124"/>
      <c r="D335" s="125" t="s">
        <v>76</v>
      </c>
      <c r="E335" s="134" t="s">
        <v>4039</v>
      </c>
      <c r="F335" s="134" t="s">
        <v>4040</v>
      </c>
      <c r="I335" s="127"/>
      <c r="J335" s="135">
        <f>BK335</f>
        <v>0</v>
      </c>
      <c r="L335" s="124"/>
      <c r="M335" s="129"/>
      <c r="P335" s="130">
        <f>SUM(P336:P337)</f>
        <v>0</v>
      </c>
      <c r="R335" s="130">
        <f>SUM(R336:R337)</f>
        <v>0</v>
      </c>
      <c r="T335" s="131">
        <f>SUM(T336:T337)</f>
        <v>0</v>
      </c>
      <c r="AR335" s="125" t="s">
        <v>85</v>
      </c>
      <c r="AT335" s="132" t="s">
        <v>76</v>
      </c>
      <c r="AU335" s="132" t="s">
        <v>85</v>
      </c>
      <c r="AY335" s="125" t="s">
        <v>187</v>
      </c>
      <c r="BK335" s="133">
        <f>SUM(BK336:BK337)</f>
        <v>0</v>
      </c>
    </row>
    <row r="336" spans="2:65" s="1" customFormat="1" ht="24.2" customHeight="1">
      <c r="B336" s="136"/>
      <c r="C336" s="137" t="s">
        <v>724</v>
      </c>
      <c r="D336" s="137" t="s">
        <v>190</v>
      </c>
      <c r="E336" s="138" t="s">
        <v>4041</v>
      </c>
      <c r="F336" s="139" t="s">
        <v>4042</v>
      </c>
      <c r="G336" s="140" t="s">
        <v>3665</v>
      </c>
      <c r="H336" s="141">
        <v>3</v>
      </c>
      <c r="I336" s="142"/>
      <c r="J336" s="143">
        <f>ROUND(I336*H336,2)</f>
        <v>0</v>
      </c>
      <c r="K336" s="139" t="s">
        <v>1</v>
      </c>
      <c r="L336" s="32"/>
      <c r="M336" s="144" t="s">
        <v>1</v>
      </c>
      <c r="N336" s="145" t="s">
        <v>42</v>
      </c>
      <c r="P336" s="146">
        <f>O336*H336</f>
        <v>0</v>
      </c>
      <c r="Q336" s="146">
        <v>0</v>
      </c>
      <c r="R336" s="146">
        <f>Q336*H336</f>
        <v>0</v>
      </c>
      <c r="S336" s="146">
        <v>0</v>
      </c>
      <c r="T336" s="147">
        <f>S336*H336</f>
        <v>0</v>
      </c>
      <c r="AR336" s="148" t="s">
        <v>207</v>
      </c>
      <c r="AT336" s="148" t="s">
        <v>190</v>
      </c>
      <c r="AU336" s="148" t="s">
        <v>87</v>
      </c>
      <c r="AY336" s="17" t="s">
        <v>187</v>
      </c>
      <c r="BE336" s="149">
        <f>IF(N336="základní",J336,0)</f>
        <v>0</v>
      </c>
      <c r="BF336" s="149">
        <f>IF(N336="snížená",J336,0)</f>
        <v>0</v>
      </c>
      <c r="BG336" s="149">
        <f>IF(N336="zákl. přenesená",J336,0)</f>
        <v>0</v>
      </c>
      <c r="BH336" s="149">
        <f>IF(N336="sníž. přenesená",J336,0)</f>
        <v>0</v>
      </c>
      <c r="BI336" s="149">
        <f>IF(N336="nulová",J336,0)</f>
        <v>0</v>
      </c>
      <c r="BJ336" s="17" t="s">
        <v>85</v>
      </c>
      <c r="BK336" s="149">
        <f>ROUND(I336*H336,2)</f>
        <v>0</v>
      </c>
      <c r="BL336" s="17" t="s">
        <v>207</v>
      </c>
      <c r="BM336" s="148" t="s">
        <v>1114</v>
      </c>
    </row>
    <row r="337" spans="2:65" s="1" customFormat="1" ht="24.2" customHeight="1">
      <c r="B337" s="136"/>
      <c r="C337" s="137" t="s">
        <v>730</v>
      </c>
      <c r="D337" s="137" t="s">
        <v>190</v>
      </c>
      <c r="E337" s="138" t="s">
        <v>4043</v>
      </c>
      <c r="F337" s="139" t="s">
        <v>4044</v>
      </c>
      <c r="G337" s="140" t="s">
        <v>3665</v>
      </c>
      <c r="H337" s="141">
        <v>1</v>
      </c>
      <c r="I337" s="142"/>
      <c r="J337" s="143">
        <f>ROUND(I337*H337,2)</f>
        <v>0</v>
      </c>
      <c r="K337" s="139" t="s">
        <v>1</v>
      </c>
      <c r="L337" s="32"/>
      <c r="M337" s="144" t="s">
        <v>1</v>
      </c>
      <c r="N337" s="145" t="s">
        <v>42</v>
      </c>
      <c r="P337" s="146">
        <f>O337*H337</f>
        <v>0</v>
      </c>
      <c r="Q337" s="146">
        <v>0</v>
      </c>
      <c r="R337" s="146">
        <f>Q337*H337</f>
        <v>0</v>
      </c>
      <c r="S337" s="146">
        <v>0</v>
      </c>
      <c r="T337" s="147">
        <f>S337*H337</f>
        <v>0</v>
      </c>
      <c r="AR337" s="148" t="s">
        <v>207</v>
      </c>
      <c r="AT337" s="148" t="s">
        <v>190</v>
      </c>
      <c r="AU337" s="148" t="s">
        <v>87</v>
      </c>
      <c r="AY337" s="17" t="s">
        <v>187</v>
      </c>
      <c r="BE337" s="149">
        <f>IF(N337="základní",J337,0)</f>
        <v>0</v>
      </c>
      <c r="BF337" s="149">
        <f>IF(N337="snížená",J337,0)</f>
        <v>0</v>
      </c>
      <c r="BG337" s="149">
        <f>IF(N337="zákl. přenesená",J337,0)</f>
        <v>0</v>
      </c>
      <c r="BH337" s="149">
        <f>IF(N337="sníž. přenesená",J337,0)</f>
        <v>0</v>
      </c>
      <c r="BI337" s="149">
        <f>IF(N337="nulová",J337,0)</f>
        <v>0</v>
      </c>
      <c r="BJ337" s="17" t="s">
        <v>85</v>
      </c>
      <c r="BK337" s="149">
        <f>ROUND(I337*H337,2)</f>
        <v>0</v>
      </c>
      <c r="BL337" s="17" t="s">
        <v>207</v>
      </c>
      <c r="BM337" s="148" t="s">
        <v>1127</v>
      </c>
    </row>
    <row r="338" spans="2:65" s="11" customFormat="1" ht="22.9" customHeight="1">
      <c r="B338" s="124"/>
      <c r="D338" s="125" t="s">
        <v>76</v>
      </c>
      <c r="E338" s="134" t="s">
        <v>4045</v>
      </c>
      <c r="F338" s="134" t="s">
        <v>4046</v>
      </c>
      <c r="I338" s="127"/>
      <c r="J338" s="135">
        <f>BK338</f>
        <v>0</v>
      </c>
      <c r="L338" s="124"/>
      <c r="M338" s="129"/>
      <c r="P338" s="130">
        <f>SUM(P339:P340)</f>
        <v>0</v>
      </c>
      <c r="R338" s="130">
        <f>SUM(R339:R340)</f>
        <v>0</v>
      </c>
      <c r="T338" s="131">
        <f>SUM(T339:T340)</f>
        <v>0</v>
      </c>
      <c r="AR338" s="125" t="s">
        <v>85</v>
      </c>
      <c r="AT338" s="132" t="s">
        <v>76</v>
      </c>
      <c r="AU338" s="132" t="s">
        <v>85</v>
      </c>
      <c r="AY338" s="125" t="s">
        <v>187</v>
      </c>
      <c r="BK338" s="133">
        <f>SUM(BK339:BK340)</f>
        <v>0</v>
      </c>
    </row>
    <row r="339" spans="2:65" s="1" customFormat="1" ht="21.75" customHeight="1">
      <c r="B339" s="136"/>
      <c r="C339" s="137" t="s">
        <v>735</v>
      </c>
      <c r="D339" s="137" t="s">
        <v>190</v>
      </c>
      <c r="E339" s="138" t="s">
        <v>4047</v>
      </c>
      <c r="F339" s="139" t="s">
        <v>4048</v>
      </c>
      <c r="G339" s="140" t="s">
        <v>3665</v>
      </c>
      <c r="H339" s="141">
        <v>27</v>
      </c>
      <c r="I339" s="142"/>
      <c r="J339" s="143">
        <f>ROUND(I339*H339,2)</f>
        <v>0</v>
      </c>
      <c r="K339" s="139" t="s">
        <v>1</v>
      </c>
      <c r="L339" s="32"/>
      <c r="M339" s="144" t="s">
        <v>1</v>
      </c>
      <c r="N339" s="145" t="s">
        <v>42</v>
      </c>
      <c r="P339" s="146">
        <f>O339*H339</f>
        <v>0</v>
      </c>
      <c r="Q339" s="146">
        <v>0</v>
      </c>
      <c r="R339" s="146">
        <f>Q339*H339</f>
        <v>0</v>
      </c>
      <c r="S339" s="146">
        <v>0</v>
      </c>
      <c r="T339" s="147">
        <f>S339*H339</f>
        <v>0</v>
      </c>
      <c r="AR339" s="148" t="s">
        <v>207</v>
      </c>
      <c r="AT339" s="148" t="s">
        <v>190</v>
      </c>
      <c r="AU339" s="148" t="s">
        <v>87</v>
      </c>
      <c r="AY339" s="17" t="s">
        <v>187</v>
      </c>
      <c r="BE339" s="149">
        <f>IF(N339="základní",J339,0)</f>
        <v>0</v>
      </c>
      <c r="BF339" s="149">
        <f>IF(N339="snížená",J339,0)</f>
        <v>0</v>
      </c>
      <c r="BG339" s="149">
        <f>IF(N339="zákl. přenesená",J339,0)</f>
        <v>0</v>
      </c>
      <c r="BH339" s="149">
        <f>IF(N339="sníž. přenesená",J339,0)</f>
        <v>0</v>
      </c>
      <c r="BI339" s="149">
        <f>IF(N339="nulová",J339,0)</f>
        <v>0</v>
      </c>
      <c r="BJ339" s="17" t="s">
        <v>85</v>
      </c>
      <c r="BK339" s="149">
        <f>ROUND(I339*H339,2)</f>
        <v>0</v>
      </c>
      <c r="BL339" s="17" t="s">
        <v>207</v>
      </c>
      <c r="BM339" s="148" t="s">
        <v>1137</v>
      </c>
    </row>
    <row r="340" spans="2:65" s="1" customFormat="1" ht="16.5" customHeight="1">
      <c r="B340" s="136"/>
      <c r="C340" s="137" t="s">
        <v>739</v>
      </c>
      <c r="D340" s="137" t="s">
        <v>190</v>
      </c>
      <c r="E340" s="138" t="s">
        <v>4049</v>
      </c>
      <c r="F340" s="139" t="s">
        <v>4050</v>
      </c>
      <c r="G340" s="140" t="s">
        <v>3665</v>
      </c>
      <c r="H340" s="141">
        <v>4</v>
      </c>
      <c r="I340" s="142"/>
      <c r="J340" s="143">
        <f>ROUND(I340*H340,2)</f>
        <v>0</v>
      </c>
      <c r="K340" s="139" t="s">
        <v>1</v>
      </c>
      <c r="L340" s="32"/>
      <c r="M340" s="144" t="s">
        <v>1</v>
      </c>
      <c r="N340" s="145" t="s">
        <v>42</v>
      </c>
      <c r="P340" s="146">
        <f>O340*H340</f>
        <v>0</v>
      </c>
      <c r="Q340" s="146">
        <v>0</v>
      </c>
      <c r="R340" s="146">
        <f>Q340*H340</f>
        <v>0</v>
      </c>
      <c r="S340" s="146">
        <v>0</v>
      </c>
      <c r="T340" s="147">
        <f>S340*H340</f>
        <v>0</v>
      </c>
      <c r="AR340" s="148" t="s">
        <v>207</v>
      </c>
      <c r="AT340" s="148" t="s">
        <v>190</v>
      </c>
      <c r="AU340" s="148" t="s">
        <v>87</v>
      </c>
      <c r="AY340" s="17" t="s">
        <v>187</v>
      </c>
      <c r="BE340" s="149">
        <f>IF(N340="základní",J340,0)</f>
        <v>0</v>
      </c>
      <c r="BF340" s="149">
        <f>IF(N340="snížená",J340,0)</f>
        <v>0</v>
      </c>
      <c r="BG340" s="149">
        <f>IF(N340="zákl. přenesená",J340,0)</f>
        <v>0</v>
      </c>
      <c r="BH340" s="149">
        <f>IF(N340="sníž. přenesená",J340,0)</f>
        <v>0</v>
      </c>
      <c r="BI340" s="149">
        <f>IF(N340="nulová",J340,0)</f>
        <v>0</v>
      </c>
      <c r="BJ340" s="17" t="s">
        <v>85</v>
      </c>
      <c r="BK340" s="149">
        <f>ROUND(I340*H340,2)</f>
        <v>0</v>
      </c>
      <c r="BL340" s="17" t="s">
        <v>207</v>
      </c>
      <c r="BM340" s="148" t="s">
        <v>1147</v>
      </c>
    </row>
    <row r="341" spans="2:65" s="11" customFormat="1" ht="22.9" customHeight="1">
      <c r="B341" s="124"/>
      <c r="D341" s="125" t="s">
        <v>76</v>
      </c>
      <c r="E341" s="134" t="s">
        <v>4051</v>
      </c>
      <c r="F341" s="134" t="s">
        <v>4052</v>
      </c>
      <c r="I341" s="127"/>
      <c r="J341" s="135">
        <f>BK341</f>
        <v>0</v>
      </c>
      <c r="L341" s="124"/>
      <c r="M341" s="129"/>
      <c r="P341" s="130">
        <f>SUM(P342:P343)</f>
        <v>0</v>
      </c>
      <c r="R341" s="130">
        <f>SUM(R342:R343)</f>
        <v>0</v>
      </c>
      <c r="T341" s="131">
        <f>SUM(T342:T343)</f>
        <v>0</v>
      </c>
      <c r="AR341" s="125" t="s">
        <v>85</v>
      </c>
      <c r="AT341" s="132" t="s">
        <v>76</v>
      </c>
      <c r="AU341" s="132" t="s">
        <v>85</v>
      </c>
      <c r="AY341" s="125" t="s">
        <v>187</v>
      </c>
      <c r="BK341" s="133">
        <f>SUM(BK342:BK343)</f>
        <v>0</v>
      </c>
    </row>
    <row r="342" spans="2:65" s="1" customFormat="1" ht="16.5" customHeight="1">
      <c r="B342" s="136"/>
      <c r="C342" s="137" t="s">
        <v>743</v>
      </c>
      <c r="D342" s="137" t="s">
        <v>190</v>
      </c>
      <c r="E342" s="138" t="s">
        <v>4053</v>
      </c>
      <c r="F342" s="139" t="s">
        <v>4054</v>
      </c>
      <c r="G342" s="140" t="s">
        <v>3665</v>
      </c>
      <c r="H342" s="141">
        <v>8</v>
      </c>
      <c r="I342" s="142"/>
      <c r="J342" s="143">
        <f>ROUND(I342*H342,2)</f>
        <v>0</v>
      </c>
      <c r="K342" s="139" t="s">
        <v>1</v>
      </c>
      <c r="L342" s="32"/>
      <c r="M342" s="144" t="s">
        <v>1</v>
      </c>
      <c r="N342" s="145" t="s">
        <v>42</v>
      </c>
      <c r="P342" s="146">
        <f>O342*H342</f>
        <v>0</v>
      </c>
      <c r="Q342" s="146">
        <v>0</v>
      </c>
      <c r="R342" s="146">
        <f>Q342*H342</f>
        <v>0</v>
      </c>
      <c r="S342" s="146">
        <v>0</v>
      </c>
      <c r="T342" s="147">
        <f>S342*H342</f>
        <v>0</v>
      </c>
      <c r="AR342" s="148" t="s">
        <v>207</v>
      </c>
      <c r="AT342" s="148" t="s">
        <v>190</v>
      </c>
      <c r="AU342" s="148" t="s">
        <v>87</v>
      </c>
      <c r="AY342" s="17" t="s">
        <v>187</v>
      </c>
      <c r="BE342" s="149">
        <f>IF(N342="základní",J342,0)</f>
        <v>0</v>
      </c>
      <c r="BF342" s="149">
        <f>IF(N342="snížená",J342,0)</f>
        <v>0</v>
      </c>
      <c r="BG342" s="149">
        <f>IF(N342="zákl. přenesená",J342,0)</f>
        <v>0</v>
      </c>
      <c r="BH342" s="149">
        <f>IF(N342="sníž. přenesená",J342,0)</f>
        <v>0</v>
      </c>
      <c r="BI342" s="149">
        <f>IF(N342="nulová",J342,0)</f>
        <v>0</v>
      </c>
      <c r="BJ342" s="17" t="s">
        <v>85</v>
      </c>
      <c r="BK342" s="149">
        <f>ROUND(I342*H342,2)</f>
        <v>0</v>
      </c>
      <c r="BL342" s="17" t="s">
        <v>207</v>
      </c>
      <c r="BM342" s="148" t="s">
        <v>1158</v>
      </c>
    </row>
    <row r="343" spans="2:65" s="1" customFormat="1" ht="24.2" customHeight="1">
      <c r="B343" s="136"/>
      <c r="C343" s="137" t="s">
        <v>750</v>
      </c>
      <c r="D343" s="137" t="s">
        <v>190</v>
      </c>
      <c r="E343" s="138" t="s">
        <v>4055</v>
      </c>
      <c r="F343" s="139" t="s">
        <v>4056</v>
      </c>
      <c r="G343" s="140" t="s">
        <v>3665</v>
      </c>
      <c r="H343" s="141">
        <v>9</v>
      </c>
      <c r="I343" s="142"/>
      <c r="J343" s="143">
        <f>ROUND(I343*H343,2)</f>
        <v>0</v>
      </c>
      <c r="K343" s="139" t="s">
        <v>1</v>
      </c>
      <c r="L343" s="32"/>
      <c r="M343" s="144" t="s">
        <v>1</v>
      </c>
      <c r="N343" s="145" t="s">
        <v>42</v>
      </c>
      <c r="P343" s="146">
        <f>O343*H343</f>
        <v>0</v>
      </c>
      <c r="Q343" s="146">
        <v>0</v>
      </c>
      <c r="R343" s="146">
        <f>Q343*H343</f>
        <v>0</v>
      </c>
      <c r="S343" s="146">
        <v>0</v>
      </c>
      <c r="T343" s="147">
        <f>S343*H343</f>
        <v>0</v>
      </c>
      <c r="AR343" s="148" t="s">
        <v>207</v>
      </c>
      <c r="AT343" s="148" t="s">
        <v>190</v>
      </c>
      <c r="AU343" s="148" t="s">
        <v>87</v>
      </c>
      <c r="AY343" s="17" t="s">
        <v>187</v>
      </c>
      <c r="BE343" s="149">
        <f>IF(N343="základní",J343,0)</f>
        <v>0</v>
      </c>
      <c r="BF343" s="149">
        <f>IF(N343="snížená",J343,0)</f>
        <v>0</v>
      </c>
      <c r="BG343" s="149">
        <f>IF(N343="zákl. přenesená",J343,0)</f>
        <v>0</v>
      </c>
      <c r="BH343" s="149">
        <f>IF(N343="sníž. přenesená",J343,0)</f>
        <v>0</v>
      </c>
      <c r="BI343" s="149">
        <f>IF(N343="nulová",J343,0)</f>
        <v>0</v>
      </c>
      <c r="BJ343" s="17" t="s">
        <v>85</v>
      </c>
      <c r="BK343" s="149">
        <f>ROUND(I343*H343,2)</f>
        <v>0</v>
      </c>
      <c r="BL343" s="17" t="s">
        <v>207</v>
      </c>
      <c r="BM343" s="148" t="s">
        <v>1169</v>
      </c>
    </row>
    <row r="344" spans="2:65" s="11" customFormat="1" ht="22.9" customHeight="1">
      <c r="B344" s="124"/>
      <c r="D344" s="125" t="s">
        <v>76</v>
      </c>
      <c r="E344" s="134" t="s">
        <v>4057</v>
      </c>
      <c r="F344" s="134" t="s">
        <v>4058</v>
      </c>
      <c r="I344" s="127"/>
      <c r="J344" s="135">
        <f>BK344</f>
        <v>0</v>
      </c>
      <c r="L344" s="124"/>
      <c r="M344" s="129"/>
      <c r="P344" s="130">
        <f>P345</f>
        <v>0</v>
      </c>
      <c r="R344" s="130">
        <f>R345</f>
        <v>0</v>
      </c>
      <c r="T344" s="131">
        <f>T345</f>
        <v>0</v>
      </c>
      <c r="AR344" s="125" t="s">
        <v>85</v>
      </c>
      <c r="AT344" s="132" t="s">
        <v>76</v>
      </c>
      <c r="AU344" s="132" t="s">
        <v>85</v>
      </c>
      <c r="AY344" s="125" t="s">
        <v>187</v>
      </c>
      <c r="BK344" s="133">
        <f>BK345</f>
        <v>0</v>
      </c>
    </row>
    <row r="345" spans="2:65" s="1" customFormat="1" ht="24.2" customHeight="1">
      <c r="B345" s="136"/>
      <c r="C345" s="137" t="s">
        <v>755</v>
      </c>
      <c r="D345" s="137" t="s">
        <v>190</v>
      </c>
      <c r="E345" s="138" t="s">
        <v>4059</v>
      </c>
      <c r="F345" s="139" t="s">
        <v>4060</v>
      </c>
      <c r="G345" s="140" t="s">
        <v>3665</v>
      </c>
      <c r="H345" s="141">
        <v>5</v>
      </c>
      <c r="I345" s="142"/>
      <c r="J345" s="143">
        <f>ROUND(I345*H345,2)</f>
        <v>0</v>
      </c>
      <c r="K345" s="139" t="s">
        <v>1</v>
      </c>
      <c r="L345" s="32"/>
      <c r="M345" s="144" t="s">
        <v>1</v>
      </c>
      <c r="N345" s="145" t="s">
        <v>42</v>
      </c>
      <c r="P345" s="146">
        <f>O345*H345</f>
        <v>0</v>
      </c>
      <c r="Q345" s="146">
        <v>0</v>
      </c>
      <c r="R345" s="146">
        <f>Q345*H345</f>
        <v>0</v>
      </c>
      <c r="S345" s="146">
        <v>0</v>
      </c>
      <c r="T345" s="147">
        <f>S345*H345</f>
        <v>0</v>
      </c>
      <c r="AR345" s="148" t="s">
        <v>207</v>
      </c>
      <c r="AT345" s="148" t="s">
        <v>190</v>
      </c>
      <c r="AU345" s="148" t="s">
        <v>87</v>
      </c>
      <c r="AY345" s="17" t="s">
        <v>187</v>
      </c>
      <c r="BE345" s="149">
        <f>IF(N345="základní",J345,0)</f>
        <v>0</v>
      </c>
      <c r="BF345" s="149">
        <f>IF(N345="snížená",J345,0)</f>
        <v>0</v>
      </c>
      <c r="BG345" s="149">
        <f>IF(N345="zákl. přenesená",J345,0)</f>
        <v>0</v>
      </c>
      <c r="BH345" s="149">
        <f>IF(N345="sníž. přenesená",J345,0)</f>
        <v>0</v>
      </c>
      <c r="BI345" s="149">
        <f>IF(N345="nulová",J345,0)</f>
        <v>0</v>
      </c>
      <c r="BJ345" s="17" t="s">
        <v>85</v>
      </c>
      <c r="BK345" s="149">
        <f>ROUND(I345*H345,2)</f>
        <v>0</v>
      </c>
      <c r="BL345" s="17" t="s">
        <v>207</v>
      </c>
      <c r="BM345" s="148" t="s">
        <v>1180</v>
      </c>
    </row>
    <row r="346" spans="2:65" s="11" customFormat="1" ht="22.9" customHeight="1">
      <c r="B346" s="124"/>
      <c r="D346" s="125" t="s">
        <v>76</v>
      </c>
      <c r="E346" s="134" t="s">
        <v>4061</v>
      </c>
      <c r="F346" s="134" t="s">
        <v>4062</v>
      </c>
      <c r="I346" s="127"/>
      <c r="J346" s="135">
        <f>BK346</f>
        <v>0</v>
      </c>
      <c r="L346" s="124"/>
      <c r="M346" s="129"/>
      <c r="P346" s="130">
        <f>P347</f>
        <v>0</v>
      </c>
      <c r="R346" s="130">
        <f>R347</f>
        <v>0</v>
      </c>
      <c r="T346" s="131">
        <f>T347</f>
        <v>0</v>
      </c>
      <c r="AR346" s="125" t="s">
        <v>85</v>
      </c>
      <c r="AT346" s="132" t="s">
        <v>76</v>
      </c>
      <c r="AU346" s="132" t="s">
        <v>85</v>
      </c>
      <c r="AY346" s="125" t="s">
        <v>187</v>
      </c>
      <c r="BK346" s="133">
        <f>BK347</f>
        <v>0</v>
      </c>
    </row>
    <row r="347" spans="2:65" s="1" customFormat="1" ht="16.5" customHeight="1">
      <c r="B347" s="136"/>
      <c r="C347" s="137" t="s">
        <v>762</v>
      </c>
      <c r="D347" s="137" t="s">
        <v>190</v>
      </c>
      <c r="E347" s="138" t="s">
        <v>4063</v>
      </c>
      <c r="F347" s="139" t="s">
        <v>4064</v>
      </c>
      <c r="G347" s="140" t="s">
        <v>3665</v>
      </c>
      <c r="H347" s="141">
        <v>8</v>
      </c>
      <c r="I347" s="142"/>
      <c r="J347" s="143">
        <f>ROUND(I347*H347,2)</f>
        <v>0</v>
      </c>
      <c r="K347" s="139" t="s">
        <v>1</v>
      </c>
      <c r="L347" s="32"/>
      <c r="M347" s="144" t="s">
        <v>1</v>
      </c>
      <c r="N347" s="145" t="s">
        <v>42</v>
      </c>
      <c r="P347" s="146">
        <f>O347*H347</f>
        <v>0</v>
      </c>
      <c r="Q347" s="146">
        <v>0</v>
      </c>
      <c r="R347" s="146">
        <f>Q347*H347</f>
        <v>0</v>
      </c>
      <c r="S347" s="146">
        <v>0</v>
      </c>
      <c r="T347" s="147">
        <f>S347*H347</f>
        <v>0</v>
      </c>
      <c r="AR347" s="148" t="s">
        <v>207</v>
      </c>
      <c r="AT347" s="148" t="s">
        <v>190</v>
      </c>
      <c r="AU347" s="148" t="s">
        <v>87</v>
      </c>
      <c r="AY347" s="17" t="s">
        <v>187</v>
      </c>
      <c r="BE347" s="149">
        <f>IF(N347="základní",J347,0)</f>
        <v>0</v>
      </c>
      <c r="BF347" s="149">
        <f>IF(N347="snížená",J347,0)</f>
        <v>0</v>
      </c>
      <c r="BG347" s="149">
        <f>IF(N347="zákl. přenesená",J347,0)</f>
        <v>0</v>
      </c>
      <c r="BH347" s="149">
        <f>IF(N347="sníž. přenesená",J347,0)</f>
        <v>0</v>
      </c>
      <c r="BI347" s="149">
        <f>IF(N347="nulová",J347,0)</f>
        <v>0</v>
      </c>
      <c r="BJ347" s="17" t="s">
        <v>85</v>
      </c>
      <c r="BK347" s="149">
        <f>ROUND(I347*H347,2)</f>
        <v>0</v>
      </c>
      <c r="BL347" s="17" t="s">
        <v>207</v>
      </c>
      <c r="BM347" s="148" t="s">
        <v>1200</v>
      </c>
    </row>
    <row r="348" spans="2:65" s="11" customFormat="1" ht="22.9" customHeight="1">
      <c r="B348" s="124"/>
      <c r="D348" s="125" t="s">
        <v>76</v>
      </c>
      <c r="E348" s="134" t="s">
        <v>4065</v>
      </c>
      <c r="F348" s="134" t="s">
        <v>4066</v>
      </c>
      <c r="I348" s="127"/>
      <c r="J348" s="135">
        <f>BK348</f>
        <v>0</v>
      </c>
      <c r="L348" s="124"/>
      <c r="M348" s="129"/>
      <c r="P348" s="130">
        <f>SUM(P349:P350)</f>
        <v>0</v>
      </c>
      <c r="R348" s="130">
        <f>SUM(R349:R350)</f>
        <v>0</v>
      </c>
      <c r="T348" s="131">
        <f>SUM(T349:T350)</f>
        <v>0</v>
      </c>
      <c r="AR348" s="125" t="s">
        <v>85</v>
      </c>
      <c r="AT348" s="132" t="s">
        <v>76</v>
      </c>
      <c r="AU348" s="132" t="s">
        <v>85</v>
      </c>
      <c r="AY348" s="125" t="s">
        <v>187</v>
      </c>
      <c r="BK348" s="133">
        <f>SUM(BK349:BK350)</f>
        <v>0</v>
      </c>
    </row>
    <row r="349" spans="2:65" s="1" customFormat="1" ht="24.2" customHeight="1">
      <c r="B349" s="136"/>
      <c r="C349" s="137" t="s">
        <v>769</v>
      </c>
      <c r="D349" s="137" t="s">
        <v>190</v>
      </c>
      <c r="E349" s="138" t="s">
        <v>4067</v>
      </c>
      <c r="F349" s="139" t="s">
        <v>4068</v>
      </c>
      <c r="G349" s="140" t="s">
        <v>3665</v>
      </c>
      <c r="H349" s="141">
        <v>1</v>
      </c>
      <c r="I349" s="142"/>
      <c r="J349" s="143">
        <f>ROUND(I349*H349,2)</f>
        <v>0</v>
      </c>
      <c r="K349" s="139" t="s">
        <v>1</v>
      </c>
      <c r="L349" s="32"/>
      <c r="M349" s="144" t="s">
        <v>1</v>
      </c>
      <c r="N349" s="145" t="s">
        <v>42</v>
      </c>
      <c r="P349" s="146">
        <f>O349*H349</f>
        <v>0</v>
      </c>
      <c r="Q349" s="146">
        <v>0</v>
      </c>
      <c r="R349" s="146">
        <f>Q349*H349</f>
        <v>0</v>
      </c>
      <c r="S349" s="146">
        <v>0</v>
      </c>
      <c r="T349" s="147">
        <f>S349*H349</f>
        <v>0</v>
      </c>
      <c r="AR349" s="148" t="s">
        <v>207</v>
      </c>
      <c r="AT349" s="148" t="s">
        <v>190</v>
      </c>
      <c r="AU349" s="148" t="s">
        <v>87</v>
      </c>
      <c r="AY349" s="17" t="s">
        <v>187</v>
      </c>
      <c r="BE349" s="149">
        <f>IF(N349="základní",J349,0)</f>
        <v>0</v>
      </c>
      <c r="BF349" s="149">
        <f>IF(N349="snížená",J349,0)</f>
        <v>0</v>
      </c>
      <c r="BG349" s="149">
        <f>IF(N349="zákl. přenesená",J349,0)</f>
        <v>0</v>
      </c>
      <c r="BH349" s="149">
        <f>IF(N349="sníž. přenesená",J349,0)</f>
        <v>0</v>
      </c>
      <c r="BI349" s="149">
        <f>IF(N349="nulová",J349,0)</f>
        <v>0</v>
      </c>
      <c r="BJ349" s="17" t="s">
        <v>85</v>
      </c>
      <c r="BK349" s="149">
        <f>ROUND(I349*H349,2)</f>
        <v>0</v>
      </c>
      <c r="BL349" s="17" t="s">
        <v>207</v>
      </c>
      <c r="BM349" s="148" t="s">
        <v>1211</v>
      </c>
    </row>
    <row r="350" spans="2:65" s="1" customFormat="1" ht="24.2" customHeight="1">
      <c r="B350" s="136"/>
      <c r="C350" s="137" t="s">
        <v>778</v>
      </c>
      <c r="D350" s="137" t="s">
        <v>190</v>
      </c>
      <c r="E350" s="138" t="s">
        <v>4069</v>
      </c>
      <c r="F350" s="139" t="s">
        <v>4070</v>
      </c>
      <c r="G350" s="140" t="s">
        <v>3665</v>
      </c>
      <c r="H350" s="141">
        <v>3</v>
      </c>
      <c r="I350" s="142"/>
      <c r="J350" s="143">
        <f>ROUND(I350*H350,2)</f>
        <v>0</v>
      </c>
      <c r="K350" s="139" t="s">
        <v>1</v>
      </c>
      <c r="L350" s="32"/>
      <c r="M350" s="144" t="s">
        <v>1</v>
      </c>
      <c r="N350" s="145" t="s">
        <v>42</v>
      </c>
      <c r="P350" s="146">
        <f>O350*H350</f>
        <v>0</v>
      </c>
      <c r="Q350" s="146">
        <v>0</v>
      </c>
      <c r="R350" s="146">
        <f>Q350*H350</f>
        <v>0</v>
      </c>
      <c r="S350" s="146">
        <v>0</v>
      </c>
      <c r="T350" s="147">
        <f>S350*H350</f>
        <v>0</v>
      </c>
      <c r="AR350" s="148" t="s">
        <v>207</v>
      </c>
      <c r="AT350" s="148" t="s">
        <v>190</v>
      </c>
      <c r="AU350" s="148" t="s">
        <v>87</v>
      </c>
      <c r="AY350" s="17" t="s">
        <v>187</v>
      </c>
      <c r="BE350" s="149">
        <f>IF(N350="základní",J350,0)</f>
        <v>0</v>
      </c>
      <c r="BF350" s="149">
        <f>IF(N350="snížená",J350,0)</f>
        <v>0</v>
      </c>
      <c r="BG350" s="149">
        <f>IF(N350="zákl. přenesená",J350,0)</f>
        <v>0</v>
      </c>
      <c r="BH350" s="149">
        <f>IF(N350="sníž. přenesená",J350,0)</f>
        <v>0</v>
      </c>
      <c r="BI350" s="149">
        <f>IF(N350="nulová",J350,0)</f>
        <v>0</v>
      </c>
      <c r="BJ350" s="17" t="s">
        <v>85</v>
      </c>
      <c r="BK350" s="149">
        <f>ROUND(I350*H350,2)</f>
        <v>0</v>
      </c>
      <c r="BL350" s="17" t="s">
        <v>207</v>
      </c>
      <c r="BM350" s="148" t="s">
        <v>1219</v>
      </c>
    </row>
    <row r="351" spans="2:65" s="11" customFormat="1" ht="22.9" customHeight="1">
      <c r="B351" s="124"/>
      <c r="D351" s="125" t="s">
        <v>76</v>
      </c>
      <c r="E351" s="134" t="s">
        <v>4071</v>
      </c>
      <c r="F351" s="134" t="s">
        <v>4072</v>
      </c>
      <c r="I351" s="127"/>
      <c r="J351" s="135">
        <f>BK351</f>
        <v>0</v>
      </c>
      <c r="L351" s="124"/>
      <c r="M351" s="129"/>
      <c r="P351" s="130">
        <f>P352</f>
        <v>0</v>
      </c>
      <c r="R351" s="130">
        <f>R352</f>
        <v>0</v>
      </c>
      <c r="T351" s="131">
        <f>T352</f>
        <v>0</v>
      </c>
      <c r="AR351" s="125" t="s">
        <v>85</v>
      </c>
      <c r="AT351" s="132" t="s">
        <v>76</v>
      </c>
      <c r="AU351" s="132" t="s">
        <v>85</v>
      </c>
      <c r="AY351" s="125" t="s">
        <v>187</v>
      </c>
      <c r="BK351" s="133">
        <f>BK352</f>
        <v>0</v>
      </c>
    </row>
    <row r="352" spans="2:65" s="1" customFormat="1" ht="21.75" customHeight="1">
      <c r="B352" s="136"/>
      <c r="C352" s="137" t="s">
        <v>783</v>
      </c>
      <c r="D352" s="137" t="s">
        <v>190</v>
      </c>
      <c r="E352" s="138" t="s">
        <v>4073</v>
      </c>
      <c r="F352" s="139" t="s">
        <v>4074</v>
      </c>
      <c r="G352" s="140" t="s">
        <v>3665</v>
      </c>
      <c r="H352" s="141">
        <v>1</v>
      </c>
      <c r="I352" s="142"/>
      <c r="J352" s="143">
        <f>ROUND(I352*H352,2)</f>
        <v>0</v>
      </c>
      <c r="K352" s="139" t="s">
        <v>1</v>
      </c>
      <c r="L352" s="32"/>
      <c r="M352" s="144" t="s">
        <v>1</v>
      </c>
      <c r="N352" s="145" t="s">
        <v>42</v>
      </c>
      <c r="P352" s="146">
        <f>O352*H352</f>
        <v>0</v>
      </c>
      <c r="Q352" s="146">
        <v>0</v>
      </c>
      <c r="R352" s="146">
        <f>Q352*H352</f>
        <v>0</v>
      </c>
      <c r="S352" s="146">
        <v>0</v>
      </c>
      <c r="T352" s="147">
        <f>S352*H352</f>
        <v>0</v>
      </c>
      <c r="AR352" s="148" t="s">
        <v>207</v>
      </c>
      <c r="AT352" s="148" t="s">
        <v>190</v>
      </c>
      <c r="AU352" s="148" t="s">
        <v>87</v>
      </c>
      <c r="AY352" s="17" t="s">
        <v>187</v>
      </c>
      <c r="BE352" s="149">
        <f>IF(N352="základní",J352,0)</f>
        <v>0</v>
      </c>
      <c r="BF352" s="149">
        <f>IF(N352="snížená",J352,0)</f>
        <v>0</v>
      </c>
      <c r="BG352" s="149">
        <f>IF(N352="zákl. přenesená",J352,0)</f>
        <v>0</v>
      </c>
      <c r="BH352" s="149">
        <f>IF(N352="sníž. přenesená",J352,0)</f>
        <v>0</v>
      </c>
      <c r="BI352" s="149">
        <f>IF(N352="nulová",J352,0)</f>
        <v>0</v>
      </c>
      <c r="BJ352" s="17" t="s">
        <v>85</v>
      </c>
      <c r="BK352" s="149">
        <f>ROUND(I352*H352,2)</f>
        <v>0</v>
      </c>
      <c r="BL352" s="17" t="s">
        <v>207</v>
      </c>
      <c r="BM352" s="148" t="s">
        <v>1230</v>
      </c>
    </row>
    <row r="353" spans="2:65" s="11" customFormat="1" ht="22.9" customHeight="1">
      <c r="B353" s="124"/>
      <c r="D353" s="125" t="s">
        <v>76</v>
      </c>
      <c r="E353" s="134" t="s">
        <v>4075</v>
      </c>
      <c r="F353" s="134" t="s">
        <v>4076</v>
      </c>
      <c r="I353" s="127"/>
      <c r="J353" s="135">
        <f>BK353</f>
        <v>0</v>
      </c>
      <c r="L353" s="124"/>
      <c r="M353" s="129"/>
      <c r="P353" s="130">
        <f>P354</f>
        <v>0</v>
      </c>
      <c r="R353" s="130">
        <f>R354</f>
        <v>0</v>
      </c>
      <c r="T353" s="131">
        <f>T354</f>
        <v>0</v>
      </c>
      <c r="AR353" s="125" t="s">
        <v>85</v>
      </c>
      <c r="AT353" s="132" t="s">
        <v>76</v>
      </c>
      <c r="AU353" s="132" t="s">
        <v>85</v>
      </c>
      <c r="AY353" s="125" t="s">
        <v>187</v>
      </c>
      <c r="BK353" s="133">
        <f>BK354</f>
        <v>0</v>
      </c>
    </row>
    <row r="354" spans="2:65" s="1" customFormat="1" ht="24.2" customHeight="1">
      <c r="B354" s="136"/>
      <c r="C354" s="137" t="s">
        <v>788</v>
      </c>
      <c r="D354" s="137" t="s">
        <v>190</v>
      </c>
      <c r="E354" s="138" t="s">
        <v>4077</v>
      </c>
      <c r="F354" s="139" t="s">
        <v>4078</v>
      </c>
      <c r="G354" s="140" t="s">
        <v>3665</v>
      </c>
      <c r="H354" s="141">
        <v>111</v>
      </c>
      <c r="I354" s="142"/>
      <c r="J354" s="143">
        <f>ROUND(I354*H354,2)</f>
        <v>0</v>
      </c>
      <c r="K354" s="139" t="s">
        <v>1</v>
      </c>
      <c r="L354" s="32"/>
      <c r="M354" s="144" t="s">
        <v>1</v>
      </c>
      <c r="N354" s="145" t="s">
        <v>42</v>
      </c>
      <c r="P354" s="146">
        <f>O354*H354</f>
        <v>0</v>
      </c>
      <c r="Q354" s="146">
        <v>0</v>
      </c>
      <c r="R354" s="146">
        <f>Q354*H354</f>
        <v>0</v>
      </c>
      <c r="S354" s="146">
        <v>0</v>
      </c>
      <c r="T354" s="147">
        <f>S354*H354</f>
        <v>0</v>
      </c>
      <c r="AR354" s="148" t="s">
        <v>207</v>
      </c>
      <c r="AT354" s="148" t="s">
        <v>190</v>
      </c>
      <c r="AU354" s="148" t="s">
        <v>87</v>
      </c>
      <c r="AY354" s="17" t="s">
        <v>187</v>
      </c>
      <c r="BE354" s="149">
        <f>IF(N354="základní",J354,0)</f>
        <v>0</v>
      </c>
      <c r="BF354" s="149">
        <f>IF(N354="snížená",J354,0)</f>
        <v>0</v>
      </c>
      <c r="BG354" s="149">
        <f>IF(N354="zákl. přenesená",J354,0)</f>
        <v>0</v>
      </c>
      <c r="BH354" s="149">
        <f>IF(N354="sníž. přenesená",J354,0)</f>
        <v>0</v>
      </c>
      <c r="BI354" s="149">
        <f>IF(N354="nulová",J354,0)</f>
        <v>0</v>
      </c>
      <c r="BJ354" s="17" t="s">
        <v>85</v>
      </c>
      <c r="BK354" s="149">
        <f>ROUND(I354*H354,2)</f>
        <v>0</v>
      </c>
      <c r="BL354" s="17" t="s">
        <v>207</v>
      </c>
      <c r="BM354" s="148" t="s">
        <v>1241</v>
      </c>
    </row>
    <row r="355" spans="2:65" s="11" customFormat="1" ht="22.9" customHeight="1">
      <c r="B355" s="124"/>
      <c r="D355" s="125" t="s">
        <v>76</v>
      </c>
      <c r="E355" s="134" t="s">
        <v>4079</v>
      </c>
      <c r="F355" s="134" t="s">
        <v>4080</v>
      </c>
      <c r="I355" s="127"/>
      <c r="J355" s="135">
        <f>BK355</f>
        <v>0</v>
      </c>
      <c r="L355" s="124"/>
      <c r="M355" s="129"/>
      <c r="P355" s="130">
        <f>P356</f>
        <v>0</v>
      </c>
      <c r="R355" s="130">
        <f>R356</f>
        <v>0</v>
      </c>
      <c r="T355" s="131">
        <f>T356</f>
        <v>0</v>
      </c>
      <c r="AR355" s="125" t="s">
        <v>85</v>
      </c>
      <c r="AT355" s="132" t="s">
        <v>76</v>
      </c>
      <c r="AU355" s="132" t="s">
        <v>85</v>
      </c>
      <c r="AY355" s="125" t="s">
        <v>187</v>
      </c>
      <c r="BK355" s="133">
        <f>BK356</f>
        <v>0</v>
      </c>
    </row>
    <row r="356" spans="2:65" s="1" customFormat="1" ht="37.9" customHeight="1">
      <c r="B356" s="136"/>
      <c r="C356" s="137" t="s">
        <v>793</v>
      </c>
      <c r="D356" s="137" t="s">
        <v>190</v>
      </c>
      <c r="E356" s="138" t="s">
        <v>4081</v>
      </c>
      <c r="F356" s="139" t="s">
        <v>4082</v>
      </c>
      <c r="G356" s="140" t="s">
        <v>3665</v>
      </c>
      <c r="H356" s="141">
        <v>11</v>
      </c>
      <c r="I356" s="142"/>
      <c r="J356" s="143">
        <f>ROUND(I356*H356,2)</f>
        <v>0</v>
      </c>
      <c r="K356" s="139" t="s">
        <v>1</v>
      </c>
      <c r="L356" s="32"/>
      <c r="M356" s="144" t="s">
        <v>1</v>
      </c>
      <c r="N356" s="145" t="s">
        <v>42</v>
      </c>
      <c r="P356" s="146">
        <f>O356*H356</f>
        <v>0</v>
      </c>
      <c r="Q356" s="146">
        <v>0</v>
      </c>
      <c r="R356" s="146">
        <f>Q356*H356</f>
        <v>0</v>
      </c>
      <c r="S356" s="146">
        <v>0</v>
      </c>
      <c r="T356" s="147">
        <f>S356*H356</f>
        <v>0</v>
      </c>
      <c r="AR356" s="148" t="s">
        <v>207</v>
      </c>
      <c r="AT356" s="148" t="s">
        <v>190</v>
      </c>
      <c r="AU356" s="148" t="s">
        <v>87</v>
      </c>
      <c r="AY356" s="17" t="s">
        <v>187</v>
      </c>
      <c r="BE356" s="149">
        <f>IF(N356="základní",J356,0)</f>
        <v>0</v>
      </c>
      <c r="BF356" s="149">
        <f>IF(N356="snížená",J356,0)</f>
        <v>0</v>
      </c>
      <c r="BG356" s="149">
        <f>IF(N356="zákl. přenesená",J356,0)</f>
        <v>0</v>
      </c>
      <c r="BH356" s="149">
        <f>IF(N356="sníž. přenesená",J356,0)</f>
        <v>0</v>
      </c>
      <c r="BI356" s="149">
        <f>IF(N356="nulová",J356,0)</f>
        <v>0</v>
      </c>
      <c r="BJ356" s="17" t="s">
        <v>85</v>
      </c>
      <c r="BK356" s="149">
        <f>ROUND(I356*H356,2)</f>
        <v>0</v>
      </c>
      <c r="BL356" s="17" t="s">
        <v>207</v>
      </c>
      <c r="BM356" s="148" t="s">
        <v>1250</v>
      </c>
    </row>
    <row r="357" spans="2:65" s="11" customFormat="1" ht="22.9" customHeight="1">
      <c r="B357" s="124"/>
      <c r="D357" s="125" t="s">
        <v>76</v>
      </c>
      <c r="E357" s="134" t="s">
        <v>4083</v>
      </c>
      <c r="F357" s="134" t="s">
        <v>4084</v>
      </c>
      <c r="I357" s="127"/>
      <c r="J357" s="135">
        <f>BK357</f>
        <v>0</v>
      </c>
      <c r="L357" s="124"/>
      <c r="M357" s="129"/>
      <c r="P357" s="130">
        <f>P358</f>
        <v>0</v>
      </c>
      <c r="R357" s="130">
        <f>R358</f>
        <v>0</v>
      </c>
      <c r="T357" s="131">
        <f>T358</f>
        <v>0</v>
      </c>
      <c r="AR357" s="125" t="s">
        <v>85</v>
      </c>
      <c r="AT357" s="132" t="s">
        <v>76</v>
      </c>
      <c r="AU357" s="132" t="s">
        <v>85</v>
      </c>
      <c r="AY357" s="125" t="s">
        <v>187</v>
      </c>
      <c r="BK357" s="133">
        <f>BK358</f>
        <v>0</v>
      </c>
    </row>
    <row r="358" spans="2:65" s="1" customFormat="1" ht="24.2" customHeight="1">
      <c r="B358" s="136"/>
      <c r="C358" s="137" t="s">
        <v>802</v>
      </c>
      <c r="D358" s="137" t="s">
        <v>190</v>
      </c>
      <c r="E358" s="138" t="s">
        <v>4085</v>
      </c>
      <c r="F358" s="139" t="s">
        <v>4086</v>
      </c>
      <c r="G358" s="140" t="s">
        <v>3665</v>
      </c>
      <c r="H358" s="141">
        <v>1</v>
      </c>
      <c r="I358" s="142"/>
      <c r="J358" s="143">
        <f>ROUND(I358*H358,2)</f>
        <v>0</v>
      </c>
      <c r="K358" s="139" t="s">
        <v>1</v>
      </c>
      <c r="L358" s="32"/>
      <c r="M358" s="144" t="s">
        <v>1</v>
      </c>
      <c r="N358" s="145" t="s">
        <v>42</v>
      </c>
      <c r="P358" s="146">
        <f>O358*H358</f>
        <v>0</v>
      </c>
      <c r="Q358" s="146">
        <v>0</v>
      </c>
      <c r="R358" s="146">
        <f>Q358*H358</f>
        <v>0</v>
      </c>
      <c r="S358" s="146">
        <v>0</v>
      </c>
      <c r="T358" s="147">
        <f>S358*H358</f>
        <v>0</v>
      </c>
      <c r="AR358" s="148" t="s">
        <v>207</v>
      </c>
      <c r="AT358" s="148" t="s">
        <v>190</v>
      </c>
      <c r="AU358" s="148" t="s">
        <v>87</v>
      </c>
      <c r="AY358" s="17" t="s">
        <v>187</v>
      </c>
      <c r="BE358" s="149">
        <f>IF(N358="základní",J358,0)</f>
        <v>0</v>
      </c>
      <c r="BF358" s="149">
        <f>IF(N358="snížená",J358,0)</f>
        <v>0</v>
      </c>
      <c r="BG358" s="149">
        <f>IF(N358="zákl. přenesená",J358,0)</f>
        <v>0</v>
      </c>
      <c r="BH358" s="149">
        <f>IF(N358="sníž. přenesená",J358,0)</f>
        <v>0</v>
      </c>
      <c r="BI358" s="149">
        <f>IF(N358="nulová",J358,0)</f>
        <v>0</v>
      </c>
      <c r="BJ358" s="17" t="s">
        <v>85</v>
      </c>
      <c r="BK358" s="149">
        <f>ROUND(I358*H358,2)</f>
        <v>0</v>
      </c>
      <c r="BL358" s="17" t="s">
        <v>207</v>
      </c>
      <c r="BM358" s="148" t="s">
        <v>1262</v>
      </c>
    </row>
    <row r="359" spans="2:65" s="11" customFormat="1" ht="22.9" customHeight="1">
      <c r="B359" s="124"/>
      <c r="D359" s="125" t="s">
        <v>76</v>
      </c>
      <c r="E359" s="134" t="s">
        <v>4087</v>
      </c>
      <c r="F359" s="134" t="s">
        <v>4088</v>
      </c>
      <c r="I359" s="127"/>
      <c r="J359" s="135">
        <f>BK359</f>
        <v>0</v>
      </c>
      <c r="L359" s="124"/>
      <c r="M359" s="129"/>
      <c r="P359" s="130">
        <f>P360</f>
        <v>0</v>
      </c>
      <c r="R359" s="130">
        <f>R360</f>
        <v>0</v>
      </c>
      <c r="T359" s="131">
        <f>T360</f>
        <v>0</v>
      </c>
      <c r="AR359" s="125" t="s">
        <v>85</v>
      </c>
      <c r="AT359" s="132" t="s">
        <v>76</v>
      </c>
      <c r="AU359" s="132" t="s">
        <v>85</v>
      </c>
      <c r="AY359" s="125" t="s">
        <v>187</v>
      </c>
      <c r="BK359" s="133">
        <f>BK360</f>
        <v>0</v>
      </c>
    </row>
    <row r="360" spans="2:65" s="1" customFormat="1" ht="33" customHeight="1">
      <c r="B360" s="136"/>
      <c r="C360" s="137" t="s">
        <v>809</v>
      </c>
      <c r="D360" s="137" t="s">
        <v>190</v>
      </c>
      <c r="E360" s="138" t="s">
        <v>4089</v>
      </c>
      <c r="F360" s="139" t="s">
        <v>4090</v>
      </c>
      <c r="G360" s="140" t="s">
        <v>3665</v>
      </c>
      <c r="H360" s="141">
        <v>4</v>
      </c>
      <c r="I360" s="142"/>
      <c r="J360" s="143">
        <f>ROUND(I360*H360,2)</f>
        <v>0</v>
      </c>
      <c r="K360" s="139" t="s">
        <v>1</v>
      </c>
      <c r="L360" s="32"/>
      <c r="M360" s="144" t="s">
        <v>1</v>
      </c>
      <c r="N360" s="145" t="s">
        <v>42</v>
      </c>
      <c r="P360" s="146">
        <f>O360*H360</f>
        <v>0</v>
      </c>
      <c r="Q360" s="146">
        <v>0</v>
      </c>
      <c r="R360" s="146">
        <f>Q360*H360</f>
        <v>0</v>
      </c>
      <c r="S360" s="146">
        <v>0</v>
      </c>
      <c r="T360" s="147">
        <f>S360*H360</f>
        <v>0</v>
      </c>
      <c r="AR360" s="148" t="s">
        <v>207</v>
      </c>
      <c r="AT360" s="148" t="s">
        <v>190</v>
      </c>
      <c r="AU360" s="148" t="s">
        <v>87</v>
      </c>
      <c r="AY360" s="17" t="s">
        <v>187</v>
      </c>
      <c r="BE360" s="149">
        <f>IF(N360="základní",J360,0)</f>
        <v>0</v>
      </c>
      <c r="BF360" s="149">
        <f>IF(N360="snížená",J360,0)</f>
        <v>0</v>
      </c>
      <c r="BG360" s="149">
        <f>IF(N360="zákl. přenesená",J360,0)</f>
        <v>0</v>
      </c>
      <c r="BH360" s="149">
        <f>IF(N360="sníž. přenesená",J360,0)</f>
        <v>0</v>
      </c>
      <c r="BI360" s="149">
        <f>IF(N360="nulová",J360,0)</f>
        <v>0</v>
      </c>
      <c r="BJ360" s="17" t="s">
        <v>85</v>
      </c>
      <c r="BK360" s="149">
        <f>ROUND(I360*H360,2)</f>
        <v>0</v>
      </c>
      <c r="BL360" s="17" t="s">
        <v>207</v>
      </c>
      <c r="BM360" s="148" t="s">
        <v>1276</v>
      </c>
    </row>
    <row r="361" spans="2:65" s="11" customFormat="1" ht="22.9" customHeight="1">
      <c r="B361" s="124"/>
      <c r="D361" s="125" t="s">
        <v>76</v>
      </c>
      <c r="E361" s="134" t="s">
        <v>4091</v>
      </c>
      <c r="F361" s="134" t="s">
        <v>4092</v>
      </c>
      <c r="I361" s="127"/>
      <c r="J361" s="135">
        <f>BK361</f>
        <v>0</v>
      </c>
      <c r="L361" s="124"/>
      <c r="M361" s="129"/>
      <c r="P361" s="130">
        <f>P362</f>
        <v>0</v>
      </c>
      <c r="R361" s="130">
        <f>R362</f>
        <v>0</v>
      </c>
      <c r="T361" s="131">
        <f>T362</f>
        <v>0</v>
      </c>
      <c r="AR361" s="125" t="s">
        <v>85</v>
      </c>
      <c r="AT361" s="132" t="s">
        <v>76</v>
      </c>
      <c r="AU361" s="132" t="s">
        <v>85</v>
      </c>
      <c r="AY361" s="125" t="s">
        <v>187</v>
      </c>
      <c r="BK361" s="133">
        <f>BK362</f>
        <v>0</v>
      </c>
    </row>
    <row r="362" spans="2:65" s="1" customFormat="1" ht="33" customHeight="1">
      <c r="B362" s="136"/>
      <c r="C362" s="137" t="s">
        <v>813</v>
      </c>
      <c r="D362" s="137" t="s">
        <v>190</v>
      </c>
      <c r="E362" s="138" t="s">
        <v>4093</v>
      </c>
      <c r="F362" s="139" t="s">
        <v>4094</v>
      </c>
      <c r="G362" s="140" t="s">
        <v>3665</v>
      </c>
      <c r="H362" s="141">
        <v>1</v>
      </c>
      <c r="I362" s="142"/>
      <c r="J362" s="143">
        <f>ROUND(I362*H362,2)</f>
        <v>0</v>
      </c>
      <c r="K362" s="139" t="s">
        <v>1</v>
      </c>
      <c r="L362" s="32"/>
      <c r="M362" s="144" t="s">
        <v>1</v>
      </c>
      <c r="N362" s="145" t="s">
        <v>42</v>
      </c>
      <c r="P362" s="146">
        <f>O362*H362</f>
        <v>0</v>
      </c>
      <c r="Q362" s="146">
        <v>0</v>
      </c>
      <c r="R362" s="146">
        <f>Q362*H362</f>
        <v>0</v>
      </c>
      <c r="S362" s="146">
        <v>0</v>
      </c>
      <c r="T362" s="147">
        <f>S362*H362</f>
        <v>0</v>
      </c>
      <c r="AR362" s="148" t="s">
        <v>207</v>
      </c>
      <c r="AT362" s="148" t="s">
        <v>190</v>
      </c>
      <c r="AU362" s="148" t="s">
        <v>87</v>
      </c>
      <c r="AY362" s="17" t="s">
        <v>187</v>
      </c>
      <c r="BE362" s="149">
        <f>IF(N362="základní",J362,0)</f>
        <v>0</v>
      </c>
      <c r="BF362" s="149">
        <f>IF(N362="snížená",J362,0)</f>
        <v>0</v>
      </c>
      <c r="BG362" s="149">
        <f>IF(N362="zákl. přenesená",J362,0)</f>
        <v>0</v>
      </c>
      <c r="BH362" s="149">
        <f>IF(N362="sníž. přenesená",J362,0)</f>
        <v>0</v>
      </c>
      <c r="BI362" s="149">
        <f>IF(N362="nulová",J362,0)</f>
        <v>0</v>
      </c>
      <c r="BJ362" s="17" t="s">
        <v>85</v>
      </c>
      <c r="BK362" s="149">
        <f>ROUND(I362*H362,2)</f>
        <v>0</v>
      </c>
      <c r="BL362" s="17" t="s">
        <v>207</v>
      </c>
      <c r="BM362" s="148" t="s">
        <v>1287</v>
      </c>
    </row>
    <row r="363" spans="2:65" s="11" customFormat="1" ht="22.9" customHeight="1">
      <c r="B363" s="124"/>
      <c r="D363" s="125" t="s">
        <v>76</v>
      </c>
      <c r="E363" s="134" t="s">
        <v>4095</v>
      </c>
      <c r="F363" s="134" t="s">
        <v>4096</v>
      </c>
      <c r="I363" s="127"/>
      <c r="J363" s="135">
        <f>BK363</f>
        <v>0</v>
      </c>
      <c r="L363" s="124"/>
      <c r="M363" s="129"/>
      <c r="P363" s="130">
        <f>SUM(P364:P365)</f>
        <v>0</v>
      </c>
      <c r="R363" s="130">
        <f>SUM(R364:R365)</f>
        <v>0</v>
      </c>
      <c r="T363" s="131">
        <f>SUM(T364:T365)</f>
        <v>0</v>
      </c>
      <c r="AR363" s="125" t="s">
        <v>85</v>
      </c>
      <c r="AT363" s="132" t="s">
        <v>76</v>
      </c>
      <c r="AU363" s="132" t="s">
        <v>85</v>
      </c>
      <c r="AY363" s="125" t="s">
        <v>187</v>
      </c>
      <c r="BK363" s="133">
        <f>SUM(BK364:BK365)</f>
        <v>0</v>
      </c>
    </row>
    <row r="364" spans="2:65" s="1" customFormat="1" ht="24.2" customHeight="1">
      <c r="B364" s="136"/>
      <c r="C364" s="137" t="s">
        <v>819</v>
      </c>
      <c r="D364" s="137" t="s">
        <v>190</v>
      </c>
      <c r="E364" s="138" t="s">
        <v>4097</v>
      </c>
      <c r="F364" s="139" t="s">
        <v>4098</v>
      </c>
      <c r="G364" s="140" t="s">
        <v>3665</v>
      </c>
      <c r="H364" s="141">
        <v>1</v>
      </c>
      <c r="I364" s="142"/>
      <c r="J364" s="143">
        <f>ROUND(I364*H364,2)</f>
        <v>0</v>
      </c>
      <c r="K364" s="139" t="s">
        <v>1</v>
      </c>
      <c r="L364" s="32"/>
      <c r="M364" s="144" t="s">
        <v>1</v>
      </c>
      <c r="N364" s="145" t="s">
        <v>42</v>
      </c>
      <c r="P364" s="146">
        <f>O364*H364</f>
        <v>0</v>
      </c>
      <c r="Q364" s="146">
        <v>0</v>
      </c>
      <c r="R364" s="146">
        <f>Q364*H364</f>
        <v>0</v>
      </c>
      <c r="S364" s="146">
        <v>0</v>
      </c>
      <c r="T364" s="147">
        <f>S364*H364</f>
        <v>0</v>
      </c>
      <c r="AR364" s="148" t="s">
        <v>207</v>
      </c>
      <c r="AT364" s="148" t="s">
        <v>190</v>
      </c>
      <c r="AU364" s="148" t="s">
        <v>87</v>
      </c>
      <c r="AY364" s="17" t="s">
        <v>187</v>
      </c>
      <c r="BE364" s="149">
        <f>IF(N364="základní",J364,0)</f>
        <v>0</v>
      </c>
      <c r="BF364" s="149">
        <f>IF(N364="snížená",J364,0)</f>
        <v>0</v>
      </c>
      <c r="BG364" s="149">
        <f>IF(N364="zákl. přenesená",J364,0)</f>
        <v>0</v>
      </c>
      <c r="BH364" s="149">
        <f>IF(N364="sníž. přenesená",J364,0)</f>
        <v>0</v>
      </c>
      <c r="BI364" s="149">
        <f>IF(N364="nulová",J364,0)</f>
        <v>0</v>
      </c>
      <c r="BJ364" s="17" t="s">
        <v>85</v>
      </c>
      <c r="BK364" s="149">
        <f>ROUND(I364*H364,2)</f>
        <v>0</v>
      </c>
      <c r="BL364" s="17" t="s">
        <v>207</v>
      </c>
      <c r="BM364" s="148" t="s">
        <v>1298</v>
      </c>
    </row>
    <row r="365" spans="2:65" s="1" customFormat="1" ht="16.5" customHeight="1">
      <c r="B365" s="136"/>
      <c r="C365" s="137" t="s">
        <v>823</v>
      </c>
      <c r="D365" s="137" t="s">
        <v>190</v>
      </c>
      <c r="E365" s="138" t="s">
        <v>4099</v>
      </c>
      <c r="F365" s="139" t="s">
        <v>4100</v>
      </c>
      <c r="G365" s="140" t="s">
        <v>3665</v>
      </c>
      <c r="H365" s="141">
        <v>1</v>
      </c>
      <c r="I365" s="142"/>
      <c r="J365" s="143">
        <f>ROUND(I365*H365,2)</f>
        <v>0</v>
      </c>
      <c r="K365" s="139" t="s">
        <v>1</v>
      </c>
      <c r="L365" s="32"/>
      <c r="M365" s="144" t="s">
        <v>1</v>
      </c>
      <c r="N365" s="145" t="s">
        <v>42</v>
      </c>
      <c r="P365" s="146">
        <f>O365*H365</f>
        <v>0</v>
      </c>
      <c r="Q365" s="146">
        <v>0</v>
      </c>
      <c r="R365" s="146">
        <f>Q365*H365</f>
        <v>0</v>
      </c>
      <c r="S365" s="146">
        <v>0</v>
      </c>
      <c r="T365" s="147">
        <f>S365*H365</f>
        <v>0</v>
      </c>
      <c r="AR365" s="148" t="s">
        <v>207</v>
      </c>
      <c r="AT365" s="148" t="s">
        <v>190</v>
      </c>
      <c r="AU365" s="148" t="s">
        <v>87</v>
      </c>
      <c r="AY365" s="17" t="s">
        <v>187</v>
      </c>
      <c r="BE365" s="149">
        <f>IF(N365="základní",J365,0)</f>
        <v>0</v>
      </c>
      <c r="BF365" s="149">
        <f>IF(N365="snížená",J365,0)</f>
        <v>0</v>
      </c>
      <c r="BG365" s="149">
        <f>IF(N365="zákl. přenesená",J365,0)</f>
        <v>0</v>
      </c>
      <c r="BH365" s="149">
        <f>IF(N365="sníž. přenesená",J365,0)</f>
        <v>0</v>
      </c>
      <c r="BI365" s="149">
        <f>IF(N365="nulová",J365,0)</f>
        <v>0</v>
      </c>
      <c r="BJ365" s="17" t="s">
        <v>85</v>
      </c>
      <c r="BK365" s="149">
        <f>ROUND(I365*H365,2)</f>
        <v>0</v>
      </c>
      <c r="BL365" s="17" t="s">
        <v>207</v>
      </c>
      <c r="BM365" s="148" t="s">
        <v>1311</v>
      </c>
    </row>
    <row r="366" spans="2:65" s="11" customFormat="1" ht="22.9" customHeight="1">
      <c r="B366" s="124"/>
      <c r="D366" s="125" t="s">
        <v>76</v>
      </c>
      <c r="E366" s="134" t="s">
        <v>4101</v>
      </c>
      <c r="F366" s="134" t="s">
        <v>4102</v>
      </c>
      <c r="I366" s="127"/>
      <c r="J366" s="135">
        <f>BK366</f>
        <v>0</v>
      </c>
      <c r="L366" s="124"/>
      <c r="M366" s="129"/>
      <c r="P366" s="130">
        <f>P367</f>
        <v>0</v>
      </c>
      <c r="R366" s="130">
        <f>R367</f>
        <v>0</v>
      </c>
      <c r="T366" s="131">
        <f>T367</f>
        <v>0</v>
      </c>
      <c r="AR366" s="125" t="s">
        <v>85</v>
      </c>
      <c r="AT366" s="132" t="s">
        <v>76</v>
      </c>
      <c r="AU366" s="132" t="s">
        <v>85</v>
      </c>
      <c r="AY366" s="125" t="s">
        <v>187</v>
      </c>
      <c r="BK366" s="133">
        <f>BK367</f>
        <v>0</v>
      </c>
    </row>
    <row r="367" spans="2:65" s="1" customFormat="1" ht="16.5" customHeight="1">
      <c r="B367" s="136"/>
      <c r="C367" s="137" t="s">
        <v>829</v>
      </c>
      <c r="D367" s="137" t="s">
        <v>190</v>
      </c>
      <c r="E367" s="138" t="s">
        <v>4103</v>
      </c>
      <c r="F367" s="139" t="s">
        <v>4104</v>
      </c>
      <c r="G367" s="140" t="s">
        <v>3665</v>
      </c>
      <c r="H367" s="141">
        <v>1</v>
      </c>
      <c r="I367" s="142"/>
      <c r="J367" s="143">
        <f>ROUND(I367*H367,2)</f>
        <v>0</v>
      </c>
      <c r="K367" s="139" t="s">
        <v>1</v>
      </c>
      <c r="L367" s="32"/>
      <c r="M367" s="144" t="s">
        <v>1</v>
      </c>
      <c r="N367" s="145" t="s">
        <v>42</v>
      </c>
      <c r="P367" s="146">
        <f>O367*H367</f>
        <v>0</v>
      </c>
      <c r="Q367" s="146">
        <v>0</v>
      </c>
      <c r="R367" s="146">
        <f>Q367*H367</f>
        <v>0</v>
      </c>
      <c r="S367" s="146">
        <v>0</v>
      </c>
      <c r="T367" s="147">
        <f>S367*H367</f>
        <v>0</v>
      </c>
      <c r="AR367" s="148" t="s">
        <v>207</v>
      </c>
      <c r="AT367" s="148" t="s">
        <v>190</v>
      </c>
      <c r="AU367" s="148" t="s">
        <v>87</v>
      </c>
      <c r="AY367" s="17" t="s">
        <v>187</v>
      </c>
      <c r="BE367" s="149">
        <f>IF(N367="základní",J367,0)</f>
        <v>0</v>
      </c>
      <c r="BF367" s="149">
        <f>IF(N367="snížená",J367,0)</f>
        <v>0</v>
      </c>
      <c r="BG367" s="149">
        <f>IF(N367="zákl. přenesená",J367,0)</f>
        <v>0</v>
      </c>
      <c r="BH367" s="149">
        <f>IF(N367="sníž. přenesená",J367,0)</f>
        <v>0</v>
      </c>
      <c r="BI367" s="149">
        <f>IF(N367="nulová",J367,0)</f>
        <v>0</v>
      </c>
      <c r="BJ367" s="17" t="s">
        <v>85</v>
      </c>
      <c r="BK367" s="149">
        <f>ROUND(I367*H367,2)</f>
        <v>0</v>
      </c>
      <c r="BL367" s="17" t="s">
        <v>207</v>
      </c>
      <c r="BM367" s="148" t="s">
        <v>1325</v>
      </c>
    </row>
    <row r="368" spans="2:65" s="11" customFormat="1" ht="22.9" customHeight="1">
      <c r="B368" s="124"/>
      <c r="D368" s="125" t="s">
        <v>76</v>
      </c>
      <c r="E368" s="134" t="s">
        <v>4105</v>
      </c>
      <c r="F368" s="134" t="s">
        <v>4106</v>
      </c>
      <c r="I368" s="127"/>
      <c r="J368" s="135">
        <f>BK368</f>
        <v>0</v>
      </c>
      <c r="L368" s="124"/>
      <c r="M368" s="129"/>
      <c r="P368" s="130">
        <f>SUM(P369:P378)</f>
        <v>0</v>
      </c>
      <c r="R368" s="130">
        <f>SUM(R369:R378)</f>
        <v>0</v>
      </c>
      <c r="T368" s="131">
        <f>SUM(T369:T378)</f>
        <v>0</v>
      </c>
      <c r="AR368" s="125" t="s">
        <v>85</v>
      </c>
      <c r="AT368" s="132" t="s">
        <v>76</v>
      </c>
      <c r="AU368" s="132" t="s">
        <v>85</v>
      </c>
      <c r="AY368" s="125" t="s">
        <v>187</v>
      </c>
      <c r="BK368" s="133">
        <f>SUM(BK369:BK378)</f>
        <v>0</v>
      </c>
    </row>
    <row r="369" spans="2:65" s="1" customFormat="1" ht="16.5" customHeight="1">
      <c r="B369" s="136"/>
      <c r="C369" s="137" t="s">
        <v>835</v>
      </c>
      <c r="D369" s="137" t="s">
        <v>190</v>
      </c>
      <c r="E369" s="138" t="s">
        <v>4107</v>
      </c>
      <c r="F369" s="139" t="s">
        <v>4108</v>
      </c>
      <c r="G369" s="140" t="s">
        <v>406</v>
      </c>
      <c r="H369" s="141">
        <v>200</v>
      </c>
      <c r="I369" s="142"/>
      <c r="J369" s="143">
        <f t="shared" ref="J369:J378" si="10">ROUND(I369*H369,2)</f>
        <v>0</v>
      </c>
      <c r="K369" s="139" t="s">
        <v>1</v>
      </c>
      <c r="L369" s="32"/>
      <c r="M369" s="144" t="s">
        <v>1</v>
      </c>
      <c r="N369" s="145" t="s">
        <v>42</v>
      </c>
      <c r="P369" s="146">
        <f t="shared" ref="P369:P378" si="11">O369*H369</f>
        <v>0</v>
      </c>
      <c r="Q369" s="146">
        <v>0</v>
      </c>
      <c r="R369" s="146">
        <f t="shared" ref="R369:R378" si="12">Q369*H369</f>
        <v>0</v>
      </c>
      <c r="S369" s="146">
        <v>0</v>
      </c>
      <c r="T369" s="147">
        <f t="shared" ref="T369:T378" si="13">S369*H369</f>
        <v>0</v>
      </c>
      <c r="AR369" s="148" t="s">
        <v>207</v>
      </c>
      <c r="AT369" s="148" t="s">
        <v>190</v>
      </c>
      <c r="AU369" s="148" t="s">
        <v>87</v>
      </c>
      <c r="AY369" s="17" t="s">
        <v>187</v>
      </c>
      <c r="BE369" s="149">
        <f t="shared" ref="BE369:BE378" si="14">IF(N369="základní",J369,0)</f>
        <v>0</v>
      </c>
      <c r="BF369" s="149">
        <f t="shared" ref="BF369:BF378" si="15">IF(N369="snížená",J369,0)</f>
        <v>0</v>
      </c>
      <c r="BG369" s="149">
        <f t="shared" ref="BG369:BG378" si="16">IF(N369="zákl. přenesená",J369,0)</f>
        <v>0</v>
      </c>
      <c r="BH369" s="149">
        <f t="shared" ref="BH369:BH378" si="17">IF(N369="sníž. přenesená",J369,0)</f>
        <v>0</v>
      </c>
      <c r="BI369" s="149">
        <f t="shared" ref="BI369:BI378" si="18">IF(N369="nulová",J369,0)</f>
        <v>0</v>
      </c>
      <c r="BJ369" s="17" t="s">
        <v>85</v>
      </c>
      <c r="BK369" s="149">
        <f t="shared" ref="BK369:BK378" si="19">ROUND(I369*H369,2)</f>
        <v>0</v>
      </c>
      <c r="BL369" s="17" t="s">
        <v>207</v>
      </c>
      <c r="BM369" s="148" t="s">
        <v>1334</v>
      </c>
    </row>
    <row r="370" spans="2:65" s="1" customFormat="1" ht="16.5" customHeight="1">
      <c r="B370" s="136"/>
      <c r="C370" s="137" t="s">
        <v>843</v>
      </c>
      <c r="D370" s="137" t="s">
        <v>190</v>
      </c>
      <c r="E370" s="138" t="s">
        <v>4109</v>
      </c>
      <c r="F370" s="139" t="s">
        <v>4110</v>
      </c>
      <c r="G370" s="140" t="s">
        <v>406</v>
      </c>
      <c r="H370" s="141">
        <v>670</v>
      </c>
      <c r="I370" s="142"/>
      <c r="J370" s="143">
        <f t="shared" si="10"/>
        <v>0</v>
      </c>
      <c r="K370" s="139" t="s">
        <v>1</v>
      </c>
      <c r="L370" s="32"/>
      <c r="M370" s="144" t="s">
        <v>1</v>
      </c>
      <c r="N370" s="145" t="s">
        <v>42</v>
      </c>
      <c r="P370" s="146">
        <f t="shared" si="11"/>
        <v>0</v>
      </c>
      <c r="Q370" s="146">
        <v>0</v>
      </c>
      <c r="R370" s="146">
        <f t="shared" si="12"/>
        <v>0</v>
      </c>
      <c r="S370" s="146">
        <v>0</v>
      </c>
      <c r="T370" s="147">
        <f t="shared" si="13"/>
        <v>0</v>
      </c>
      <c r="AR370" s="148" t="s">
        <v>207</v>
      </c>
      <c r="AT370" s="148" t="s">
        <v>190</v>
      </c>
      <c r="AU370" s="148" t="s">
        <v>87</v>
      </c>
      <c r="AY370" s="17" t="s">
        <v>187</v>
      </c>
      <c r="BE370" s="149">
        <f t="shared" si="14"/>
        <v>0</v>
      </c>
      <c r="BF370" s="149">
        <f t="shared" si="15"/>
        <v>0</v>
      </c>
      <c r="BG370" s="149">
        <f t="shared" si="16"/>
        <v>0</v>
      </c>
      <c r="BH370" s="149">
        <f t="shared" si="17"/>
        <v>0</v>
      </c>
      <c r="BI370" s="149">
        <f t="shared" si="18"/>
        <v>0</v>
      </c>
      <c r="BJ370" s="17" t="s">
        <v>85</v>
      </c>
      <c r="BK370" s="149">
        <f t="shared" si="19"/>
        <v>0</v>
      </c>
      <c r="BL370" s="17" t="s">
        <v>207</v>
      </c>
      <c r="BM370" s="148" t="s">
        <v>1344</v>
      </c>
    </row>
    <row r="371" spans="2:65" s="1" customFormat="1" ht="16.5" customHeight="1">
      <c r="B371" s="136"/>
      <c r="C371" s="137" t="s">
        <v>852</v>
      </c>
      <c r="D371" s="137" t="s">
        <v>190</v>
      </c>
      <c r="E371" s="138" t="s">
        <v>4111</v>
      </c>
      <c r="F371" s="139" t="s">
        <v>4112</v>
      </c>
      <c r="G371" s="140" t="s">
        <v>406</v>
      </c>
      <c r="H371" s="141">
        <v>290</v>
      </c>
      <c r="I371" s="142"/>
      <c r="J371" s="143">
        <f t="shared" si="10"/>
        <v>0</v>
      </c>
      <c r="K371" s="139" t="s">
        <v>1</v>
      </c>
      <c r="L371" s="32"/>
      <c r="M371" s="144" t="s">
        <v>1</v>
      </c>
      <c r="N371" s="145" t="s">
        <v>42</v>
      </c>
      <c r="P371" s="146">
        <f t="shared" si="11"/>
        <v>0</v>
      </c>
      <c r="Q371" s="146">
        <v>0</v>
      </c>
      <c r="R371" s="146">
        <f t="shared" si="12"/>
        <v>0</v>
      </c>
      <c r="S371" s="146">
        <v>0</v>
      </c>
      <c r="T371" s="147">
        <f t="shared" si="13"/>
        <v>0</v>
      </c>
      <c r="AR371" s="148" t="s">
        <v>207</v>
      </c>
      <c r="AT371" s="148" t="s">
        <v>190</v>
      </c>
      <c r="AU371" s="148" t="s">
        <v>87</v>
      </c>
      <c r="AY371" s="17" t="s">
        <v>187</v>
      </c>
      <c r="BE371" s="149">
        <f t="shared" si="14"/>
        <v>0</v>
      </c>
      <c r="BF371" s="149">
        <f t="shared" si="15"/>
        <v>0</v>
      </c>
      <c r="BG371" s="149">
        <f t="shared" si="16"/>
        <v>0</v>
      </c>
      <c r="BH371" s="149">
        <f t="shared" si="17"/>
        <v>0</v>
      </c>
      <c r="BI371" s="149">
        <f t="shared" si="18"/>
        <v>0</v>
      </c>
      <c r="BJ371" s="17" t="s">
        <v>85</v>
      </c>
      <c r="BK371" s="149">
        <f t="shared" si="19"/>
        <v>0</v>
      </c>
      <c r="BL371" s="17" t="s">
        <v>207</v>
      </c>
      <c r="BM371" s="148" t="s">
        <v>1353</v>
      </c>
    </row>
    <row r="372" spans="2:65" s="1" customFormat="1" ht="16.5" customHeight="1">
      <c r="B372" s="136"/>
      <c r="C372" s="137" t="s">
        <v>856</v>
      </c>
      <c r="D372" s="137" t="s">
        <v>190</v>
      </c>
      <c r="E372" s="138" t="s">
        <v>4113</v>
      </c>
      <c r="F372" s="139" t="s">
        <v>4114</v>
      </c>
      <c r="G372" s="140" t="s">
        <v>406</v>
      </c>
      <c r="H372" s="141">
        <v>950</v>
      </c>
      <c r="I372" s="142"/>
      <c r="J372" s="143">
        <f t="shared" si="10"/>
        <v>0</v>
      </c>
      <c r="K372" s="139" t="s">
        <v>1</v>
      </c>
      <c r="L372" s="32"/>
      <c r="M372" s="144" t="s">
        <v>1</v>
      </c>
      <c r="N372" s="145" t="s">
        <v>42</v>
      </c>
      <c r="P372" s="146">
        <f t="shared" si="11"/>
        <v>0</v>
      </c>
      <c r="Q372" s="146">
        <v>0</v>
      </c>
      <c r="R372" s="146">
        <f t="shared" si="12"/>
        <v>0</v>
      </c>
      <c r="S372" s="146">
        <v>0</v>
      </c>
      <c r="T372" s="147">
        <f t="shared" si="13"/>
        <v>0</v>
      </c>
      <c r="AR372" s="148" t="s">
        <v>207</v>
      </c>
      <c r="AT372" s="148" t="s">
        <v>190</v>
      </c>
      <c r="AU372" s="148" t="s">
        <v>87</v>
      </c>
      <c r="AY372" s="17" t="s">
        <v>187</v>
      </c>
      <c r="BE372" s="149">
        <f t="shared" si="14"/>
        <v>0</v>
      </c>
      <c r="BF372" s="149">
        <f t="shared" si="15"/>
        <v>0</v>
      </c>
      <c r="BG372" s="149">
        <f t="shared" si="16"/>
        <v>0</v>
      </c>
      <c r="BH372" s="149">
        <f t="shared" si="17"/>
        <v>0</v>
      </c>
      <c r="BI372" s="149">
        <f t="shared" si="18"/>
        <v>0</v>
      </c>
      <c r="BJ372" s="17" t="s">
        <v>85</v>
      </c>
      <c r="BK372" s="149">
        <f t="shared" si="19"/>
        <v>0</v>
      </c>
      <c r="BL372" s="17" t="s">
        <v>207</v>
      </c>
      <c r="BM372" s="148" t="s">
        <v>1362</v>
      </c>
    </row>
    <row r="373" spans="2:65" s="1" customFormat="1" ht="16.5" customHeight="1">
      <c r="B373" s="136"/>
      <c r="C373" s="137" t="s">
        <v>864</v>
      </c>
      <c r="D373" s="137" t="s">
        <v>190</v>
      </c>
      <c r="E373" s="138" t="s">
        <v>4115</v>
      </c>
      <c r="F373" s="139" t="s">
        <v>4116</v>
      </c>
      <c r="G373" s="140" t="s">
        <v>406</v>
      </c>
      <c r="H373" s="141">
        <v>65</v>
      </c>
      <c r="I373" s="142"/>
      <c r="J373" s="143">
        <f t="shared" si="10"/>
        <v>0</v>
      </c>
      <c r="K373" s="139" t="s">
        <v>1</v>
      </c>
      <c r="L373" s="32"/>
      <c r="M373" s="144" t="s">
        <v>1</v>
      </c>
      <c r="N373" s="145" t="s">
        <v>42</v>
      </c>
      <c r="P373" s="146">
        <f t="shared" si="11"/>
        <v>0</v>
      </c>
      <c r="Q373" s="146">
        <v>0</v>
      </c>
      <c r="R373" s="146">
        <f t="shared" si="12"/>
        <v>0</v>
      </c>
      <c r="S373" s="146">
        <v>0</v>
      </c>
      <c r="T373" s="147">
        <f t="shared" si="13"/>
        <v>0</v>
      </c>
      <c r="AR373" s="148" t="s">
        <v>207</v>
      </c>
      <c r="AT373" s="148" t="s">
        <v>190</v>
      </c>
      <c r="AU373" s="148" t="s">
        <v>87</v>
      </c>
      <c r="AY373" s="17" t="s">
        <v>187</v>
      </c>
      <c r="BE373" s="149">
        <f t="shared" si="14"/>
        <v>0</v>
      </c>
      <c r="BF373" s="149">
        <f t="shared" si="15"/>
        <v>0</v>
      </c>
      <c r="BG373" s="149">
        <f t="shared" si="16"/>
        <v>0</v>
      </c>
      <c r="BH373" s="149">
        <f t="shared" si="17"/>
        <v>0</v>
      </c>
      <c r="BI373" s="149">
        <f t="shared" si="18"/>
        <v>0</v>
      </c>
      <c r="BJ373" s="17" t="s">
        <v>85</v>
      </c>
      <c r="BK373" s="149">
        <f t="shared" si="19"/>
        <v>0</v>
      </c>
      <c r="BL373" s="17" t="s">
        <v>207</v>
      </c>
      <c r="BM373" s="148" t="s">
        <v>1373</v>
      </c>
    </row>
    <row r="374" spans="2:65" s="1" customFormat="1" ht="16.5" customHeight="1">
      <c r="B374" s="136"/>
      <c r="C374" s="137" t="s">
        <v>868</v>
      </c>
      <c r="D374" s="137" t="s">
        <v>190</v>
      </c>
      <c r="E374" s="138" t="s">
        <v>4117</v>
      </c>
      <c r="F374" s="139" t="s">
        <v>4118</v>
      </c>
      <c r="G374" s="140" t="s">
        <v>406</v>
      </c>
      <c r="H374" s="141">
        <v>40</v>
      </c>
      <c r="I374" s="142"/>
      <c r="J374" s="143">
        <f t="shared" si="10"/>
        <v>0</v>
      </c>
      <c r="K374" s="139" t="s">
        <v>1</v>
      </c>
      <c r="L374" s="32"/>
      <c r="M374" s="144" t="s">
        <v>1</v>
      </c>
      <c r="N374" s="145" t="s">
        <v>42</v>
      </c>
      <c r="P374" s="146">
        <f t="shared" si="11"/>
        <v>0</v>
      </c>
      <c r="Q374" s="146">
        <v>0</v>
      </c>
      <c r="R374" s="146">
        <f t="shared" si="12"/>
        <v>0</v>
      </c>
      <c r="S374" s="146">
        <v>0</v>
      </c>
      <c r="T374" s="147">
        <f t="shared" si="13"/>
        <v>0</v>
      </c>
      <c r="AR374" s="148" t="s">
        <v>207</v>
      </c>
      <c r="AT374" s="148" t="s">
        <v>190</v>
      </c>
      <c r="AU374" s="148" t="s">
        <v>87</v>
      </c>
      <c r="AY374" s="17" t="s">
        <v>187</v>
      </c>
      <c r="BE374" s="149">
        <f t="shared" si="14"/>
        <v>0</v>
      </c>
      <c r="BF374" s="149">
        <f t="shared" si="15"/>
        <v>0</v>
      </c>
      <c r="BG374" s="149">
        <f t="shared" si="16"/>
        <v>0</v>
      </c>
      <c r="BH374" s="149">
        <f t="shared" si="17"/>
        <v>0</v>
      </c>
      <c r="BI374" s="149">
        <f t="shared" si="18"/>
        <v>0</v>
      </c>
      <c r="BJ374" s="17" t="s">
        <v>85</v>
      </c>
      <c r="BK374" s="149">
        <f t="shared" si="19"/>
        <v>0</v>
      </c>
      <c r="BL374" s="17" t="s">
        <v>207</v>
      </c>
      <c r="BM374" s="148" t="s">
        <v>1382</v>
      </c>
    </row>
    <row r="375" spans="2:65" s="1" customFormat="1" ht="16.5" customHeight="1">
      <c r="B375" s="136"/>
      <c r="C375" s="137" t="s">
        <v>874</v>
      </c>
      <c r="D375" s="137" t="s">
        <v>190</v>
      </c>
      <c r="E375" s="138" t="s">
        <v>4119</v>
      </c>
      <c r="F375" s="139" t="s">
        <v>4120</v>
      </c>
      <c r="G375" s="140" t="s">
        <v>406</v>
      </c>
      <c r="H375" s="141">
        <v>18</v>
      </c>
      <c r="I375" s="142"/>
      <c r="J375" s="143">
        <f t="shared" si="10"/>
        <v>0</v>
      </c>
      <c r="K375" s="139" t="s">
        <v>1</v>
      </c>
      <c r="L375" s="32"/>
      <c r="M375" s="144" t="s">
        <v>1</v>
      </c>
      <c r="N375" s="145" t="s">
        <v>42</v>
      </c>
      <c r="P375" s="146">
        <f t="shared" si="11"/>
        <v>0</v>
      </c>
      <c r="Q375" s="146">
        <v>0</v>
      </c>
      <c r="R375" s="146">
        <f t="shared" si="12"/>
        <v>0</v>
      </c>
      <c r="S375" s="146">
        <v>0</v>
      </c>
      <c r="T375" s="147">
        <f t="shared" si="13"/>
        <v>0</v>
      </c>
      <c r="AR375" s="148" t="s">
        <v>207</v>
      </c>
      <c r="AT375" s="148" t="s">
        <v>190</v>
      </c>
      <c r="AU375" s="148" t="s">
        <v>87</v>
      </c>
      <c r="AY375" s="17" t="s">
        <v>187</v>
      </c>
      <c r="BE375" s="149">
        <f t="shared" si="14"/>
        <v>0</v>
      </c>
      <c r="BF375" s="149">
        <f t="shared" si="15"/>
        <v>0</v>
      </c>
      <c r="BG375" s="149">
        <f t="shared" si="16"/>
        <v>0</v>
      </c>
      <c r="BH375" s="149">
        <f t="shared" si="17"/>
        <v>0</v>
      </c>
      <c r="BI375" s="149">
        <f t="shared" si="18"/>
        <v>0</v>
      </c>
      <c r="BJ375" s="17" t="s">
        <v>85</v>
      </c>
      <c r="BK375" s="149">
        <f t="shared" si="19"/>
        <v>0</v>
      </c>
      <c r="BL375" s="17" t="s">
        <v>207</v>
      </c>
      <c r="BM375" s="148" t="s">
        <v>1391</v>
      </c>
    </row>
    <row r="376" spans="2:65" s="1" customFormat="1" ht="16.5" customHeight="1">
      <c r="B376" s="136"/>
      <c r="C376" s="137" t="s">
        <v>879</v>
      </c>
      <c r="D376" s="137" t="s">
        <v>190</v>
      </c>
      <c r="E376" s="138" t="s">
        <v>4121</v>
      </c>
      <c r="F376" s="139" t="s">
        <v>4122</v>
      </c>
      <c r="G376" s="140" t="s">
        <v>406</v>
      </c>
      <c r="H376" s="141">
        <v>20</v>
      </c>
      <c r="I376" s="142"/>
      <c r="J376" s="143">
        <f t="shared" si="10"/>
        <v>0</v>
      </c>
      <c r="K376" s="139" t="s">
        <v>1</v>
      </c>
      <c r="L376" s="32"/>
      <c r="M376" s="144" t="s">
        <v>1</v>
      </c>
      <c r="N376" s="145" t="s">
        <v>42</v>
      </c>
      <c r="P376" s="146">
        <f t="shared" si="11"/>
        <v>0</v>
      </c>
      <c r="Q376" s="146">
        <v>0</v>
      </c>
      <c r="R376" s="146">
        <f t="shared" si="12"/>
        <v>0</v>
      </c>
      <c r="S376" s="146">
        <v>0</v>
      </c>
      <c r="T376" s="147">
        <f t="shared" si="13"/>
        <v>0</v>
      </c>
      <c r="AR376" s="148" t="s">
        <v>207</v>
      </c>
      <c r="AT376" s="148" t="s">
        <v>190</v>
      </c>
      <c r="AU376" s="148" t="s">
        <v>87</v>
      </c>
      <c r="AY376" s="17" t="s">
        <v>187</v>
      </c>
      <c r="BE376" s="149">
        <f t="shared" si="14"/>
        <v>0</v>
      </c>
      <c r="BF376" s="149">
        <f t="shared" si="15"/>
        <v>0</v>
      </c>
      <c r="BG376" s="149">
        <f t="shared" si="16"/>
        <v>0</v>
      </c>
      <c r="BH376" s="149">
        <f t="shared" si="17"/>
        <v>0</v>
      </c>
      <c r="BI376" s="149">
        <f t="shared" si="18"/>
        <v>0</v>
      </c>
      <c r="BJ376" s="17" t="s">
        <v>85</v>
      </c>
      <c r="BK376" s="149">
        <f t="shared" si="19"/>
        <v>0</v>
      </c>
      <c r="BL376" s="17" t="s">
        <v>207</v>
      </c>
      <c r="BM376" s="148" t="s">
        <v>1399</v>
      </c>
    </row>
    <row r="377" spans="2:65" s="1" customFormat="1" ht="16.5" customHeight="1">
      <c r="B377" s="136"/>
      <c r="C377" s="137" t="s">
        <v>884</v>
      </c>
      <c r="D377" s="137" t="s">
        <v>190</v>
      </c>
      <c r="E377" s="138" t="s">
        <v>4123</v>
      </c>
      <c r="F377" s="139" t="s">
        <v>4124</v>
      </c>
      <c r="G377" s="140" t="s">
        <v>406</v>
      </c>
      <c r="H377" s="141">
        <v>35</v>
      </c>
      <c r="I377" s="142"/>
      <c r="J377" s="143">
        <f t="shared" si="10"/>
        <v>0</v>
      </c>
      <c r="K377" s="139" t="s">
        <v>1</v>
      </c>
      <c r="L377" s="32"/>
      <c r="M377" s="144" t="s">
        <v>1</v>
      </c>
      <c r="N377" s="145" t="s">
        <v>42</v>
      </c>
      <c r="P377" s="146">
        <f t="shared" si="11"/>
        <v>0</v>
      </c>
      <c r="Q377" s="146">
        <v>0</v>
      </c>
      <c r="R377" s="146">
        <f t="shared" si="12"/>
        <v>0</v>
      </c>
      <c r="S377" s="146">
        <v>0</v>
      </c>
      <c r="T377" s="147">
        <f t="shared" si="13"/>
        <v>0</v>
      </c>
      <c r="AR377" s="148" t="s">
        <v>207</v>
      </c>
      <c r="AT377" s="148" t="s">
        <v>190</v>
      </c>
      <c r="AU377" s="148" t="s">
        <v>87</v>
      </c>
      <c r="AY377" s="17" t="s">
        <v>187</v>
      </c>
      <c r="BE377" s="149">
        <f t="shared" si="14"/>
        <v>0</v>
      </c>
      <c r="BF377" s="149">
        <f t="shared" si="15"/>
        <v>0</v>
      </c>
      <c r="BG377" s="149">
        <f t="shared" si="16"/>
        <v>0</v>
      </c>
      <c r="BH377" s="149">
        <f t="shared" si="17"/>
        <v>0</v>
      </c>
      <c r="BI377" s="149">
        <f t="shared" si="18"/>
        <v>0</v>
      </c>
      <c r="BJ377" s="17" t="s">
        <v>85</v>
      </c>
      <c r="BK377" s="149">
        <f t="shared" si="19"/>
        <v>0</v>
      </c>
      <c r="BL377" s="17" t="s">
        <v>207</v>
      </c>
      <c r="BM377" s="148" t="s">
        <v>1407</v>
      </c>
    </row>
    <row r="378" spans="2:65" s="1" customFormat="1" ht="16.5" customHeight="1">
      <c r="B378" s="136"/>
      <c r="C378" s="137" t="s">
        <v>888</v>
      </c>
      <c r="D378" s="137" t="s">
        <v>190</v>
      </c>
      <c r="E378" s="138" t="s">
        <v>4125</v>
      </c>
      <c r="F378" s="139" t="s">
        <v>4126</v>
      </c>
      <c r="G378" s="140" t="s">
        <v>406</v>
      </c>
      <c r="H378" s="141">
        <v>55</v>
      </c>
      <c r="I378" s="142"/>
      <c r="J378" s="143">
        <f t="shared" si="10"/>
        <v>0</v>
      </c>
      <c r="K378" s="139" t="s">
        <v>1</v>
      </c>
      <c r="L378" s="32"/>
      <c r="M378" s="144" t="s">
        <v>1</v>
      </c>
      <c r="N378" s="145" t="s">
        <v>42</v>
      </c>
      <c r="P378" s="146">
        <f t="shared" si="11"/>
        <v>0</v>
      </c>
      <c r="Q378" s="146">
        <v>0</v>
      </c>
      <c r="R378" s="146">
        <f t="shared" si="12"/>
        <v>0</v>
      </c>
      <c r="S378" s="146">
        <v>0</v>
      </c>
      <c r="T378" s="147">
        <f t="shared" si="13"/>
        <v>0</v>
      </c>
      <c r="AR378" s="148" t="s">
        <v>207</v>
      </c>
      <c r="AT378" s="148" t="s">
        <v>190</v>
      </c>
      <c r="AU378" s="148" t="s">
        <v>87</v>
      </c>
      <c r="AY378" s="17" t="s">
        <v>187</v>
      </c>
      <c r="BE378" s="149">
        <f t="shared" si="14"/>
        <v>0</v>
      </c>
      <c r="BF378" s="149">
        <f t="shared" si="15"/>
        <v>0</v>
      </c>
      <c r="BG378" s="149">
        <f t="shared" si="16"/>
        <v>0</v>
      </c>
      <c r="BH378" s="149">
        <f t="shared" si="17"/>
        <v>0</v>
      </c>
      <c r="BI378" s="149">
        <f t="shared" si="18"/>
        <v>0</v>
      </c>
      <c r="BJ378" s="17" t="s">
        <v>85</v>
      </c>
      <c r="BK378" s="149">
        <f t="shared" si="19"/>
        <v>0</v>
      </c>
      <c r="BL378" s="17" t="s">
        <v>207</v>
      </c>
      <c r="BM378" s="148" t="s">
        <v>1417</v>
      </c>
    </row>
    <row r="379" spans="2:65" s="11" customFormat="1" ht="22.9" customHeight="1">
      <c r="B379" s="124"/>
      <c r="D379" s="125" t="s">
        <v>76</v>
      </c>
      <c r="E379" s="134" t="s">
        <v>4127</v>
      </c>
      <c r="F379" s="134" t="s">
        <v>4128</v>
      </c>
      <c r="I379" s="127"/>
      <c r="J379" s="135">
        <f>BK379</f>
        <v>0</v>
      </c>
      <c r="L379" s="124"/>
      <c r="M379" s="129"/>
      <c r="P379" s="130">
        <f>SUM(P380:P381)</f>
        <v>0</v>
      </c>
      <c r="R379" s="130">
        <f>SUM(R380:R381)</f>
        <v>0</v>
      </c>
      <c r="T379" s="131">
        <f>SUM(T380:T381)</f>
        <v>0</v>
      </c>
      <c r="AR379" s="125" t="s">
        <v>85</v>
      </c>
      <c r="AT379" s="132" t="s">
        <v>76</v>
      </c>
      <c r="AU379" s="132" t="s">
        <v>85</v>
      </c>
      <c r="AY379" s="125" t="s">
        <v>187</v>
      </c>
      <c r="BK379" s="133">
        <f>SUM(BK380:BK381)</f>
        <v>0</v>
      </c>
    </row>
    <row r="380" spans="2:65" s="1" customFormat="1" ht="16.5" customHeight="1">
      <c r="B380" s="136"/>
      <c r="C380" s="137" t="s">
        <v>892</v>
      </c>
      <c r="D380" s="137" t="s">
        <v>190</v>
      </c>
      <c r="E380" s="138" t="s">
        <v>4129</v>
      </c>
      <c r="F380" s="139" t="s">
        <v>4130</v>
      </c>
      <c r="G380" s="140" t="s">
        <v>406</v>
      </c>
      <c r="H380" s="141">
        <v>50</v>
      </c>
      <c r="I380" s="142"/>
      <c r="J380" s="143">
        <f>ROUND(I380*H380,2)</f>
        <v>0</v>
      </c>
      <c r="K380" s="139" t="s">
        <v>1</v>
      </c>
      <c r="L380" s="32"/>
      <c r="M380" s="144" t="s">
        <v>1</v>
      </c>
      <c r="N380" s="145" t="s">
        <v>42</v>
      </c>
      <c r="P380" s="146">
        <f>O380*H380</f>
        <v>0</v>
      </c>
      <c r="Q380" s="146">
        <v>0</v>
      </c>
      <c r="R380" s="146">
        <f>Q380*H380</f>
        <v>0</v>
      </c>
      <c r="S380" s="146">
        <v>0</v>
      </c>
      <c r="T380" s="147">
        <f>S380*H380</f>
        <v>0</v>
      </c>
      <c r="AR380" s="148" t="s">
        <v>207</v>
      </c>
      <c r="AT380" s="148" t="s">
        <v>190</v>
      </c>
      <c r="AU380" s="148" t="s">
        <v>87</v>
      </c>
      <c r="AY380" s="17" t="s">
        <v>187</v>
      </c>
      <c r="BE380" s="149">
        <f>IF(N380="základní",J380,0)</f>
        <v>0</v>
      </c>
      <c r="BF380" s="149">
        <f>IF(N380="snížená",J380,0)</f>
        <v>0</v>
      </c>
      <c r="BG380" s="149">
        <f>IF(N380="zákl. přenesená",J380,0)</f>
        <v>0</v>
      </c>
      <c r="BH380" s="149">
        <f>IF(N380="sníž. přenesená",J380,0)</f>
        <v>0</v>
      </c>
      <c r="BI380" s="149">
        <f>IF(N380="nulová",J380,0)</f>
        <v>0</v>
      </c>
      <c r="BJ380" s="17" t="s">
        <v>85</v>
      </c>
      <c r="BK380" s="149">
        <f>ROUND(I380*H380,2)</f>
        <v>0</v>
      </c>
      <c r="BL380" s="17" t="s">
        <v>207</v>
      </c>
      <c r="BM380" s="148" t="s">
        <v>1426</v>
      </c>
    </row>
    <row r="381" spans="2:65" s="1" customFormat="1" ht="29.25">
      <c r="B381" s="32"/>
      <c r="D381" s="150" t="s">
        <v>197</v>
      </c>
      <c r="F381" s="151" t="s">
        <v>4131</v>
      </c>
      <c r="I381" s="152"/>
      <c r="L381" s="32"/>
      <c r="M381" s="153"/>
      <c r="T381" s="56"/>
      <c r="AT381" s="17" t="s">
        <v>197</v>
      </c>
      <c r="AU381" s="17" t="s">
        <v>87</v>
      </c>
    </row>
    <row r="382" spans="2:65" s="11" customFormat="1" ht="22.9" customHeight="1">
      <c r="B382" s="124"/>
      <c r="D382" s="125" t="s">
        <v>76</v>
      </c>
      <c r="E382" s="134" t="s">
        <v>4132</v>
      </c>
      <c r="F382" s="134" t="s">
        <v>4133</v>
      </c>
      <c r="I382" s="127"/>
      <c r="J382" s="135">
        <f>BK382</f>
        <v>0</v>
      </c>
      <c r="L382" s="124"/>
      <c r="M382" s="129"/>
      <c r="P382" s="130">
        <f>SUM(P383:P384)</f>
        <v>0</v>
      </c>
      <c r="R382" s="130">
        <f>SUM(R383:R384)</f>
        <v>0</v>
      </c>
      <c r="T382" s="131">
        <f>SUM(T383:T384)</f>
        <v>0</v>
      </c>
      <c r="AR382" s="125" t="s">
        <v>85</v>
      </c>
      <c r="AT382" s="132" t="s">
        <v>76</v>
      </c>
      <c r="AU382" s="132" t="s">
        <v>85</v>
      </c>
      <c r="AY382" s="125" t="s">
        <v>187</v>
      </c>
      <c r="BK382" s="133">
        <f>SUM(BK383:BK384)</f>
        <v>0</v>
      </c>
    </row>
    <row r="383" spans="2:65" s="1" customFormat="1" ht="16.5" customHeight="1">
      <c r="B383" s="136"/>
      <c r="C383" s="137" t="s">
        <v>901</v>
      </c>
      <c r="D383" s="137" t="s">
        <v>190</v>
      </c>
      <c r="E383" s="138" t="s">
        <v>4134</v>
      </c>
      <c r="F383" s="139" t="s">
        <v>4135</v>
      </c>
      <c r="G383" s="140" t="s">
        <v>406</v>
      </c>
      <c r="H383" s="141">
        <v>55</v>
      </c>
      <c r="I383" s="142"/>
      <c r="J383" s="143">
        <f>ROUND(I383*H383,2)</f>
        <v>0</v>
      </c>
      <c r="K383" s="139" t="s">
        <v>1</v>
      </c>
      <c r="L383" s="32"/>
      <c r="M383" s="144" t="s">
        <v>1</v>
      </c>
      <c r="N383" s="145" t="s">
        <v>42</v>
      </c>
      <c r="P383" s="146">
        <f>O383*H383</f>
        <v>0</v>
      </c>
      <c r="Q383" s="146">
        <v>0</v>
      </c>
      <c r="R383" s="146">
        <f>Q383*H383</f>
        <v>0</v>
      </c>
      <c r="S383" s="146">
        <v>0</v>
      </c>
      <c r="T383" s="147">
        <f>S383*H383</f>
        <v>0</v>
      </c>
      <c r="AR383" s="148" t="s">
        <v>207</v>
      </c>
      <c r="AT383" s="148" t="s">
        <v>190</v>
      </c>
      <c r="AU383" s="148" t="s">
        <v>87</v>
      </c>
      <c r="AY383" s="17" t="s">
        <v>187</v>
      </c>
      <c r="BE383" s="149">
        <f>IF(N383="základní",J383,0)</f>
        <v>0</v>
      </c>
      <c r="BF383" s="149">
        <f>IF(N383="snížená",J383,0)</f>
        <v>0</v>
      </c>
      <c r="BG383" s="149">
        <f>IF(N383="zákl. přenesená",J383,0)</f>
        <v>0</v>
      </c>
      <c r="BH383" s="149">
        <f>IF(N383="sníž. přenesená",J383,0)</f>
        <v>0</v>
      </c>
      <c r="BI383" s="149">
        <f>IF(N383="nulová",J383,0)</f>
        <v>0</v>
      </c>
      <c r="BJ383" s="17" t="s">
        <v>85</v>
      </c>
      <c r="BK383" s="149">
        <f>ROUND(I383*H383,2)</f>
        <v>0</v>
      </c>
      <c r="BL383" s="17" t="s">
        <v>207</v>
      </c>
      <c r="BM383" s="148" t="s">
        <v>1434</v>
      </c>
    </row>
    <row r="384" spans="2:65" s="1" customFormat="1" ht="16.5" customHeight="1">
      <c r="B384" s="136"/>
      <c r="C384" s="137" t="s">
        <v>906</v>
      </c>
      <c r="D384" s="137" t="s">
        <v>190</v>
      </c>
      <c r="E384" s="138" t="s">
        <v>4136</v>
      </c>
      <c r="F384" s="139" t="s">
        <v>4137</v>
      </c>
      <c r="G384" s="140" t="s">
        <v>406</v>
      </c>
      <c r="H384" s="141">
        <v>4</v>
      </c>
      <c r="I384" s="142"/>
      <c r="J384" s="143">
        <f>ROUND(I384*H384,2)</f>
        <v>0</v>
      </c>
      <c r="K384" s="139" t="s">
        <v>1</v>
      </c>
      <c r="L384" s="32"/>
      <c r="M384" s="144" t="s">
        <v>1</v>
      </c>
      <c r="N384" s="145" t="s">
        <v>42</v>
      </c>
      <c r="P384" s="146">
        <f>O384*H384</f>
        <v>0</v>
      </c>
      <c r="Q384" s="146">
        <v>0</v>
      </c>
      <c r="R384" s="146">
        <f>Q384*H384</f>
        <v>0</v>
      </c>
      <c r="S384" s="146">
        <v>0</v>
      </c>
      <c r="T384" s="147">
        <f>S384*H384</f>
        <v>0</v>
      </c>
      <c r="AR384" s="148" t="s">
        <v>207</v>
      </c>
      <c r="AT384" s="148" t="s">
        <v>190</v>
      </c>
      <c r="AU384" s="148" t="s">
        <v>87</v>
      </c>
      <c r="AY384" s="17" t="s">
        <v>187</v>
      </c>
      <c r="BE384" s="149">
        <f>IF(N384="základní",J384,0)</f>
        <v>0</v>
      </c>
      <c r="BF384" s="149">
        <f>IF(N384="snížená",J384,0)</f>
        <v>0</v>
      </c>
      <c r="BG384" s="149">
        <f>IF(N384="zákl. přenesená",J384,0)</f>
        <v>0</v>
      </c>
      <c r="BH384" s="149">
        <f>IF(N384="sníž. přenesená",J384,0)</f>
        <v>0</v>
      </c>
      <c r="BI384" s="149">
        <f>IF(N384="nulová",J384,0)</f>
        <v>0</v>
      </c>
      <c r="BJ384" s="17" t="s">
        <v>85</v>
      </c>
      <c r="BK384" s="149">
        <f>ROUND(I384*H384,2)</f>
        <v>0</v>
      </c>
      <c r="BL384" s="17" t="s">
        <v>207</v>
      </c>
      <c r="BM384" s="148" t="s">
        <v>1443</v>
      </c>
    </row>
    <row r="385" spans="2:65" s="11" customFormat="1" ht="22.9" customHeight="1">
      <c r="B385" s="124"/>
      <c r="D385" s="125" t="s">
        <v>76</v>
      </c>
      <c r="E385" s="134" t="s">
        <v>4138</v>
      </c>
      <c r="F385" s="134" t="s">
        <v>4139</v>
      </c>
      <c r="I385" s="127"/>
      <c r="J385" s="135">
        <f>BK385</f>
        <v>0</v>
      </c>
      <c r="L385" s="124"/>
      <c r="M385" s="129"/>
      <c r="P385" s="130">
        <f>SUM(P386:P388)</f>
        <v>0</v>
      </c>
      <c r="R385" s="130">
        <f>SUM(R386:R388)</f>
        <v>0</v>
      </c>
      <c r="T385" s="131">
        <f>SUM(T386:T388)</f>
        <v>0</v>
      </c>
      <c r="AR385" s="125" t="s">
        <v>85</v>
      </c>
      <c r="AT385" s="132" t="s">
        <v>76</v>
      </c>
      <c r="AU385" s="132" t="s">
        <v>85</v>
      </c>
      <c r="AY385" s="125" t="s">
        <v>187</v>
      </c>
      <c r="BK385" s="133">
        <f>SUM(BK386:BK388)</f>
        <v>0</v>
      </c>
    </row>
    <row r="386" spans="2:65" s="1" customFormat="1" ht="16.5" customHeight="1">
      <c r="B386" s="136"/>
      <c r="C386" s="137" t="s">
        <v>911</v>
      </c>
      <c r="D386" s="137" t="s">
        <v>190</v>
      </c>
      <c r="E386" s="138" t="s">
        <v>4140</v>
      </c>
      <c r="F386" s="139" t="s">
        <v>4141</v>
      </c>
      <c r="G386" s="140" t="s">
        <v>406</v>
      </c>
      <c r="H386" s="141">
        <v>4</v>
      </c>
      <c r="I386" s="142"/>
      <c r="J386" s="143">
        <f>ROUND(I386*H386,2)</f>
        <v>0</v>
      </c>
      <c r="K386" s="139" t="s">
        <v>1</v>
      </c>
      <c r="L386" s="32"/>
      <c r="M386" s="144" t="s">
        <v>1</v>
      </c>
      <c r="N386" s="145" t="s">
        <v>42</v>
      </c>
      <c r="P386" s="146">
        <f>O386*H386</f>
        <v>0</v>
      </c>
      <c r="Q386" s="146">
        <v>0</v>
      </c>
      <c r="R386" s="146">
        <f>Q386*H386</f>
        <v>0</v>
      </c>
      <c r="S386" s="146">
        <v>0</v>
      </c>
      <c r="T386" s="147">
        <f>S386*H386</f>
        <v>0</v>
      </c>
      <c r="AR386" s="148" t="s">
        <v>207</v>
      </c>
      <c r="AT386" s="148" t="s">
        <v>190</v>
      </c>
      <c r="AU386" s="148" t="s">
        <v>87</v>
      </c>
      <c r="AY386" s="17" t="s">
        <v>187</v>
      </c>
      <c r="BE386" s="149">
        <f>IF(N386="základní",J386,0)</f>
        <v>0</v>
      </c>
      <c r="BF386" s="149">
        <f>IF(N386="snížená",J386,0)</f>
        <v>0</v>
      </c>
      <c r="BG386" s="149">
        <f>IF(N386="zákl. přenesená",J386,0)</f>
        <v>0</v>
      </c>
      <c r="BH386" s="149">
        <f>IF(N386="sníž. přenesená",J386,0)</f>
        <v>0</v>
      </c>
      <c r="BI386" s="149">
        <f>IF(N386="nulová",J386,0)</f>
        <v>0</v>
      </c>
      <c r="BJ386" s="17" t="s">
        <v>85</v>
      </c>
      <c r="BK386" s="149">
        <f>ROUND(I386*H386,2)</f>
        <v>0</v>
      </c>
      <c r="BL386" s="17" t="s">
        <v>207</v>
      </c>
      <c r="BM386" s="148" t="s">
        <v>1451</v>
      </c>
    </row>
    <row r="387" spans="2:65" s="1" customFormat="1" ht="16.5" customHeight="1">
      <c r="B387" s="136"/>
      <c r="C387" s="137" t="s">
        <v>915</v>
      </c>
      <c r="D387" s="137" t="s">
        <v>190</v>
      </c>
      <c r="E387" s="138" t="s">
        <v>4142</v>
      </c>
      <c r="F387" s="139" t="s">
        <v>4143</v>
      </c>
      <c r="G387" s="140" t="s">
        <v>406</v>
      </c>
      <c r="H387" s="141">
        <v>2</v>
      </c>
      <c r="I387" s="142"/>
      <c r="J387" s="143">
        <f>ROUND(I387*H387,2)</f>
        <v>0</v>
      </c>
      <c r="K387" s="139" t="s">
        <v>1</v>
      </c>
      <c r="L387" s="32"/>
      <c r="M387" s="144" t="s">
        <v>1</v>
      </c>
      <c r="N387" s="145" t="s">
        <v>42</v>
      </c>
      <c r="P387" s="146">
        <f>O387*H387</f>
        <v>0</v>
      </c>
      <c r="Q387" s="146">
        <v>0</v>
      </c>
      <c r="R387" s="146">
        <f>Q387*H387</f>
        <v>0</v>
      </c>
      <c r="S387" s="146">
        <v>0</v>
      </c>
      <c r="T387" s="147">
        <f>S387*H387</f>
        <v>0</v>
      </c>
      <c r="AR387" s="148" t="s">
        <v>207</v>
      </c>
      <c r="AT387" s="148" t="s">
        <v>190</v>
      </c>
      <c r="AU387" s="148" t="s">
        <v>87</v>
      </c>
      <c r="AY387" s="17" t="s">
        <v>187</v>
      </c>
      <c r="BE387" s="149">
        <f>IF(N387="základní",J387,0)</f>
        <v>0</v>
      </c>
      <c r="BF387" s="149">
        <f>IF(N387="snížená",J387,0)</f>
        <v>0</v>
      </c>
      <c r="BG387" s="149">
        <f>IF(N387="zákl. přenesená",J387,0)</f>
        <v>0</v>
      </c>
      <c r="BH387" s="149">
        <f>IF(N387="sníž. přenesená",J387,0)</f>
        <v>0</v>
      </c>
      <c r="BI387" s="149">
        <f>IF(N387="nulová",J387,0)</f>
        <v>0</v>
      </c>
      <c r="BJ387" s="17" t="s">
        <v>85</v>
      </c>
      <c r="BK387" s="149">
        <f>ROUND(I387*H387,2)</f>
        <v>0</v>
      </c>
      <c r="BL387" s="17" t="s">
        <v>207</v>
      </c>
      <c r="BM387" s="148" t="s">
        <v>1459</v>
      </c>
    </row>
    <row r="388" spans="2:65" s="1" customFormat="1" ht="16.5" customHeight="1">
      <c r="B388" s="136"/>
      <c r="C388" s="137" t="s">
        <v>920</v>
      </c>
      <c r="D388" s="137" t="s">
        <v>190</v>
      </c>
      <c r="E388" s="138" t="s">
        <v>4144</v>
      </c>
      <c r="F388" s="139" t="s">
        <v>4145</v>
      </c>
      <c r="G388" s="140" t="s">
        <v>406</v>
      </c>
      <c r="H388" s="141">
        <v>2</v>
      </c>
      <c r="I388" s="142"/>
      <c r="J388" s="143">
        <f>ROUND(I388*H388,2)</f>
        <v>0</v>
      </c>
      <c r="K388" s="139" t="s">
        <v>1</v>
      </c>
      <c r="L388" s="32"/>
      <c r="M388" s="144" t="s">
        <v>1</v>
      </c>
      <c r="N388" s="145" t="s">
        <v>42</v>
      </c>
      <c r="P388" s="146">
        <f>O388*H388</f>
        <v>0</v>
      </c>
      <c r="Q388" s="146">
        <v>0</v>
      </c>
      <c r="R388" s="146">
        <f>Q388*H388</f>
        <v>0</v>
      </c>
      <c r="S388" s="146">
        <v>0</v>
      </c>
      <c r="T388" s="147">
        <f>S388*H388</f>
        <v>0</v>
      </c>
      <c r="AR388" s="148" t="s">
        <v>207</v>
      </c>
      <c r="AT388" s="148" t="s">
        <v>190</v>
      </c>
      <c r="AU388" s="148" t="s">
        <v>87</v>
      </c>
      <c r="AY388" s="17" t="s">
        <v>187</v>
      </c>
      <c r="BE388" s="149">
        <f>IF(N388="základní",J388,0)</f>
        <v>0</v>
      </c>
      <c r="BF388" s="149">
        <f>IF(N388="snížená",J388,0)</f>
        <v>0</v>
      </c>
      <c r="BG388" s="149">
        <f>IF(N388="zákl. přenesená",J388,0)</f>
        <v>0</v>
      </c>
      <c r="BH388" s="149">
        <f>IF(N388="sníž. přenesená",J388,0)</f>
        <v>0</v>
      </c>
      <c r="BI388" s="149">
        <f>IF(N388="nulová",J388,0)</f>
        <v>0</v>
      </c>
      <c r="BJ388" s="17" t="s">
        <v>85</v>
      </c>
      <c r="BK388" s="149">
        <f>ROUND(I388*H388,2)</f>
        <v>0</v>
      </c>
      <c r="BL388" s="17" t="s">
        <v>207</v>
      </c>
      <c r="BM388" s="148" t="s">
        <v>1467</v>
      </c>
    </row>
    <row r="389" spans="2:65" s="11" customFormat="1" ht="22.9" customHeight="1">
      <c r="B389" s="124"/>
      <c r="D389" s="125" t="s">
        <v>76</v>
      </c>
      <c r="E389" s="134" t="s">
        <v>4146</v>
      </c>
      <c r="F389" s="134" t="s">
        <v>4147</v>
      </c>
      <c r="I389" s="127"/>
      <c r="J389" s="135">
        <f>BK389</f>
        <v>0</v>
      </c>
      <c r="L389" s="124"/>
      <c r="M389" s="129"/>
      <c r="P389" s="130">
        <f>P390</f>
        <v>0</v>
      </c>
      <c r="R389" s="130">
        <f>R390</f>
        <v>0</v>
      </c>
      <c r="T389" s="131">
        <f>T390</f>
        <v>0</v>
      </c>
      <c r="AR389" s="125" t="s">
        <v>85</v>
      </c>
      <c r="AT389" s="132" t="s">
        <v>76</v>
      </c>
      <c r="AU389" s="132" t="s">
        <v>85</v>
      </c>
      <c r="AY389" s="125" t="s">
        <v>187</v>
      </c>
      <c r="BK389" s="133">
        <f>BK390</f>
        <v>0</v>
      </c>
    </row>
    <row r="390" spans="2:65" s="1" customFormat="1" ht="16.5" customHeight="1">
      <c r="B390" s="136"/>
      <c r="C390" s="137" t="s">
        <v>924</v>
      </c>
      <c r="D390" s="137" t="s">
        <v>190</v>
      </c>
      <c r="E390" s="138" t="s">
        <v>4148</v>
      </c>
      <c r="F390" s="139" t="s">
        <v>4149</v>
      </c>
      <c r="G390" s="140" t="s">
        <v>406</v>
      </c>
      <c r="H390" s="141">
        <v>30</v>
      </c>
      <c r="I390" s="142"/>
      <c r="J390" s="143">
        <f>ROUND(I390*H390,2)</f>
        <v>0</v>
      </c>
      <c r="K390" s="139" t="s">
        <v>1</v>
      </c>
      <c r="L390" s="32"/>
      <c r="M390" s="144" t="s">
        <v>1</v>
      </c>
      <c r="N390" s="145" t="s">
        <v>42</v>
      </c>
      <c r="P390" s="146">
        <f>O390*H390</f>
        <v>0</v>
      </c>
      <c r="Q390" s="146">
        <v>0</v>
      </c>
      <c r="R390" s="146">
        <f>Q390*H390</f>
        <v>0</v>
      </c>
      <c r="S390" s="146">
        <v>0</v>
      </c>
      <c r="T390" s="147">
        <f>S390*H390</f>
        <v>0</v>
      </c>
      <c r="AR390" s="148" t="s">
        <v>207</v>
      </c>
      <c r="AT390" s="148" t="s">
        <v>190</v>
      </c>
      <c r="AU390" s="148" t="s">
        <v>87</v>
      </c>
      <c r="AY390" s="17" t="s">
        <v>187</v>
      </c>
      <c r="BE390" s="149">
        <f>IF(N390="základní",J390,0)</f>
        <v>0</v>
      </c>
      <c r="BF390" s="149">
        <f>IF(N390="snížená",J390,0)</f>
        <v>0</v>
      </c>
      <c r="BG390" s="149">
        <f>IF(N390="zákl. přenesená",J390,0)</f>
        <v>0</v>
      </c>
      <c r="BH390" s="149">
        <f>IF(N390="sníž. přenesená",J390,0)</f>
        <v>0</v>
      </c>
      <c r="BI390" s="149">
        <f>IF(N390="nulová",J390,0)</f>
        <v>0</v>
      </c>
      <c r="BJ390" s="17" t="s">
        <v>85</v>
      </c>
      <c r="BK390" s="149">
        <f>ROUND(I390*H390,2)</f>
        <v>0</v>
      </c>
      <c r="BL390" s="17" t="s">
        <v>207</v>
      </c>
      <c r="BM390" s="148" t="s">
        <v>1477</v>
      </c>
    </row>
    <row r="391" spans="2:65" s="11" customFormat="1" ht="22.9" customHeight="1">
      <c r="B391" s="124"/>
      <c r="D391" s="125" t="s">
        <v>76</v>
      </c>
      <c r="E391" s="134" t="s">
        <v>4150</v>
      </c>
      <c r="F391" s="134" t="s">
        <v>4151</v>
      </c>
      <c r="I391" s="127"/>
      <c r="J391" s="135">
        <f>BK391</f>
        <v>0</v>
      </c>
      <c r="L391" s="124"/>
      <c r="M391" s="129"/>
      <c r="P391" s="130">
        <f>SUM(P392:P393)</f>
        <v>0</v>
      </c>
      <c r="R391" s="130">
        <f>SUM(R392:R393)</f>
        <v>0</v>
      </c>
      <c r="T391" s="131">
        <f>SUM(T392:T393)</f>
        <v>0</v>
      </c>
      <c r="AR391" s="125" t="s">
        <v>85</v>
      </c>
      <c r="AT391" s="132" t="s">
        <v>76</v>
      </c>
      <c r="AU391" s="132" t="s">
        <v>85</v>
      </c>
      <c r="AY391" s="125" t="s">
        <v>187</v>
      </c>
      <c r="BK391" s="133">
        <f>SUM(BK392:BK393)</f>
        <v>0</v>
      </c>
    </row>
    <row r="392" spans="2:65" s="1" customFormat="1" ht="16.5" customHeight="1">
      <c r="B392" s="136"/>
      <c r="C392" s="137" t="s">
        <v>929</v>
      </c>
      <c r="D392" s="137" t="s">
        <v>190</v>
      </c>
      <c r="E392" s="138" t="s">
        <v>4152</v>
      </c>
      <c r="F392" s="139" t="s">
        <v>4153</v>
      </c>
      <c r="G392" s="140" t="s">
        <v>406</v>
      </c>
      <c r="H392" s="141">
        <v>20</v>
      </c>
      <c r="I392" s="142"/>
      <c r="J392" s="143">
        <f>ROUND(I392*H392,2)</f>
        <v>0</v>
      </c>
      <c r="K392" s="139" t="s">
        <v>1</v>
      </c>
      <c r="L392" s="32"/>
      <c r="M392" s="144" t="s">
        <v>1</v>
      </c>
      <c r="N392" s="145" t="s">
        <v>42</v>
      </c>
      <c r="P392" s="146">
        <f>O392*H392</f>
        <v>0</v>
      </c>
      <c r="Q392" s="146">
        <v>0</v>
      </c>
      <c r="R392" s="146">
        <f>Q392*H392</f>
        <v>0</v>
      </c>
      <c r="S392" s="146">
        <v>0</v>
      </c>
      <c r="T392" s="147">
        <f>S392*H392</f>
        <v>0</v>
      </c>
      <c r="AR392" s="148" t="s">
        <v>207</v>
      </c>
      <c r="AT392" s="148" t="s">
        <v>190</v>
      </c>
      <c r="AU392" s="148" t="s">
        <v>87</v>
      </c>
      <c r="AY392" s="17" t="s">
        <v>187</v>
      </c>
      <c r="BE392" s="149">
        <f>IF(N392="základní",J392,0)</f>
        <v>0</v>
      </c>
      <c r="BF392" s="149">
        <f>IF(N392="snížená",J392,0)</f>
        <v>0</v>
      </c>
      <c r="BG392" s="149">
        <f>IF(N392="zákl. přenesená",J392,0)</f>
        <v>0</v>
      </c>
      <c r="BH392" s="149">
        <f>IF(N392="sníž. přenesená",J392,0)</f>
        <v>0</v>
      </c>
      <c r="BI392" s="149">
        <f>IF(N392="nulová",J392,0)</f>
        <v>0</v>
      </c>
      <c r="BJ392" s="17" t="s">
        <v>85</v>
      </c>
      <c r="BK392" s="149">
        <f>ROUND(I392*H392,2)</f>
        <v>0</v>
      </c>
      <c r="BL392" s="17" t="s">
        <v>207</v>
      </c>
      <c r="BM392" s="148" t="s">
        <v>1490</v>
      </c>
    </row>
    <row r="393" spans="2:65" s="1" customFormat="1" ht="16.5" customHeight="1">
      <c r="B393" s="136"/>
      <c r="C393" s="137" t="s">
        <v>933</v>
      </c>
      <c r="D393" s="137" t="s">
        <v>190</v>
      </c>
      <c r="E393" s="138" t="s">
        <v>4154</v>
      </c>
      <c r="F393" s="139" t="s">
        <v>4155</v>
      </c>
      <c r="G393" s="140" t="s">
        <v>406</v>
      </c>
      <c r="H393" s="141">
        <v>50</v>
      </c>
      <c r="I393" s="142"/>
      <c r="J393" s="143">
        <f>ROUND(I393*H393,2)</f>
        <v>0</v>
      </c>
      <c r="K393" s="139" t="s">
        <v>1</v>
      </c>
      <c r="L393" s="32"/>
      <c r="M393" s="144" t="s">
        <v>1</v>
      </c>
      <c r="N393" s="145" t="s">
        <v>42</v>
      </c>
      <c r="P393" s="146">
        <f>O393*H393</f>
        <v>0</v>
      </c>
      <c r="Q393" s="146">
        <v>0</v>
      </c>
      <c r="R393" s="146">
        <f>Q393*H393</f>
        <v>0</v>
      </c>
      <c r="S393" s="146">
        <v>0</v>
      </c>
      <c r="T393" s="147">
        <f>S393*H393</f>
        <v>0</v>
      </c>
      <c r="AR393" s="148" t="s">
        <v>207</v>
      </c>
      <c r="AT393" s="148" t="s">
        <v>190</v>
      </c>
      <c r="AU393" s="148" t="s">
        <v>87</v>
      </c>
      <c r="AY393" s="17" t="s">
        <v>187</v>
      </c>
      <c r="BE393" s="149">
        <f>IF(N393="základní",J393,0)</f>
        <v>0</v>
      </c>
      <c r="BF393" s="149">
        <f>IF(N393="snížená",J393,0)</f>
        <v>0</v>
      </c>
      <c r="BG393" s="149">
        <f>IF(N393="zákl. přenesená",J393,0)</f>
        <v>0</v>
      </c>
      <c r="BH393" s="149">
        <f>IF(N393="sníž. přenesená",J393,0)</f>
        <v>0</v>
      </c>
      <c r="BI393" s="149">
        <f>IF(N393="nulová",J393,0)</f>
        <v>0</v>
      </c>
      <c r="BJ393" s="17" t="s">
        <v>85</v>
      </c>
      <c r="BK393" s="149">
        <f>ROUND(I393*H393,2)</f>
        <v>0</v>
      </c>
      <c r="BL393" s="17" t="s">
        <v>207</v>
      </c>
      <c r="BM393" s="148" t="s">
        <v>1498</v>
      </c>
    </row>
    <row r="394" spans="2:65" s="11" customFormat="1" ht="22.9" customHeight="1">
      <c r="B394" s="124"/>
      <c r="D394" s="125" t="s">
        <v>76</v>
      </c>
      <c r="E394" s="134" t="s">
        <v>4156</v>
      </c>
      <c r="F394" s="134" t="s">
        <v>4157</v>
      </c>
      <c r="I394" s="127"/>
      <c r="J394" s="135">
        <f>BK394</f>
        <v>0</v>
      </c>
      <c r="L394" s="124"/>
      <c r="M394" s="129"/>
      <c r="P394" s="130">
        <f>SUM(P395:P396)</f>
        <v>0</v>
      </c>
      <c r="R394" s="130">
        <f>SUM(R395:R396)</f>
        <v>0</v>
      </c>
      <c r="T394" s="131">
        <f>SUM(T395:T396)</f>
        <v>0</v>
      </c>
      <c r="AR394" s="125" t="s">
        <v>85</v>
      </c>
      <c r="AT394" s="132" t="s">
        <v>76</v>
      </c>
      <c r="AU394" s="132" t="s">
        <v>85</v>
      </c>
      <c r="AY394" s="125" t="s">
        <v>187</v>
      </c>
      <c r="BK394" s="133">
        <f>SUM(BK395:BK396)</f>
        <v>0</v>
      </c>
    </row>
    <row r="395" spans="2:65" s="1" customFormat="1" ht="16.5" customHeight="1">
      <c r="B395" s="136"/>
      <c r="C395" s="137" t="s">
        <v>940</v>
      </c>
      <c r="D395" s="137" t="s">
        <v>190</v>
      </c>
      <c r="E395" s="138" t="s">
        <v>4158</v>
      </c>
      <c r="F395" s="139" t="s">
        <v>4159</v>
      </c>
      <c r="G395" s="140" t="s">
        <v>3665</v>
      </c>
      <c r="H395" s="141">
        <v>10</v>
      </c>
      <c r="I395" s="142"/>
      <c r="J395" s="143">
        <f>ROUND(I395*H395,2)</f>
        <v>0</v>
      </c>
      <c r="K395" s="139" t="s">
        <v>1</v>
      </c>
      <c r="L395" s="32"/>
      <c r="M395" s="144" t="s">
        <v>1</v>
      </c>
      <c r="N395" s="145" t="s">
        <v>42</v>
      </c>
      <c r="P395" s="146">
        <f>O395*H395</f>
        <v>0</v>
      </c>
      <c r="Q395" s="146">
        <v>0</v>
      </c>
      <c r="R395" s="146">
        <f>Q395*H395</f>
        <v>0</v>
      </c>
      <c r="S395" s="146">
        <v>0</v>
      </c>
      <c r="T395" s="147">
        <f>S395*H395</f>
        <v>0</v>
      </c>
      <c r="AR395" s="148" t="s">
        <v>207</v>
      </c>
      <c r="AT395" s="148" t="s">
        <v>190</v>
      </c>
      <c r="AU395" s="148" t="s">
        <v>87</v>
      </c>
      <c r="AY395" s="17" t="s">
        <v>187</v>
      </c>
      <c r="BE395" s="149">
        <f>IF(N395="základní",J395,0)</f>
        <v>0</v>
      </c>
      <c r="BF395" s="149">
        <f>IF(N395="snížená",J395,0)</f>
        <v>0</v>
      </c>
      <c r="BG395" s="149">
        <f>IF(N395="zákl. přenesená",J395,0)</f>
        <v>0</v>
      </c>
      <c r="BH395" s="149">
        <f>IF(N395="sníž. přenesená",J395,0)</f>
        <v>0</v>
      </c>
      <c r="BI395" s="149">
        <f>IF(N395="nulová",J395,0)</f>
        <v>0</v>
      </c>
      <c r="BJ395" s="17" t="s">
        <v>85</v>
      </c>
      <c r="BK395" s="149">
        <f>ROUND(I395*H395,2)</f>
        <v>0</v>
      </c>
      <c r="BL395" s="17" t="s">
        <v>207</v>
      </c>
      <c r="BM395" s="148" t="s">
        <v>1507</v>
      </c>
    </row>
    <row r="396" spans="2:65" s="1" customFormat="1" ht="16.5" customHeight="1">
      <c r="B396" s="136"/>
      <c r="C396" s="137" t="s">
        <v>945</v>
      </c>
      <c r="D396" s="137" t="s">
        <v>190</v>
      </c>
      <c r="E396" s="138" t="s">
        <v>4160</v>
      </c>
      <c r="F396" s="139" t="s">
        <v>4161</v>
      </c>
      <c r="G396" s="140" t="s">
        <v>3665</v>
      </c>
      <c r="H396" s="141">
        <v>5</v>
      </c>
      <c r="I396" s="142"/>
      <c r="J396" s="143">
        <f>ROUND(I396*H396,2)</f>
        <v>0</v>
      </c>
      <c r="K396" s="139" t="s">
        <v>1</v>
      </c>
      <c r="L396" s="32"/>
      <c r="M396" s="144" t="s">
        <v>1</v>
      </c>
      <c r="N396" s="145" t="s">
        <v>42</v>
      </c>
      <c r="P396" s="146">
        <f>O396*H396</f>
        <v>0</v>
      </c>
      <c r="Q396" s="146">
        <v>0</v>
      </c>
      <c r="R396" s="146">
        <f>Q396*H396</f>
        <v>0</v>
      </c>
      <c r="S396" s="146">
        <v>0</v>
      </c>
      <c r="T396" s="147">
        <f>S396*H396</f>
        <v>0</v>
      </c>
      <c r="AR396" s="148" t="s">
        <v>207</v>
      </c>
      <c r="AT396" s="148" t="s">
        <v>190</v>
      </c>
      <c r="AU396" s="148" t="s">
        <v>87</v>
      </c>
      <c r="AY396" s="17" t="s">
        <v>187</v>
      </c>
      <c r="BE396" s="149">
        <f>IF(N396="základní",J396,0)</f>
        <v>0</v>
      </c>
      <c r="BF396" s="149">
        <f>IF(N396="snížená",J396,0)</f>
        <v>0</v>
      </c>
      <c r="BG396" s="149">
        <f>IF(N396="zákl. přenesená",J396,0)</f>
        <v>0</v>
      </c>
      <c r="BH396" s="149">
        <f>IF(N396="sníž. přenesená",J396,0)</f>
        <v>0</v>
      </c>
      <c r="BI396" s="149">
        <f>IF(N396="nulová",J396,0)</f>
        <v>0</v>
      </c>
      <c r="BJ396" s="17" t="s">
        <v>85</v>
      </c>
      <c r="BK396" s="149">
        <f>ROUND(I396*H396,2)</f>
        <v>0</v>
      </c>
      <c r="BL396" s="17" t="s">
        <v>207</v>
      </c>
      <c r="BM396" s="148" t="s">
        <v>1517</v>
      </c>
    </row>
    <row r="397" spans="2:65" s="11" customFormat="1" ht="22.9" customHeight="1">
      <c r="B397" s="124"/>
      <c r="D397" s="125" t="s">
        <v>76</v>
      </c>
      <c r="E397" s="134" t="s">
        <v>4162</v>
      </c>
      <c r="F397" s="134" t="s">
        <v>4163</v>
      </c>
      <c r="I397" s="127"/>
      <c r="J397" s="135">
        <f>BK397</f>
        <v>0</v>
      </c>
      <c r="L397" s="124"/>
      <c r="M397" s="129"/>
      <c r="P397" s="130">
        <f>SUM(P398:P401)</f>
        <v>0</v>
      </c>
      <c r="R397" s="130">
        <f>SUM(R398:R401)</f>
        <v>0</v>
      </c>
      <c r="T397" s="131">
        <f>SUM(T398:T401)</f>
        <v>0</v>
      </c>
      <c r="AR397" s="125" t="s">
        <v>85</v>
      </c>
      <c r="AT397" s="132" t="s">
        <v>76</v>
      </c>
      <c r="AU397" s="132" t="s">
        <v>85</v>
      </c>
      <c r="AY397" s="125" t="s">
        <v>187</v>
      </c>
      <c r="BK397" s="133">
        <f>SUM(BK398:BK401)</f>
        <v>0</v>
      </c>
    </row>
    <row r="398" spans="2:65" s="1" customFormat="1" ht="16.5" customHeight="1">
      <c r="B398" s="136"/>
      <c r="C398" s="137" t="s">
        <v>950</v>
      </c>
      <c r="D398" s="137" t="s">
        <v>190</v>
      </c>
      <c r="E398" s="138" t="s">
        <v>4164</v>
      </c>
      <c r="F398" s="139" t="s">
        <v>4165</v>
      </c>
      <c r="G398" s="140" t="s">
        <v>3665</v>
      </c>
      <c r="H398" s="141">
        <v>238</v>
      </c>
      <c r="I398" s="142"/>
      <c r="J398" s="143">
        <f>ROUND(I398*H398,2)</f>
        <v>0</v>
      </c>
      <c r="K398" s="139" t="s">
        <v>1</v>
      </c>
      <c r="L398" s="32"/>
      <c r="M398" s="144" t="s">
        <v>1</v>
      </c>
      <c r="N398" s="145" t="s">
        <v>42</v>
      </c>
      <c r="P398" s="146">
        <f>O398*H398</f>
        <v>0</v>
      </c>
      <c r="Q398" s="146">
        <v>0</v>
      </c>
      <c r="R398" s="146">
        <f>Q398*H398</f>
        <v>0</v>
      </c>
      <c r="S398" s="146">
        <v>0</v>
      </c>
      <c r="T398" s="147">
        <f>S398*H398</f>
        <v>0</v>
      </c>
      <c r="AR398" s="148" t="s">
        <v>207</v>
      </c>
      <c r="AT398" s="148" t="s">
        <v>190</v>
      </c>
      <c r="AU398" s="148" t="s">
        <v>87</v>
      </c>
      <c r="AY398" s="17" t="s">
        <v>187</v>
      </c>
      <c r="BE398" s="149">
        <f>IF(N398="základní",J398,0)</f>
        <v>0</v>
      </c>
      <c r="BF398" s="149">
        <f>IF(N398="snížená",J398,0)</f>
        <v>0</v>
      </c>
      <c r="BG398" s="149">
        <f>IF(N398="zákl. přenesená",J398,0)</f>
        <v>0</v>
      </c>
      <c r="BH398" s="149">
        <f>IF(N398="sníž. přenesená",J398,0)</f>
        <v>0</v>
      </c>
      <c r="BI398" s="149">
        <f>IF(N398="nulová",J398,0)</f>
        <v>0</v>
      </c>
      <c r="BJ398" s="17" t="s">
        <v>85</v>
      </c>
      <c r="BK398" s="149">
        <f>ROUND(I398*H398,2)</f>
        <v>0</v>
      </c>
      <c r="BL398" s="17" t="s">
        <v>207</v>
      </c>
      <c r="BM398" s="148" t="s">
        <v>1526</v>
      </c>
    </row>
    <row r="399" spans="2:65" s="1" customFormat="1" ht="16.5" customHeight="1">
      <c r="B399" s="136"/>
      <c r="C399" s="137" t="s">
        <v>954</v>
      </c>
      <c r="D399" s="137" t="s">
        <v>190</v>
      </c>
      <c r="E399" s="138" t="s">
        <v>4166</v>
      </c>
      <c r="F399" s="139" t="s">
        <v>4167</v>
      </c>
      <c r="G399" s="140" t="s">
        <v>3665</v>
      </c>
      <c r="H399" s="141">
        <v>20</v>
      </c>
      <c r="I399" s="142"/>
      <c r="J399" s="143">
        <f>ROUND(I399*H399,2)</f>
        <v>0</v>
      </c>
      <c r="K399" s="139" t="s">
        <v>1</v>
      </c>
      <c r="L399" s="32"/>
      <c r="M399" s="144" t="s">
        <v>1</v>
      </c>
      <c r="N399" s="145" t="s">
        <v>42</v>
      </c>
      <c r="P399" s="146">
        <f>O399*H399</f>
        <v>0</v>
      </c>
      <c r="Q399" s="146">
        <v>0</v>
      </c>
      <c r="R399" s="146">
        <f>Q399*H399</f>
        <v>0</v>
      </c>
      <c r="S399" s="146">
        <v>0</v>
      </c>
      <c r="T399" s="147">
        <f>S399*H399</f>
        <v>0</v>
      </c>
      <c r="AR399" s="148" t="s">
        <v>207</v>
      </c>
      <c r="AT399" s="148" t="s">
        <v>190</v>
      </c>
      <c r="AU399" s="148" t="s">
        <v>87</v>
      </c>
      <c r="AY399" s="17" t="s">
        <v>187</v>
      </c>
      <c r="BE399" s="149">
        <f>IF(N399="základní",J399,0)</f>
        <v>0</v>
      </c>
      <c r="BF399" s="149">
        <f>IF(N399="snížená",J399,0)</f>
        <v>0</v>
      </c>
      <c r="BG399" s="149">
        <f>IF(N399="zákl. přenesená",J399,0)</f>
        <v>0</v>
      </c>
      <c r="BH399" s="149">
        <f>IF(N399="sníž. přenesená",J399,0)</f>
        <v>0</v>
      </c>
      <c r="BI399" s="149">
        <f>IF(N399="nulová",J399,0)</f>
        <v>0</v>
      </c>
      <c r="BJ399" s="17" t="s">
        <v>85</v>
      </c>
      <c r="BK399" s="149">
        <f>ROUND(I399*H399,2)</f>
        <v>0</v>
      </c>
      <c r="BL399" s="17" t="s">
        <v>207</v>
      </c>
      <c r="BM399" s="148" t="s">
        <v>1536</v>
      </c>
    </row>
    <row r="400" spans="2:65" s="1" customFormat="1" ht="16.5" customHeight="1">
      <c r="B400" s="136"/>
      <c r="C400" s="137" t="s">
        <v>959</v>
      </c>
      <c r="D400" s="137" t="s">
        <v>190</v>
      </c>
      <c r="E400" s="138" t="s">
        <v>4168</v>
      </c>
      <c r="F400" s="139" t="s">
        <v>4169</v>
      </c>
      <c r="G400" s="140" t="s">
        <v>3665</v>
      </c>
      <c r="H400" s="141">
        <v>10</v>
      </c>
      <c r="I400" s="142"/>
      <c r="J400" s="143">
        <f>ROUND(I400*H400,2)</f>
        <v>0</v>
      </c>
      <c r="K400" s="139" t="s">
        <v>1</v>
      </c>
      <c r="L400" s="32"/>
      <c r="M400" s="144" t="s">
        <v>1</v>
      </c>
      <c r="N400" s="145" t="s">
        <v>42</v>
      </c>
      <c r="P400" s="146">
        <f>O400*H400</f>
        <v>0</v>
      </c>
      <c r="Q400" s="146">
        <v>0</v>
      </c>
      <c r="R400" s="146">
        <f>Q400*H400</f>
        <v>0</v>
      </c>
      <c r="S400" s="146">
        <v>0</v>
      </c>
      <c r="T400" s="147">
        <f>S400*H400</f>
        <v>0</v>
      </c>
      <c r="AR400" s="148" t="s">
        <v>207</v>
      </c>
      <c r="AT400" s="148" t="s">
        <v>190</v>
      </c>
      <c r="AU400" s="148" t="s">
        <v>87</v>
      </c>
      <c r="AY400" s="17" t="s">
        <v>187</v>
      </c>
      <c r="BE400" s="149">
        <f>IF(N400="základní",J400,0)</f>
        <v>0</v>
      </c>
      <c r="BF400" s="149">
        <f>IF(N400="snížená",J400,0)</f>
        <v>0</v>
      </c>
      <c r="BG400" s="149">
        <f>IF(N400="zákl. přenesená",J400,0)</f>
        <v>0</v>
      </c>
      <c r="BH400" s="149">
        <f>IF(N400="sníž. přenesená",J400,0)</f>
        <v>0</v>
      </c>
      <c r="BI400" s="149">
        <f>IF(N400="nulová",J400,0)</f>
        <v>0</v>
      </c>
      <c r="BJ400" s="17" t="s">
        <v>85</v>
      </c>
      <c r="BK400" s="149">
        <f>ROUND(I400*H400,2)</f>
        <v>0</v>
      </c>
      <c r="BL400" s="17" t="s">
        <v>207</v>
      </c>
      <c r="BM400" s="148" t="s">
        <v>1547</v>
      </c>
    </row>
    <row r="401" spans="2:65" s="1" customFormat="1" ht="16.5" customHeight="1">
      <c r="B401" s="136"/>
      <c r="C401" s="137" t="s">
        <v>964</v>
      </c>
      <c r="D401" s="137" t="s">
        <v>190</v>
      </c>
      <c r="E401" s="138" t="s">
        <v>4170</v>
      </c>
      <c r="F401" s="139" t="s">
        <v>4171</v>
      </c>
      <c r="G401" s="140" t="s">
        <v>3665</v>
      </c>
      <c r="H401" s="141">
        <v>8</v>
      </c>
      <c r="I401" s="142"/>
      <c r="J401" s="143">
        <f>ROUND(I401*H401,2)</f>
        <v>0</v>
      </c>
      <c r="K401" s="139" t="s">
        <v>1</v>
      </c>
      <c r="L401" s="32"/>
      <c r="M401" s="144" t="s">
        <v>1</v>
      </c>
      <c r="N401" s="145" t="s">
        <v>42</v>
      </c>
      <c r="P401" s="146">
        <f>O401*H401</f>
        <v>0</v>
      </c>
      <c r="Q401" s="146">
        <v>0</v>
      </c>
      <c r="R401" s="146">
        <f>Q401*H401</f>
        <v>0</v>
      </c>
      <c r="S401" s="146">
        <v>0</v>
      </c>
      <c r="T401" s="147">
        <f>S401*H401</f>
        <v>0</v>
      </c>
      <c r="AR401" s="148" t="s">
        <v>207</v>
      </c>
      <c r="AT401" s="148" t="s">
        <v>190</v>
      </c>
      <c r="AU401" s="148" t="s">
        <v>87</v>
      </c>
      <c r="AY401" s="17" t="s">
        <v>187</v>
      </c>
      <c r="BE401" s="149">
        <f>IF(N401="základní",J401,0)</f>
        <v>0</v>
      </c>
      <c r="BF401" s="149">
        <f>IF(N401="snížená",J401,0)</f>
        <v>0</v>
      </c>
      <c r="BG401" s="149">
        <f>IF(N401="zákl. přenesená",J401,0)</f>
        <v>0</v>
      </c>
      <c r="BH401" s="149">
        <f>IF(N401="sníž. přenesená",J401,0)</f>
        <v>0</v>
      </c>
      <c r="BI401" s="149">
        <f>IF(N401="nulová",J401,0)</f>
        <v>0</v>
      </c>
      <c r="BJ401" s="17" t="s">
        <v>85</v>
      </c>
      <c r="BK401" s="149">
        <f>ROUND(I401*H401,2)</f>
        <v>0</v>
      </c>
      <c r="BL401" s="17" t="s">
        <v>207</v>
      </c>
      <c r="BM401" s="148" t="s">
        <v>1556</v>
      </c>
    </row>
    <row r="402" spans="2:65" s="11" customFormat="1" ht="22.9" customHeight="1">
      <c r="B402" s="124"/>
      <c r="D402" s="125" t="s">
        <v>76</v>
      </c>
      <c r="E402" s="134" t="s">
        <v>4172</v>
      </c>
      <c r="F402" s="134" t="s">
        <v>4173</v>
      </c>
      <c r="I402" s="127"/>
      <c r="J402" s="135">
        <f>BK402</f>
        <v>0</v>
      </c>
      <c r="L402" s="124"/>
      <c r="M402" s="129"/>
      <c r="P402" s="130">
        <f>P403</f>
        <v>0</v>
      </c>
      <c r="R402" s="130">
        <f>R403</f>
        <v>0</v>
      </c>
      <c r="T402" s="131">
        <f>T403</f>
        <v>0</v>
      </c>
      <c r="AR402" s="125" t="s">
        <v>85</v>
      </c>
      <c r="AT402" s="132" t="s">
        <v>76</v>
      </c>
      <c r="AU402" s="132" t="s">
        <v>85</v>
      </c>
      <c r="AY402" s="125" t="s">
        <v>187</v>
      </c>
      <c r="BK402" s="133">
        <f>BK403</f>
        <v>0</v>
      </c>
    </row>
    <row r="403" spans="2:65" s="1" customFormat="1" ht="16.5" customHeight="1">
      <c r="B403" s="136"/>
      <c r="C403" s="137" t="s">
        <v>970</v>
      </c>
      <c r="D403" s="137" t="s">
        <v>190</v>
      </c>
      <c r="E403" s="138" t="s">
        <v>4174</v>
      </c>
      <c r="F403" s="139" t="s">
        <v>4175</v>
      </c>
      <c r="G403" s="140" t="s">
        <v>286</v>
      </c>
      <c r="H403" s="141">
        <v>0.5</v>
      </c>
      <c r="I403" s="142"/>
      <c r="J403" s="143">
        <f>ROUND(I403*H403,2)</f>
        <v>0</v>
      </c>
      <c r="K403" s="139" t="s">
        <v>1</v>
      </c>
      <c r="L403" s="32"/>
      <c r="M403" s="144" t="s">
        <v>1</v>
      </c>
      <c r="N403" s="145" t="s">
        <v>42</v>
      </c>
      <c r="P403" s="146">
        <f>O403*H403</f>
        <v>0</v>
      </c>
      <c r="Q403" s="146">
        <v>0</v>
      </c>
      <c r="R403" s="146">
        <f>Q403*H403</f>
        <v>0</v>
      </c>
      <c r="S403" s="146">
        <v>0</v>
      </c>
      <c r="T403" s="147">
        <f>S403*H403</f>
        <v>0</v>
      </c>
      <c r="AR403" s="148" t="s">
        <v>207</v>
      </c>
      <c r="AT403" s="148" t="s">
        <v>190</v>
      </c>
      <c r="AU403" s="148" t="s">
        <v>87</v>
      </c>
      <c r="AY403" s="17" t="s">
        <v>187</v>
      </c>
      <c r="BE403" s="149">
        <f>IF(N403="základní",J403,0)</f>
        <v>0</v>
      </c>
      <c r="BF403" s="149">
        <f>IF(N403="snížená",J403,0)</f>
        <v>0</v>
      </c>
      <c r="BG403" s="149">
        <f>IF(N403="zákl. přenesená",J403,0)</f>
        <v>0</v>
      </c>
      <c r="BH403" s="149">
        <f>IF(N403="sníž. přenesená",J403,0)</f>
        <v>0</v>
      </c>
      <c r="BI403" s="149">
        <f>IF(N403="nulová",J403,0)</f>
        <v>0</v>
      </c>
      <c r="BJ403" s="17" t="s">
        <v>85</v>
      </c>
      <c r="BK403" s="149">
        <f>ROUND(I403*H403,2)</f>
        <v>0</v>
      </c>
      <c r="BL403" s="17" t="s">
        <v>207</v>
      </c>
      <c r="BM403" s="148" t="s">
        <v>1568</v>
      </c>
    </row>
    <row r="404" spans="2:65" s="11" customFormat="1" ht="22.9" customHeight="1">
      <c r="B404" s="124"/>
      <c r="D404" s="125" t="s">
        <v>76</v>
      </c>
      <c r="E404" s="134" t="s">
        <v>4176</v>
      </c>
      <c r="F404" s="134" t="s">
        <v>4177</v>
      </c>
      <c r="I404" s="127"/>
      <c r="J404" s="135">
        <f>BK404</f>
        <v>0</v>
      </c>
      <c r="L404" s="124"/>
      <c r="M404" s="129"/>
      <c r="P404" s="130">
        <f>SUM(P405:P407)</f>
        <v>0</v>
      </c>
      <c r="R404" s="130">
        <f>SUM(R405:R407)</f>
        <v>0</v>
      </c>
      <c r="T404" s="131">
        <f>SUM(T405:T407)</f>
        <v>0</v>
      </c>
      <c r="AR404" s="125" t="s">
        <v>85</v>
      </c>
      <c r="AT404" s="132" t="s">
        <v>76</v>
      </c>
      <c r="AU404" s="132" t="s">
        <v>85</v>
      </c>
      <c r="AY404" s="125" t="s">
        <v>187</v>
      </c>
      <c r="BK404" s="133">
        <f>SUM(BK405:BK407)</f>
        <v>0</v>
      </c>
    </row>
    <row r="405" spans="2:65" s="1" customFormat="1" ht="24.2" customHeight="1">
      <c r="B405" s="136"/>
      <c r="C405" s="137" t="s">
        <v>975</v>
      </c>
      <c r="D405" s="137" t="s">
        <v>190</v>
      </c>
      <c r="E405" s="138" t="s">
        <v>4178</v>
      </c>
      <c r="F405" s="139" t="s">
        <v>4179</v>
      </c>
      <c r="G405" s="140" t="s">
        <v>406</v>
      </c>
      <c r="H405" s="141">
        <v>10</v>
      </c>
      <c r="I405" s="142"/>
      <c r="J405" s="143">
        <f>ROUND(I405*H405,2)</f>
        <v>0</v>
      </c>
      <c r="K405" s="139" t="s">
        <v>1</v>
      </c>
      <c r="L405" s="32"/>
      <c r="M405" s="144" t="s">
        <v>1</v>
      </c>
      <c r="N405" s="145" t="s">
        <v>42</v>
      </c>
      <c r="P405" s="146">
        <f>O405*H405</f>
        <v>0</v>
      </c>
      <c r="Q405" s="146">
        <v>0</v>
      </c>
      <c r="R405" s="146">
        <f>Q405*H405</f>
        <v>0</v>
      </c>
      <c r="S405" s="146">
        <v>0</v>
      </c>
      <c r="T405" s="147">
        <f>S405*H405</f>
        <v>0</v>
      </c>
      <c r="AR405" s="148" t="s">
        <v>207</v>
      </c>
      <c r="AT405" s="148" t="s">
        <v>190</v>
      </c>
      <c r="AU405" s="148" t="s">
        <v>87</v>
      </c>
      <c r="AY405" s="17" t="s">
        <v>187</v>
      </c>
      <c r="BE405" s="149">
        <f>IF(N405="základní",J405,0)</f>
        <v>0</v>
      </c>
      <c r="BF405" s="149">
        <f>IF(N405="snížená",J405,0)</f>
        <v>0</v>
      </c>
      <c r="BG405" s="149">
        <f>IF(N405="zákl. přenesená",J405,0)</f>
        <v>0</v>
      </c>
      <c r="BH405" s="149">
        <f>IF(N405="sníž. přenesená",J405,0)</f>
        <v>0</v>
      </c>
      <c r="BI405" s="149">
        <f>IF(N405="nulová",J405,0)</f>
        <v>0</v>
      </c>
      <c r="BJ405" s="17" t="s">
        <v>85</v>
      </c>
      <c r="BK405" s="149">
        <f>ROUND(I405*H405,2)</f>
        <v>0</v>
      </c>
      <c r="BL405" s="17" t="s">
        <v>207</v>
      </c>
      <c r="BM405" s="148" t="s">
        <v>1582</v>
      </c>
    </row>
    <row r="406" spans="2:65" s="1" customFormat="1" ht="16.5" customHeight="1">
      <c r="B406" s="136"/>
      <c r="C406" s="137" t="s">
        <v>989</v>
      </c>
      <c r="D406" s="137" t="s">
        <v>190</v>
      </c>
      <c r="E406" s="138" t="s">
        <v>4180</v>
      </c>
      <c r="F406" s="139" t="s">
        <v>4181</v>
      </c>
      <c r="G406" s="140" t="s">
        <v>406</v>
      </c>
      <c r="H406" s="141">
        <v>30</v>
      </c>
      <c r="I406" s="142"/>
      <c r="J406" s="143">
        <f>ROUND(I406*H406,2)</f>
        <v>0</v>
      </c>
      <c r="K406" s="139" t="s">
        <v>1</v>
      </c>
      <c r="L406" s="32"/>
      <c r="M406" s="144" t="s">
        <v>1</v>
      </c>
      <c r="N406" s="145" t="s">
        <v>42</v>
      </c>
      <c r="P406" s="146">
        <f>O406*H406</f>
        <v>0</v>
      </c>
      <c r="Q406" s="146">
        <v>0</v>
      </c>
      <c r="R406" s="146">
        <f>Q406*H406</f>
        <v>0</v>
      </c>
      <c r="S406" s="146">
        <v>0</v>
      </c>
      <c r="T406" s="147">
        <f>S406*H406</f>
        <v>0</v>
      </c>
      <c r="AR406" s="148" t="s">
        <v>207</v>
      </c>
      <c r="AT406" s="148" t="s">
        <v>190</v>
      </c>
      <c r="AU406" s="148" t="s">
        <v>87</v>
      </c>
      <c r="AY406" s="17" t="s">
        <v>187</v>
      </c>
      <c r="BE406" s="149">
        <f>IF(N406="základní",J406,0)</f>
        <v>0</v>
      </c>
      <c r="BF406" s="149">
        <f>IF(N406="snížená",J406,0)</f>
        <v>0</v>
      </c>
      <c r="BG406" s="149">
        <f>IF(N406="zákl. přenesená",J406,0)</f>
        <v>0</v>
      </c>
      <c r="BH406" s="149">
        <f>IF(N406="sníž. přenesená",J406,0)</f>
        <v>0</v>
      </c>
      <c r="BI406" s="149">
        <f>IF(N406="nulová",J406,0)</f>
        <v>0</v>
      </c>
      <c r="BJ406" s="17" t="s">
        <v>85</v>
      </c>
      <c r="BK406" s="149">
        <f>ROUND(I406*H406,2)</f>
        <v>0</v>
      </c>
      <c r="BL406" s="17" t="s">
        <v>207</v>
      </c>
      <c r="BM406" s="148" t="s">
        <v>1591</v>
      </c>
    </row>
    <row r="407" spans="2:65" s="1" customFormat="1" ht="24.2" customHeight="1">
      <c r="B407" s="136"/>
      <c r="C407" s="137" t="s">
        <v>1000</v>
      </c>
      <c r="D407" s="137" t="s">
        <v>190</v>
      </c>
      <c r="E407" s="138" t="s">
        <v>4182</v>
      </c>
      <c r="F407" s="139" t="s">
        <v>4183</v>
      </c>
      <c r="G407" s="140" t="s">
        <v>406</v>
      </c>
      <c r="H407" s="141">
        <v>20</v>
      </c>
      <c r="I407" s="142"/>
      <c r="J407" s="143">
        <f>ROUND(I407*H407,2)</f>
        <v>0</v>
      </c>
      <c r="K407" s="139" t="s">
        <v>1</v>
      </c>
      <c r="L407" s="32"/>
      <c r="M407" s="144" t="s">
        <v>1</v>
      </c>
      <c r="N407" s="145" t="s">
        <v>42</v>
      </c>
      <c r="P407" s="146">
        <f>O407*H407</f>
        <v>0</v>
      </c>
      <c r="Q407" s="146">
        <v>0</v>
      </c>
      <c r="R407" s="146">
        <f>Q407*H407</f>
        <v>0</v>
      </c>
      <c r="S407" s="146">
        <v>0</v>
      </c>
      <c r="T407" s="147">
        <f>S407*H407</f>
        <v>0</v>
      </c>
      <c r="AR407" s="148" t="s">
        <v>207</v>
      </c>
      <c r="AT407" s="148" t="s">
        <v>190</v>
      </c>
      <c r="AU407" s="148" t="s">
        <v>87</v>
      </c>
      <c r="AY407" s="17" t="s">
        <v>187</v>
      </c>
      <c r="BE407" s="149">
        <f>IF(N407="základní",J407,0)</f>
        <v>0</v>
      </c>
      <c r="BF407" s="149">
        <f>IF(N407="snížená",J407,0)</f>
        <v>0</v>
      </c>
      <c r="BG407" s="149">
        <f>IF(N407="zákl. přenesená",J407,0)</f>
        <v>0</v>
      </c>
      <c r="BH407" s="149">
        <f>IF(N407="sníž. přenesená",J407,0)</f>
        <v>0</v>
      </c>
      <c r="BI407" s="149">
        <f>IF(N407="nulová",J407,0)</f>
        <v>0</v>
      </c>
      <c r="BJ407" s="17" t="s">
        <v>85</v>
      </c>
      <c r="BK407" s="149">
        <f>ROUND(I407*H407,2)</f>
        <v>0</v>
      </c>
      <c r="BL407" s="17" t="s">
        <v>207</v>
      </c>
      <c r="BM407" s="148" t="s">
        <v>1604</v>
      </c>
    </row>
    <row r="408" spans="2:65" s="11" customFormat="1" ht="22.9" customHeight="1">
      <c r="B408" s="124"/>
      <c r="D408" s="125" t="s">
        <v>76</v>
      </c>
      <c r="E408" s="134" t="s">
        <v>4184</v>
      </c>
      <c r="F408" s="134" t="s">
        <v>4185</v>
      </c>
      <c r="I408" s="127"/>
      <c r="J408" s="135">
        <f>BK408</f>
        <v>0</v>
      </c>
      <c r="L408" s="124"/>
      <c r="M408" s="129"/>
      <c r="P408" s="130">
        <f>SUM(P409:P411)</f>
        <v>0</v>
      </c>
      <c r="R408" s="130">
        <f>SUM(R409:R411)</f>
        <v>0</v>
      </c>
      <c r="T408" s="131">
        <f>SUM(T409:T411)</f>
        <v>0</v>
      </c>
      <c r="AR408" s="125" t="s">
        <v>85</v>
      </c>
      <c r="AT408" s="132" t="s">
        <v>76</v>
      </c>
      <c r="AU408" s="132" t="s">
        <v>85</v>
      </c>
      <c r="AY408" s="125" t="s">
        <v>187</v>
      </c>
      <c r="BK408" s="133">
        <f>SUM(BK409:BK411)</f>
        <v>0</v>
      </c>
    </row>
    <row r="409" spans="2:65" s="1" customFormat="1" ht="21.75" customHeight="1">
      <c r="B409" s="136"/>
      <c r="C409" s="137" t="s">
        <v>1005</v>
      </c>
      <c r="D409" s="137" t="s">
        <v>190</v>
      </c>
      <c r="E409" s="138" t="s">
        <v>4186</v>
      </c>
      <c r="F409" s="139" t="s">
        <v>4187</v>
      </c>
      <c r="G409" s="140" t="s">
        <v>406</v>
      </c>
      <c r="H409" s="141">
        <v>40</v>
      </c>
      <c r="I409" s="142"/>
      <c r="J409" s="143">
        <f>ROUND(I409*H409,2)</f>
        <v>0</v>
      </c>
      <c r="K409" s="139" t="s">
        <v>1</v>
      </c>
      <c r="L409" s="32"/>
      <c r="M409" s="144" t="s">
        <v>1</v>
      </c>
      <c r="N409" s="145" t="s">
        <v>42</v>
      </c>
      <c r="P409" s="146">
        <f>O409*H409</f>
        <v>0</v>
      </c>
      <c r="Q409" s="146">
        <v>0</v>
      </c>
      <c r="R409" s="146">
        <f>Q409*H409</f>
        <v>0</v>
      </c>
      <c r="S409" s="146">
        <v>0</v>
      </c>
      <c r="T409" s="147">
        <f>S409*H409</f>
        <v>0</v>
      </c>
      <c r="AR409" s="148" t="s">
        <v>207</v>
      </c>
      <c r="AT409" s="148" t="s">
        <v>190</v>
      </c>
      <c r="AU409" s="148" t="s">
        <v>87</v>
      </c>
      <c r="AY409" s="17" t="s">
        <v>187</v>
      </c>
      <c r="BE409" s="149">
        <f>IF(N409="základní",J409,0)</f>
        <v>0</v>
      </c>
      <c r="BF409" s="149">
        <f>IF(N409="snížená",J409,0)</f>
        <v>0</v>
      </c>
      <c r="BG409" s="149">
        <f>IF(N409="zákl. přenesená",J409,0)</f>
        <v>0</v>
      </c>
      <c r="BH409" s="149">
        <f>IF(N409="sníž. přenesená",J409,0)</f>
        <v>0</v>
      </c>
      <c r="BI409" s="149">
        <f>IF(N409="nulová",J409,0)</f>
        <v>0</v>
      </c>
      <c r="BJ409" s="17" t="s">
        <v>85</v>
      </c>
      <c r="BK409" s="149">
        <f>ROUND(I409*H409,2)</f>
        <v>0</v>
      </c>
      <c r="BL409" s="17" t="s">
        <v>207</v>
      </c>
      <c r="BM409" s="148" t="s">
        <v>1615</v>
      </c>
    </row>
    <row r="410" spans="2:65" s="1" customFormat="1" ht="21.75" customHeight="1">
      <c r="B410" s="136"/>
      <c r="C410" s="137" t="s">
        <v>1009</v>
      </c>
      <c r="D410" s="137" t="s">
        <v>190</v>
      </c>
      <c r="E410" s="138" t="s">
        <v>4188</v>
      </c>
      <c r="F410" s="139" t="s">
        <v>4189</v>
      </c>
      <c r="G410" s="140" t="s">
        <v>406</v>
      </c>
      <c r="H410" s="141">
        <v>50</v>
      </c>
      <c r="I410" s="142"/>
      <c r="J410" s="143">
        <f>ROUND(I410*H410,2)</f>
        <v>0</v>
      </c>
      <c r="K410" s="139" t="s">
        <v>1</v>
      </c>
      <c r="L410" s="32"/>
      <c r="M410" s="144" t="s">
        <v>1</v>
      </c>
      <c r="N410" s="145" t="s">
        <v>42</v>
      </c>
      <c r="P410" s="146">
        <f>O410*H410</f>
        <v>0</v>
      </c>
      <c r="Q410" s="146">
        <v>0</v>
      </c>
      <c r="R410" s="146">
        <f>Q410*H410</f>
        <v>0</v>
      </c>
      <c r="S410" s="146">
        <v>0</v>
      </c>
      <c r="T410" s="147">
        <f>S410*H410</f>
        <v>0</v>
      </c>
      <c r="AR410" s="148" t="s">
        <v>207</v>
      </c>
      <c r="AT410" s="148" t="s">
        <v>190</v>
      </c>
      <c r="AU410" s="148" t="s">
        <v>87</v>
      </c>
      <c r="AY410" s="17" t="s">
        <v>187</v>
      </c>
      <c r="BE410" s="149">
        <f>IF(N410="základní",J410,0)</f>
        <v>0</v>
      </c>
      <c r="BF410" s="149">
        <f>IF(N410="snížená",J410,0)</f>
        <v>0</v>
      </c>
      <c r="BG410" s="149">
        <f>IF(N410="zákl. přenesená",J410,0)</f>
        <v>0</v>
      </c>
      <c r="BH410" s="149">
        <f>IF(N410="sníž. přenesená",J410,0)</f>
        <v>0</v>
      </c>
      <c r="BI410" s="149">
        <f>IF(N410="nulová",J410,0)</f>
        <v>0</v>
      </c>
      <c r="BJ410" s="17" t="s">
        <v>85</v>
      </c>
      <c r="BK410" s="149">
        <f>ROUND(I410*H410,2)</f>
        <v>0</v>
      </c>
      <c r="BL410" s="17" t="s">
        <v>207</v>
      </c>
      <c r="BM410" s="148" t="s">
        <v>1627</v>
      </c>
    </row>
    <row r="411" spans="2:65" s="1" customFormat="1" ht="21.75" customHeight="1">
      <c r="B411" s="136"/>
      <c r="C411" s="137" t="s">
        <v>1013</v>
      </c>
      <c r="D411" s="137" t="s">
        <v>190</v>
      </c>
      <c r="E411" s="138" t="s">
        <v>4190</v>
      </c>
      <c r="F411" s="139" t="s">
        <v>4191</v>
      </c>
      <c r="G411" s="140" t="s">
        <v>406</v>
      </c>
      <c r="H411" s="141">
        <v>35</v>
      </c>
      <c r="I411" s="142"/>
      <c r="J411" s="143">
        <f>ROUND(I411*H411,2)</f>
        <v>0</v>
      </c>
      <c r="K411" s="139" t="s">
        <v>1</v>
      </c>
      <c r="L411" s="32"/>
      <c r="M411" s="144" t="s">
        <v>1</v>
      </c>
      <c r="N411" s="145" t="s">
        <v>42</v>
      </c>
      <c r="P411" s="146">
        <f>O411*H411</f>
        <v>0</v>
      </c>
      <c r="Q411" s="146">
        <v>0</v>
      </c>
      <c r="R411" s="146">
        <f>Q411*H411</f>
        <v>0</v>
      </c>
      <c r="S411" s="146">
        <v>0</v>
      </c>
      <c r="T411" s="147">
        <f>S411*H411</f>
        <v>0</v>
      </c>
      <c r="AR411" s="148" t="s">
        <v>207</v>
      </c>
      <c r="AT411" s="148" t="s">
        <v>190</v>
      </c>
      <c r="AU411" s="148" t="s">
        <v>87</v>
      </c>
      <c r="AY411" s="17" t="s">
        <v>187</v>
      </c>
      <c r="BE411" s="149">
        <f>IF(N411="základní",J411,0)</f>
        <v>0</v>
      </c>
      <c r="BF411" s="149">
        <f>IF(N411="snížená",J411,0)</f>
        <v>0</v>
      </c>
      <c r="BG411" s="149">
        <f>IF(N411="zákl. přenesená",J411,0)</f>
        <v>0</v>
      </c>
      <c r="BH411" s="149">
        <f>IF(N411="sníž. přenesená",J411,0)</f>
        <v>0</v>
      </c>
      <c r="BI411" s="149">
        <f>IF(N411="nulová",J411,0)</f>
        <v>0</v>
      </c>
      <c r="BJ411" s="17" t="s">
        <v>85</v>
      </c>
      <c r="BK411" s="149">
        <f>ROUND(I411*H411,2)</f>
        <v>0</v>
      </c>
      <c r="BL411" s="17" t="s">
        <v>207</v>
      </c>
      <c r="BM411" s="148" t="s">
        <v>1636</v>
      </c>
    </row>
    <row r="412" spans="2:65" s="11" customFormat="1" ht="22.9" customHeight="1">
      <c r="B412" s="124"/>
      <c r="D412" s="125" t="s">
        <v>76</v>
      </c>
      <c r="E412" s="134" t="s">
        <v>4192</v>
      </c>
      <c r="F412" s="134" t="s">
        <v>4193</v>
      </c>
      <c r="I412" s="127"/>
      <c r="J412" s="135">
        <f>BK412</f>
        <v>0</v>
      </c>
      <c r="L412" s="124"/>
      <c r="M412" s="129"/>
      <c r="P412" s="130">
        <f>SUM(P413:P414)</f>
        <v>0</v>
      </c>
      <c r="R412" s="130">
        <f>SUM(R413:R414)</f>
        <v>0</v>
      </c>
      <c r="T412" s="131">
        <f>SUM(T413:T414)</f>
        <v>0</v>
      </c>
      <c r="AR412" s="125" t="s">
        <v>85</v>
      </c>
      <c r="AT412" s="132" t="s">
        <v>76</v>
      </c>
      <c r="AU412" s="132" t="s">
        <v>85</v>
      </c>
      <c r="AY412" s="125" t="s">
        <v>187</v>
      </c>
      <c r="BK412" s="133">
        <f>SUM(BK413:BK414)</f>
        <v>0</v>
      </c>
    </row>
    <row r="413" spans="2:65" s="1" customFormat="1" ht="24.2" customHeight="1">
      <c r="B413" s="136"/>
      <c r="C413" s="137" t="s">
        <v>1017</v>
      </c>
      <c r="D413" s="137" t="s">
        <v>190</v>
      </c>
      <c r="E413" s="138" t="s">
        <v>4194</v>
      </c>
      <c r="F413" s="139" t="s">
        <v>4195</v>
      </c>
      <c r="G413" s="140" t="s">
        <v>3665</v>
      </c>
      <c r="H413" s="141">
        <v>50</v>
      </c>
      <c r="I413" s="142"/>
      <c r="J413" s="143">
        <f>ROUND(I413*H413,2)</f>
        <v>0</v>
      </c>
      <c r="K413" s="139" t="s">
        <v>1</v>
      </c>
      <c r="L413" s="32"/>
      <c r="M413" s="144" t="s">
        <v>1</v>
      </c>
      <c r="N413" s="145" t="s">
        <v>42</v>
      </c>
      <c r="P413" s="146">
        <f>O413*H413</f>
        <v>0</v>
      </c>
      <c r="Q413" s="146">
        <v>0</v>
      </c>
      <c r="R413" s="146">
        <f>Q413*H413</f>
        <v>0</v>
      </c>
      <c r="S413" s="146">
        <v>0</v>
      </c>
      <c r="T413" s="147">
        <f>S413*H413</f>
        <v>0</v>
      </c>
      <c r="AR413" s="148" t="s">
        <v>207</v>
      </c>
      <c r="AT413" s="148" t="s">
        <v>190</v>
      </c>
      <c r="AU413" s="148" t="s">
        <v>87</v>
      </c>
      <c r="AY413" s="17" t="s">
        <v>187</v>
      </c>
      <c r="BE413" s="149">
        <f>IF(N413="základní",J413,0)</f>
        <v>0</v>
      </c>
      <c r="BF413" s="149">
        <f>IF(N413="snížená",J413,0)</f>
        <v>0</v>
      </c>
      <c r="BG413" s="149">
        <f>IF(N413="zákl. přenesená",J413,0)</f>
        <v>0</v>
      </c>
      <c r="BH413" s="149">
        <f>IF(N413="sníž. přenesená",J413,0)</f>
        <v>0</v>
      </c>
      <c r="BI413" s="149">
        <f>IF(N413="nulová",J413,0)</f>
        <v>0</v>
      </c>
      <c r="BJ413" s="17" t="s">
        <v>85</v>
      </c>
      <c r="BK413" s="149">
        <f>ROUND(I413*H413,2)</f>
        <v>0</v>
      </c>
      <c r="BL413" s="17" t="s">
        <v>207</v>
      </c>
      <c r="BM413" s="148" t="s">
        <v>1648</v>
      </c>
    </row>
    <row r="414" spans="2:65" s="1" customFormat="1" ht="24.2" customHeight="1">
      <c r="B414" s="136"/>
      <c r="C414" s="137" t="s">
        <v>1022</v>
      </c>
      <c r="D414" s="137" t="s">
        <v>190</v>
      </c>
      <c r="E414" s="138" t="s">
        <v>4196</v>
      </c>
      <c r="F414" s="139" t="s">
        <v>4197</v>
      </c>
      <c r="G414" s="140" t="s">
        <v>3665</v>
      </c>
      <c r="H414" s="141">
        <v>35</v>
      </c>
      <c r="I414" s="142"/>
      <c r="J414" s="143">
        <f>ROUND(I414*H414,2)</f>
        <v>0</v>
      </c>
      <c r="K414" s="139" t="s">
        <v>1</v>
      </c>
      <c r="L414" s="32"/>
      <c r="M414" s="144" t="s">
        <v>1</v>
      </c>
      <c r="N414" s="145" t="s">
        <v>42</v>
      </c>
      <c r="P414" s="146">
        <f>O414*H414</f>
        <v>0</v>
      </c>
      <c r="Q414" s="146">
        <v>0</v>
      </c>
      <c r="R414" s="146">
        <f>Q414*H414</f>
        <v>0</v>
      </c>
      <c r="S414" s="146">
        <v>0</v>
      </c>
      <c r="T414" s="147">
        <f>S414*H414</f>
        <v>0</v>
      </c>
      <c r="AR414" s="148" t="s">
        <v>207</v>
      </c>
      <c r="AT414" s="148" t="s">
        <v>190</v>
      </c>
      <c r="AU414" s="148" t="s">
        <v>87</v>
      </c>
      <c r="AY414" s="17" t="s">
        <v>187</v>
      </c>
      <c r="BE414" s="149">
        <f>IF(N414="základní",J414,0)</f>
        <v>0</v>
      </c>
      <c r="BF414" s="149">
        <f>IF(N414="snížená",J414,0)</f>
        <v>0</v>
      </c>
      <c r="BG414" s="149">
        <f>IF(N414="zákl. přenesená",J414,0)</f>
        <v>0</v>
      </c>
      <c r="BH414" s="149">
        <f>IF(N414="sníž. přenesená",J414,0)</f>
        <v>0</v>
      </c>
      <c r="BI414" s="149">
        <f>IF(N414="nulová",J414,0)</f>
        <v>0</v>
      </c>
      <c r="BJ414" s="17" t="s">
        <v>85</v>
      </c>
      <c r="BK414" s="149">
        <f>ROUND(I414*H414,2)</f>
        <v>0</v>
      </c>
      <c r="BL414" s="17" t="s">
        <v>207</v>
      </c>
      <c r="BM414" s="148" t="s">
        <v>1659</v>
      </c>
    </row>
    <row r="415" spans="2:65" s="11" customFormat="1" ht="22.9" customHeight="1">
      <c r="B415" s="124"/>
      <c r="D415" s="125" t="s">
        <v>76</v>
      </c>
      <c r="E415" s="134" t="s">
        <v>4198</v>
      </c>
      <c r="F415" s="134" t="s">
        <v>4199</v>
      </c>
      <c r="I415" s="127"/>
      <c r="J415" s="135">
        <f>BK415</f>
        <v>0</v>
      </c>
      <c r="L415" s="124"/>
      <c r="M415" s="129"/>
      <c r="P415" s="130">
        <f>SUM(P416:P421)</f>
        <v>0</v>
      </c>
      <c r="R415" s="130">
        <f>SUM(R416:R421)</f>
        <v>0</v>
      </c>
      <c r="T415" s="131">
        <f>SUM(T416:T421)</f>
        <v>0</v>
      </c>
      <c r="AR415" s="125" t="s">
        <v>85</v>
      </c>
      <c r="AT415" s="132" t="s">
        <v>76</v>
      </c>
      <c r="AU415" s="132" t="s">
        <v>85</v>
      </c>
      <c r="AY415" s="125" t="s">
        <v>187</v>
      </c>
      <c r="BK415" s="133">
        <f>SUM(BK416:BK421)</f>
        <v>0</v>
      </c>
    </row>
    <row r="416" spans="2:65" s="1" customFormat="1" ht="21.75" customHeight="1">
      <c r="B416" s="136"/>
      <c r="C416" s="137" t="s">
        <v>1027</v>
      </c>
      <c r="D416" s="137" t="s">
        <v>190</v>
      </c>
      <c r="E416" s="138" t="s">
        <v>4200</v>
      </c>
      <c r="F416" s="139" t="s">
        <v>4201</v>
      </c>
      <c r="G416" s="140" t="s">
        <v>3665</v>
      </c>
      <c r="H416" s="141">
        <v>85</v>
      </c>
      <c r="I416" s="142"/>
      <c r="J416" s="143">
        <f t="shared" ref="J416:J421" si="20">ROUND(I416*H416,2)</f>
        <v>0</v>
      </c>
      <c r="K416" s="139" t="s">
        <v>1</v>
      </c>
      <c r="L416" s="32"/>
      <c r="M416" s="144" t="s">
        <v>1</v>
      </c>
      <c r="N416" s="145" t="s">
        <v>42</v>
      </c>
      <c r="P416" s="146">
        <f t="shared" ref="P416:P421" si="21">O416*H416</f>
        <v>0</v>
      </c>
      <c r="Q416" s="146">
        <v>0</v>
      </c>
      <c r="R416" s="146">
        <f t="shared" ref="R416:R421" si="22">Q416*H416</f>
        <v>0</v>
      </c>
      <c r="S416" s="146">
        <v>0</v>
      </c>
      <c r="T416" s="147">
        <f t="shared" ref="T416:T421" si="23">S416*H416</f>
        <v>0</v>
      </c>
      <c r="AR416" s="148" t="s">
        <v>207</v>
      </c>
      <c r="AT416" s="148" t="s">
        <v>190</v>
      </c>
      <c r="AU416" s="148" t="s">
        <v>87</v>
      </c>
      <c r="AY416" s="17" t="s">
        <v>187</v>
      </c>
      <c r="BE416" s="149">
        <f t="shared" ref="BE416:BE421" si="24">IF(N416="základní",J416,0)</f>
        <v>0</v>
      </c>
      <c r="BF416" s="149">
        <f t="shared" ref="BF416:BF421" si="25">IF(N416="snížená",J416,0)</f>
        <v>0</v>
      </c>
      <c r="BG416" s="149">
        <f t="shared" ref="BG416:BG421" si="26">IF(N416="zákl. přenesená",J416,0)</f>
        <v>0</v>
      </c>
      <c r="BH416" s="149">
        <f t="shared" ref="BH416:BH421" si="27">IF(N416="sníž. přenesená",J416,0)</f>
        <v>0</v>
      </c>
      <c r="BI416" s="149">
        <f t="shared" ref="BI416:BI421" si="28">IF(N416="nulová",J416,0)</f>
        <v>0</v>
      </c>
      <c r="BJ416" s="17" t="s">
        <v>85</v>
      </c>
      <c r="BK416" s="149">
        <f t="shared" ref="BK416:BK421" si="29">ROUND(I416*H416,2)</f>
        <v>0</v>
      </c>
      <c r="BL416" s="17" t="s">
        <v>207</v>
      </c>
      <c r="BM416" s="148" t="s">
        <v>1672</v>
      </c>
    </row>
    <row r="417" spans="2:65" s="1" customFormat="1" ht="16.5" customHeight="1">
      <c r="B417" s="136"/>
      <c r="C417" s="137" t="s">
        <v>1032</v>
      </c>
      <c r="D417" s="137" t="s">
        <v>190</v>
      </c>
      <c r="E417" s="138" t="s">
        <v>4202</v>
      </c>
      <c r="F417" s="139" t="s">
        <v>4203</v>
      </c>
      <c r="G417" s="140" t="s">
        <v>3665</v>
      </c>
      <c r="H417" s="141">
        <v>40</v>
      </c>
      <c r="I417" s="142"/>
      <c r="J417" s="143">
        <f t="shared" si="20"/>
        <v>0</v>
      </c>
      <c r="K417" s="139" t="s">
        <v>1</v>
      </c>
      <c r="L417" s="32"/>
      <c r="M417" s="144" t="s">
        <v>1</v>
      </c>
      <c r="N417" s="145" t="s">
        <v>42</v>
      </c>
      <c r="P417" s="146">
        <f t="shared" si="21"/>
        <v>0</v>
      </c>
      <c r="Q417" s="146">
        <v>0</v>
      </c>
      <c r="R417" s="146">
        <f t="shared" si="22"/>
        <v>0</v>
      </c>
      <c r="S417" s="146">
        <v>0</v>
      </c>
      <c r="T417" s="147">
        <f t="shared" si="23"/>
        <v>0</v>
      </c>
      <c r="AR417" s="148" t="s">
        <v>207</v>
      </c>
      <c r="AT417" s="148" t="s">
        <v>190</v>
      </c>
      <c r="AU417" s="148" t="s">
        <v>87</v>
      </c>
      <c r="AY417" s="17" t="s">
        <v>187</v>
      </c>
      <c r="BE417" s="149">
        <f t="shared" si="24"/>
        <v>0</v>
      </c>
      <c r="BF417" s="149">
        <f t="shared" si="25"/>
        <v>0</v>
      </c>
      <c r="BG417" s="149">
        <f t="shared" si="26"/>
        <v>0</v>
      </c>
      <c r="BH417" s="149">
        <f t="shared" si="27"/>
        <v>0</v>
      </c>
      <c r="BI417" s="149">
        <f t="shared" si="28"/>
        <v>0</v>
      </c>
      <c r="BJ417" s="17" t="s">
        <v>85</v>
      </c>
      <c r="BK417" s="149">
        <f t="shared" si="29"/>
        <v>0</v>
      </c>
      <c r="BL417" s="17" t="s">
        <v>207</v>
      </c>
      <c r="BM417" s="148" t="s">
        <v>1680</v>
      </c>
    </row>
    <row r="418" spans="2:65" s="1" customFormat="1" ht="21.75" customHeight="1">
      <c r="B418" s="136"/>
      <c r="C418" s="137" t="s">
        <v>1037</v>
      </c>
      <c r="D418" s="137" t="s">
        <v>190</v>
      </c>
      <c r="E418" s="138" t="s">
        <v>4204</v>
      </c>
      <c r="F418" s="139" t="s">
        <v>4205</v>
      </c>
      <c r="G418" s="140" t="s">
        <v>3665</v>
      </c>
      <c r="H418" s="141">
        <v>70</v>
      </c>
      <c r="I418" s="142"/>
      <c r="J418" s="143">
        <f t="shared" si="20"/>
        <v>0</v>
      </c>
      <c r="K418" s="139" t="s">
        <v>1</v>
      </c>
      <c r="L418" s="32"/>
      <c r="M418" s="144" t="s">
        <v>1</v>
      </c>
      <c r="N418" s="145" t="s">
        <v>42</v>
      </c>
      <c r="P418" s="146">
        <f t="shared" si="21"/>
        <v>0</v>
      </c>
      <c r="Q418" s="146">
        <v>0</v>
      </c>
      <c r="R418" s="146">
        <f t="shared" si="22"/>
        <v>0</v>
      </c>
      <c r="S418" s="146">
        <v>0</v>
      </c>
      <c r="T418" s="147">
        <f t="shared" si="23"/>
        <v>0</v>
      </c>
      <c r="AR418" s="148" t="s">
        <v>207</v>
      </c>
      <c r="AT418" s="148" t="s">
        <v>190</v>
      </c>
      <c r="AU418" s="148" t="s">
        <v>87</v>
      </c>
      <c r="AY418" s="17" t="s">
        <v>187</v>
      </c>
      <c r="BE418" s="149">
        <f t="shared" si="24"/>
        <v>0</v>
      </c>
      <c r="BF418" s="149">
        <f t="shared" si="25"/>
        <v>0</v>
      </c>
      <c r="BG418" s="149">
        <f t="shared" si="26"/>
        <v>0</v>
      </c>
      <c r="BH418" s="149">
        <f t="shared" si="27"/>
        <v>0</v>
      </c>
      <c r="BI418" s="149">
        <f t="shared" si="28"/>
        <v>0</v>
      </c>
      <c r="BJ418" s="17" t="s">
        <v>85</v>
      </c>
      <c r="BK418" s="149">
        <f t="shared" si="29"/>
        <v>0</v>
      </c>
      <c r="BL418" s="17" t="s">
        <v>207</v>
      </c>
      <c r="BM418" s="148" t="s">
        <v>1688</v>
      </c>
    </row>
    <row r="419" spans="2:65" s="1" customFormat="1" ht="21.75" customHeight="1">
      <c r="B419" s="136"/>
      <c r="C419" s="137" t="s">
        <v>1043</v>
      </c>
      <c r="D419" s="137" t="s">
        <v>190</v>
      </c>
      <c r="E419" s="138" t="s">
        <v>4206</v>
      </c>
      <c r="F419" s="139" t="s">
        <v>4207</v>
      </c>
      <c r="G419" s="140" t="s">
        <v>3665</v>
      </c>
      <c r="H419" s="141">
        <v>210</v>
      </c>
      <c r="I419" s="142"/>
      <c r="J419" s="143">
        <f t="shared" si="20"/>
        <v>0</v>
      </c>
      <c r="K419" s="139" t="s">
        <v>1</v>
      </c>
      <c r="L419" s="32"/>
      <c r="M419" s="144" t="s">
        <v>1</v>
      </c>
      <c r="N419" s="145" t="s">
        <v>42</v>
      </c>
      <c r="P419" s="146">
        <f t="shared" si="21"/>
        <v>0</v>
      </c>
      <c r="Q419" s="146">
        <v>0</v>
      </c>
      <c r="R419" s="146">
        <f t="shared" si="22"/>
        <v>0</v>
      </c>
      <c r="S419" s="146">
        <v>0</v>
      </c>
      <c r="T419" s="147">
        <f t="shared" si="23"/>
        <v>0</v>
      </c>
      <c r="AR419" s="148" t="s">
        <v>207</v>
      </c>
      <c r="AT419" s="148" t="s">
        <v>190</v>
      </c>
      <c r="AU419" s="148" t="s">
        <v>87</v>
      </c>
      <c r="AY419" s="17" t="s">
        <v>187</v>
      </c>
      <c r="BE419" s="149">
        <f t="shared" si="24"/>
        <v>0</v>
      </c>
      <c r="BF419" s="149">
        <f t="shared" si="25"/>
        <v>0</v>
      </c>
      <c r="BG419" s="149">
        <f t="shared" si="26"/>
        <v>0</v>
      </c>
      <c r="BH419" s="149">
        <f t="shared" si="27"/>
        <v>0</v>
      </c>
      <c r="BI419" s="149">
        <f t="shared" si="28"/>
        <v>0</v>
      </c>
      <c r="BJ419" s="17" t="s">
        <v>85</v>
      </c>
      <c r="BK419" s="149">
        <f t="shared" si="29"/>
        <v>0</v>
      </c>
      <c r="BL419" s="17" t="s">
        <v>207</v>
      </c>
      <c r="BM419" s="148" t="s">
        <v>1700</v>
      </c>
    </row>
    <row r="420" spans="2:65" s="1" customFormat="1" ht="16.5" customHeight="1">
      <c r="B420" s="136"/>
      <c r="C420" s="137" t="s">
        <v>1047</v>
      </c>
      <c r="D420" s="137" t="s">
        <v>190</v>
      </c>
      <c r="E420" s="138" t="s">
        <v>4208</v>
      </c>
      <c r="F420" s="139" t="s">
        <v>4209</v>
      </c>
      <c r="G420" s="140" t="s">
        <v>3665</v>
      </c>
      <c r="H420" s="141">
        <v>105</v>
      </c>
      <c r="I420" s="142"/>
      <c r="J420" s="143">
        <f t="shared" si="20"/>
        <v>0</v>
      </c>
      <c r="K420" s="139" t="s">
        <v>1</v>
      </c>
      <c r="L420" s="32"/>
      <c r="M420" s="144" t="s">
        <v>1</v>
      </c>
      <c r="N420" s="145" t="s">
        <v>42</v>
      </c>
      <c r="P420" s="146">
        <f t="shared" si="21"/>
        <v>0</v>
      </c>
      <c r="Q420" s="146">
        <v>0</v>
      </c>
      <c r="R420" s="146">
        <f t="shared" si="22"/>
        <v>0</v>
      </c>
      <c r="S420" s="146">
        <v>0</v>
      </c>
      <c r="T420" s="147">
        <f t="shared" si="23"/>
        <v>0</v>
      </c>
      <c r="AR420" s="148" t="s">
        <v>207</v>
      </c>
      <c r="AT420" s="148" t="s">
        <v>190</v>
      </c>
      <c r="AU420" s="148" t="s">
        <v>87</v>
      </c>
      <c r="AY420" s="17" t="s">
        <v>187</v>
      </c>
      <c r="BE420" s="149">
        <f t="shared" si="24"/>
        <v>0</v>
      </c>
      <c r="BF420" s="149">
        <f t="shared" si="25"/>
        <v>0</v>
      </c>
      <c r="BG420" s="149">
        <f t="shared" si="26"/>
        <v>0</v>
      </c>
      <c r="BH420" s="149">
        <f t="shared" si="27"/>
        <v>0</v>
      </c>
      <c r="BI420" s="149">
        <f t="shared" si="28"/>
        <v>0</v>
      </c>
      <c r="BJ420" s="17" t="s">
        <v>85</v>
      </c>
      <c r="BK420" s="149">
        <f t="shared" si="29"/>
        <v>0</v>
      </c>
      <c r="BL420" s="17" t="s">
        <v>207</v>
      </c>
      <c r="BM420" s="148" t="s">
        <v>1709</v>
      </c>
    </row>
    <row r="421" spans="2:65" s="1" customFormat="1" ht="16.5" customHeight="1">
      <c r="B421" s="136"/>
      <c r="C421" s="137" t="s">
        <v>1051</v>
      </c>
      <c r="D421" s="137" t="s">
        <v>190</v>
      </c>
      <c r="E421" s="138" t="s">
        <v>4210</v>
      </c>
      <c r="F421" s="139" t="s">
        <v>4211</v>
      </c>
      <c r="G421" s="140" t="s">
        <v>3665</v>
      </c>
      <c r="H421" s="141">
        <v>210</v>
      </c>
      <c r="I421" s="142"/>
      <c r="J421" s="143">
        <f t="shared" si="20"/>
        <v>0</v>
      </c>
      <c r="K421" s="139" t="s">
        <v>1</v>
      </c>
      <c r="L421" s="32"/>
      <c r="M421" s="144" t="s">
        <v>1</v>
      </c>
      <c r="N421" s="145" t="s">
        <v>42</v>
      </c>
      <c r="P421" s="146">
        <f t="shared" si="21"/>
        <v>0</v>
      </c>
      <c r="Q421" s="146">
        <v>0</v>
      </c>
      <c r="R421" s="146">
        <f t="shared" si="22"/>
        <v>0</v>
      </c>
      <c r="S421" s="146">
        <v>0</v>
      </c>
      <c r="T421" s="147">
        <f t="shared" si="23"/>
        <v>0</v>
      </c>
      <c r="AR421" s="148" t="s">
        <v>207</v>
      </c>
      <c r="AT421" s="148" t="s">
        <v>190</v>
      </c>
      <c r="AU421" s="148" t="s">
        <v>87</v>
      </c>
      <c r="AY421" s="17" t="s">
        <v>187</v>
      </c>
      <c r="BE421" s="149">
        <f t="shared" si="24"/>
        <v>0</v>
      </c>
      <c r="BF421" s="149">
        <f t="shared" si="25"/>
        <v>0</v>
      </c>
      <c r="BG421" s="149">
        <f t="shared" si="26"/>
        <v>0</v>
      </c>
      <c r="BH421" s="149">
        <f t="shared" si="27"/>
        <v>0</v>
      </c>
      <c r="BI421" s="149">
        <f t="shared" si="28"/>
        <v>0</v>
      </c>
      <c r="BJ421" s="17" t="s">
        <v>85</v>
      </c>
      <c r="BK421" s="149">
        <f t="shared" si="29"/>
        <v>0</v>
      </c>
      <c r="BL421" s="17" t="s">
        <v>207</v>
      </c>
      <c r="BM421" s="148" t="s">
        <v>1718</v>
      </c>
    </row>
    <row r="422" spans="2:65" s="11" customFormat="1" ht="22.9" customHeight="1">
      <c r="B422" s="124"/>
      <c r="D422" s="125" t="s">
        <v>76</v>
      </c>
      <c r="E422" s="134" t="s">
        <v>4212</v>
      </c>
      <c r="F422" s="134" t="s">
        <v>4213</v>
      </c>
      <c r="I422" s="127"/>
      <c r="J422" s="135">
        <f>BK422</f>
        <v>0</v>
      </c>
      <c r="L422" s="124"/>
      <c r="M422" s="129"/>
      <c r="P422" s="130">
        <f>SUM(P423:P425)</f>
        <v>0</v>
      </c>
      <c r="R422" s="130">
        <f>SUM(R423:R425)</f>
        <v>0</v>
      </c>
      <c r="T422" s="131">
        <f>SUM(T423:T425)</f>
        <v>0</v>
      </c>
      <c r="AR422" s="125" t="s">
        <v>85</v>
      </c>
      <c r="AT422" s="132" t="s">
        <v>76</v>
      </c>
      <c r="AU422" s="132" t="s">
        <v>85</v>
      </c>
      <c r="AY422" s="125" t="s">
        <v>187</v>
      </c>
      <c r="BK422" s="133">
        <f>SUM(BK423:BK425)</f>
        <v>0</v>
      </c>
    </row>
    <row r="423" spans="2:65" s="1" customFormat="1" ht="16.5" customHeight="1">
      <c r="B423" s="136"/>
      <c r="C423" s="137" t="s">
        <v>1055</v>
      </c>
      <c r="D423" s="137" t="s">
        <v>190</v>
      </c>
      <c r="E423" s="138" t="s">
        <v>4214</v>
      </c>
      <c r="F423" s="139" t="s">
        <v>4215</v>
      </c>
      <c r="G423" s="140" t="s">
        <v>3665</v>
      </c>
      <c r="H423" s="141">
        <v>80</v>
      </c>
      <c r="I423" s="142"/>
      <c r="J423" s="143">
        <f>ROUND(I423*H423,2)</f>
        <v>0</v>
      </c>
      <c r="K423" s="139" t="s">
        <v>1</v>
      </c>
      <c r="L423" s="32"/>
      <c r="M423" s="144" t="s">
        <v>1</v>
      </c>
      <c r="N423" s="145" t="s">
        <v>42</v>
      </c>
      <c r="P423" s="146">
        <f>O423*H423</f>
        <v>0</v>
      </c>
      <c r="Q423" s="146">
        <v>0</v>
      </c>
      <c r="R423" s="146">
        <f>Q423*H423</f>
        <v>0</v>
      </c>
      <c r="S423" s="146">
        <v>0</v>
      </c>
      <c r="T423" s="147">
        <f>S423*H423</f>
        <v>0</v>
      </c>
      <c r="AR423" s="148" t="s">
        <v>207</v>
      </c>
      <c r="AT423" s="148" t="s">
        <v>190</v>
      </c>
      <c r="AU423" s="148" t="s">
        <v>87</v>
      </c>
      <c r="AY423" s="17" t="s">
        <v>187</v>
      </c>
      <c r="BE423" s="149">
        <f>IF(N423="základní",J423,0)</f>
        <v>0</v>
      </c>
      <c r="BF423" s="149">
        <f>IF(N423="snížená",J423,0)</f>
        <v>0</v>
      </c>
      <c r="BG423" s="149">
        <f>IF(N423="zákl. přenesená",J423,0)</f>
        <v>0</v>
      </c>
      <c r="BH423" s="149">
        <f>IF(N423="sníž. přenesená",J423,0)</f>
        <v>0</v>
      </c>
      <c r="BI423" s="149">
        <f>IF(N423="nulová",J423,0)</f>
        <v>0</v>
      </c>
      <c r="BJ423" s="17" t="s">
        <v>85</v>
      </c>
      <c r="BK423" s="149">
        <f>ROUND(I423*H423,2)</f>
        <v>0</v>
      </c>
      <c r="BL423" s="17" t="s">
        <v>207</v>
      </c>
      <c r="BM423" s="148" t="s">
        <v>1728</v>
      </c>
    </row>
    <row r="424" spans="2:65" s="1" customFormat="1" ht="16.5" customHeight="1">
      <c r="B424" s="136"/>
      <c r="C424" s="137" t="s">
        <v>1061</v>
      </c>
      <c r="D424" s="137" t="s">
        <v>190</v>
      </c>
      <c r="E424" s="138" t="s">
        <v>4216</v>
      </c>
      <c r="F424" s="139" t="s">
        <v>4217</v>
      </c>
      <c r="G424" s="140" t="s">
        <v>3665</v>
      </c>
      <c r="H424" s="141">
        <v>80</v>
      </c>
      <c r="I424" s="142"/>
      <c r="J424" s="143">
        <f>ROUND(I424*H424,2)</f>
        <v>0</v>
      </c>
      <c r="K424" s="139" t="s">
        <v>1</v>
      </c>
      <c r="L424" s="32"/>
      <c r="M424" s="144" t="s">
        <v>1</v>
      </c>
      <c r="N424" s="145" t="s">
        <v>42</v>
      </c>
      <c r="P424" s="146">
        <f>O424*H424</f>
        <v>0</v>
      </c>
      <c r="Q424" s="146">
        <v>0</v>
      </c>
      <c r="R424" s="146">
        <f>Q424*H424</f>
        <v>0</v>
      </c>
      <c r="S424" s="146">
        <v>0</v>
      </c>
      <c r="T424" s="147">
        <f>S424*H424</f>
        <v>0</v>
      </c>
      <c r="AR424" s="148" t="s">
        <v>207</v>
      </c>
      <c r="AT424" s="148" t="s">
        <v>190</v>
      </c>
      <c r="AU424" s="148" t="s">
        <v>87</v>
      </c>
      <c r="AY424" s="17" t="s">
        <v>187</v>
      </c>
      <c r="BE424" s="149">
        <f>IF(N424="základní",J424,0)</f>
        <v>0</v>
      </c>
      <c r="BF424" s="149">
        <f>IF(N424="snížená",J424,0)</f>
        <v>0</v>
      </c>
      <c r="BG424" s="149">
        <f>IF(N424="zákl. přenesená",J424,0)</f>
        <v>0</v>
      </c>
      <c r="BH424" s="149">
        <f>IF(N424="sníž. přenesená",J424,0)</f>
        <v>0</v>
      </c>
      <c r="BI424" s="149">
        <f>IF(N424="nulová",J424,0)</f>
        <v>0</v>
      </c>
      <c r="BJ424" s="17" t="s">
        <v>85</v>
      </c>
      <c r="BK424" s="149">
        <f>ROUND(I424*H424,2)</f>
        <v>0</v>
      </c>
      <c r="BL424" s="17" t="s">
        <v>207</v>
      </c>
      <c r="BM424" s="148" t="s">
        <v>1739</v>
      </c>
    </row>
    <row r="425" spans="2:65" s="1" customFormat="1" ht="16.5" customHeight="1">
      <c r="B425" s="136"/>
      <c r="C425" s="137" t="s">
        <v>1078</v>
      </c>
      <c r="D425" s="137" t="s">
        <v>190</v>
      </c>
      <c r="E425" s="138" t="s">
        <v>4218</v>
      </c>
      <c r="F425" s="139" t="s">
        <v>4219</v>
      </c>
      <c r="G425" s="140" t="s">
        <v>3665</v>
      </c>
      <c r="H425" s="141">
        <v>2</v>
      </c>
      <c r="I425" s="142"/>
      <c r="J425" s="143">
        <f>ROUND(I425*H425,2)</f>
        <v>0</v>
      </c>
      <c r="K425" s="139" t="s">
        <v>1</v>
      </c>
      <c r="L425" s="32"/>
      <c r="M425" s="144" t="s">
        <v>1</v>
      </c>
      <c r="N425" s="145" t="s">
        <v>42</v>
      </c>
      <c r="P425" s="146">
        <f>O425*H425</f>
        <v>0</v>
      </c>
      <c r="Q425" s="146">
        <v>0</v>
      </c>
      <c r="R425" s="146">
        <f>Q425*H425</f>
        <v>0</v>
      </c>
      <c r="S425" s="146">
        <v>0</v>
      </c>
      <c r="T425" s="147">
        <f>S425*H425</f>
        <v>0</v>
      </c>
      <c r="AR425" s="148" t="s">
        <v>207</v>
      </c>
      <c r="AT425" s="148" t="s">
        <v>190</v>
      </c>
      <c r="AU425" s="148" t="s">
        <v>87</v>
      </c>
      <c r="AY425" s="17" t="s">
        <v>187</v>
      </c>
      <c r="BE425" s="149">
        <f>IF(N425="základní",J425,0)</f>
        <v>0</v>
      </c>
      <c r="BF425" s="149">
        <f>IF(N425="snížená",J425,0)</f>
        <v>0</v>
      </c>
      <c r="BG425" s="149">
        <f>IF(N425="zákl. přenesená",J425,0)</f>
        <v>0</v>
      </c>
      <c r="BH425" s="149">
        <f>IF(N425="sníž. přenesená",J425,0)</f>
        <v>0</v>
      </c>
      <c r="BI425" s="149">
        <f>IF(N425="nulová",J425,0)</f>
        <v>0</v>
      </c>
      <c r="BJ425" s="17" t="s">
        <v>85</v>
      </c>
      <c r="BK425" s="149">
        <f>ROUND(I425*H425,2)</f>
        <v>0</v>
      </c>
      <c r="BL425" s="17" t="s">
        <v>207</v>
      </c>
      <c r="BM425" s="148" t="s">
        <v>1751</v>
      </c>
    </row>
    <row r="426" spans="2:65" s="11" customFormat="1" ht="22.9" customHeight="1">
      <c r="B426" s="124"/>
      <c r="D426" s="125" t="s">
        <v>76</v>
      </c>
      <c r="E426" s="134" t="s">
        <v>4220</v>
      </c>
      <c r="F426" s="134" t="s">
        <v>4221</v>
      </c>
      <c r="I426" s="127"/>
      <c r="J426" s="135">
        <f>BK426</f>
        <v>0</v>
      </c>
      <c r="L426" s="124"/>
      <c r="M426" s="129"/>
      <c r="P426" s="130">
        <f>P427</f>
        <v>0</v>
      </c>
      <c r="R426" s="130">
        <f>R427</f>
        <v>0</v>
      </c>
      <c r="T426" s="131">
        <f>T427</f>
        <v>0</v>
      </c>
      <c r="AR426" s="125" t="s">
        <v>85</v>
      </c>
      <c r="AT426" s="132" t="s">
        <v>76</v>
      </c>
      <c r="AU426" s="132" t="s">
        <v>85</v>
      </c>
      <c r="AY426" s="125" t="s">
        <v>187</v>
      </c>
      <c r="BK426" s="133">
        <f>BK427</f>
        <v>0</v>
      </c>
    </row>
    <row r="427" spans="2:65" s="1" customFormat="1" ht="16.5" customHeight="1">
      <c r="B427" s="136"/>
      <c r="C427" s="137" t="s">
        <v>1082</v>
      </c>
      <c r="D427" s="137" t="s">
        <v>190</v>
      </c>
      <c r="E427" s="138" t="s">
        <v>4222</v>
      </c>
      <c r="F427" s="139" t="s">
        <v>4223</v>
      </c>
      <c r="G427" s="140" t="s">
        <v>3665</v>
      </c>
      <c r="H427" s="141">
        <v>170</v>
      </c>
      <c r="I427" s="142"/>
      <c r="J427" s="143">
        <f>ROUND(I427*H427,2)</f>
        <v>0</v>
      </c>
      <c r="K427" s="139" t="s">
        <v>1</v>
      </c>
      <c r="L427" s="32"/>
      <c r="M427" s="144" t="s">
        <v>1</v>
      </c>
      <c r="N427" s="145" t="s">
        <v>42</v>
      </c>
      <c r="P427" s="146">
        <f>O427*H427</f>
        <v>0</v>
      </c>
      <c r="Q427" s="146">
        <v>0</v>
      </c>
      <c r="R427" s="146">
        <f>Q427*H427</f>
        <v>0</v>
      </c>
      <c r="S427" s="146">
        <v>0</v>
      </c>
      <c r="T427" s="147">
        <f>S427*H427</f>
        <v>0</v>
      </c>
      <c r="AR427" s="148" t="s">
        <v>207</v>
      </c>
      <c r="AT427" s="148" t="s">
        <v>190</v>
      </c>
      <c r="AU427" s="148" t="s">
        <v>87</v>
      </c>
      <c r="AY427" s="17" t="s">
        <v>187</v>
      </c>
      <c r="BE427" s="149">
        <f>IF(N427="základní",J427,0)</f>
        <v>0</v>
      </c>
      <c r="BF427" s="149">
        <f>IF(N427="snížená",J427,0)</f>
        <v>0</v>
      </c>
      <c r="BG427" s="149">
        <f>IF(N427="zákl. přenesená",J427,0)</f>
        <v>0</v>
      </c>
      <c r="BH427" s="149">
        <f>IF(N427="sníž. přenesená",J427,0)</f>
        <v>0</v>
      </c>
      <c r="BI427" s="149">
        <f>IF(N427="nulová",J427,0)</f>
        <v>0</v>
      </c>
      <c r="BJ427" s="17" t="s">
        <v>85</v>
      </c>
      <c r="BK427" s="149">
        <f>ROUND(I427*H427,2)</f>
        <v>0</v>
      </c>
      <c r="BL427" s="17" t="s">
        <v>207</v>
      </c>
      <c r="BM427" s="148" t="s">
        <v>1761</v>
      </c>
    </row>
    <row r="428" spans="2:65" s="11" customFormat="1" ht="22.9" customHeight="1">
      <c r="B428" s="124"/>
      <c r="D428" s="125" t="s">
        <v>76</v>
      </c>
      <c r="E428" s="134" t="s">
        <v>4224</v>
      </c>
      <c r="F428" s="134" t="s">
        <v>4225</v>
      </c>
      <c r="I428" s="127"/>
      <c r="J428" s="135">
        <f>BK428</f>
        <v>0</v>
      </c>
      <c r="L428" s="124"/>
      <c r="M428" s="129"/>
      <c r="P428" s="130">
        <f>P429</f>
        <v>0</v>
      </c>
      <c r="R428" s="130">
        <f>R429</f>
        <v>0</v>
      </c>
      <c r="T428" s="131">
        <f>T429</f>
        <v>0</v>
      </c>
      <c r="AR428" s="125" t="s">
        <v>85</v>
      </c>
      <c r="AT428" s="132" t="s">
        <v>76</v>
      </c>
      <c r="AU428" s="132" t="s">
        <v>85</v>
      </c>
      <c r="AY428" s="125" t="s">
        <v>187</v>
      </c>
      <c r="BK428" s="133">
        <f>BK429</f>
        <v>0</v>
      </c>
    </row>
    <row r="429" spans="2:65" s="1" customFormat="1" ht="16.5" customHeight="1">
      <c r="B429" s="136"/>
      <c r="C429" s="137" t="s">
        <v>1086</v>
      </c>
      <c r="D429" s="137" t="s">
        <v>190</v>
      </c>
      <c r="E429" s="138" t="s">
        <v>4226</v>
      </c>
      <c r="F429" s="139" t="s">
        <v>4227</v>
      </c>
      <c r="G429" s="140" t="s">
        <v>3665</v>
      </c>
      <c r="H429" s="141">
        <v>11</v>
      </c>
      <c r="I429" s="142"/>
      <c r="J429" s="143">
        <f>ROUND(I429*H429,2)</f>
        <v>0</v>
      </c>
      <c r="K429" s="139" t="s">
        <v>1</v>
      </c>
      <c r="L429" s="32"/>
      <c r="M429" s="144" t="s">
        <v>1</v>
      </c>
      <c r="N429" s="145" t="s">
        <v>42</v>
      </c>
      <c r="P429" s="146">
        <f>O429*H429</f>
        <v>0</v>
      </c>
      <c r="Q429" s="146">
        <v>0</v>
      </c>
      <c r="R429" s="146">
        <f>Q429*H429</f>
        <v>0</v>
      </c>
      <c r="S429" s="146">
        <v>0</v>
      </c>
      <c r="T429" s="147">
        <f>S429*H429</f>
        <v>0</v>
      </c>
      <c r="AR429" s="148" t="s">
        <v>207</v>
      </c>
      <c r="AT429" s="148" t="s">
        <v>190</v>
      </c>
      <c r="AU429" s="148" t="s">
        <v>87</v>
      </c>
      <c r="AY429" s="17" t="s">
        <v>187</v>
      </c>
      <c r="BE429" s="149">
        <f>IF(N429="základní",J429,0)</f>
        <v>0</v>
      </c>
      <c r="BF429" s="149">
        <f>IF(N429="snížená",J429,0)</f>
        <v>0</v>
      </c>
      <c r="BG429" s="149">
        <f>IF(N429="zákl. přenesená",J429,0)</f>
        <v>0</v>
      </c>
      <c r="BH429" s="149">
        <f>IF(N429="sníž. přenesená",J429,0)</f>
        <v>0</v>
      </c>
      <c r="BI429" s="149">
        <f>IF(N429="nulová",J429,0)</f>
        <v>0</v>
      </c>
      <c r="BJ429" s="17" t="s">
        <v>85</v>
      </c>
      <c r="BK429" s="149">
        <f>ROUND(I429*H429,2)</f>
        <v>0</v>
      </c>
      <c r="BL429" s="17" t="s">
        <v>207</v>
      </c>
      <c r="BM429" s="148" t="s">
        <v>1771</v>
      </c>
    </row>
    <row r="430" spans="2:65" s="11" customFormat="1" ht="22.9" customHeight="1">
      <c r="B430" s="124"/>
      <c r="D430" s="125" t="s">
        <v>76</v>
      </c>
      <c r="E430" s="134" t="s">
        <v>4228</v>
      </c>
      <c r="F430" s="134" t="s">
        <v>4013</v>
      </c>
      <c r="I430" s="127"/>
      <c r="J430" s="135">
        <f>BK430</f>
        <v>0</v>
      </c>
      <c r="L430" s="124"/>
      <c r="M430" s="129"/>
      <c r="P430" s="130">
        <f>SUM(P431:P434)</f>
        <v>0</v>
      </c>
      <c r="R430" s="130">
        <f>SUM(R431:R434)</f>
        <v>0</v>
      </c>
      <c r="T430" s="131">
        <f>SUM(T431:T434)</f>
        <v>0</v>
      </c>
      <c r="AR430" s="125" t="s">
        <v>85</v>
      </c>
      <c r="AT430" s="132" t="s">
        <v>76</v>
      </c>
      <c r="AU430" s="132" t="s">
        <v>85</v>
      </c>
      <c r="AY430" s="125" t="s">
        <v>187</v>
      </c>
      <c r="BK430" s="133">
        <f>SUM(BK431:BK434)</f>
        <v>0</v>
      </c>
    </row>
    <row r="431" spans="2:65" s="1" customFormat="1" ht="16.5" customHeight="1">
      <c r="B431" s="136"/>
      <c r="C431" s="137" t="s">
        <v>1093</v>
      </c>
      <c r="D431" s="137" t="s">
        <v>190</v>
      </c>
      <c r="E431" s="138" t="s">
        <v>4229</v>
      </c>
      <c r="F431" s="139" t="s">
        <v>4230</v>
      </c>
      <c r="G431" s="140" t="s">
        <v>4016</v>
      </c>
      <c r="H431" s="141">
        <v>4</v>
      </c>
      <c r="I431" s="142"/>
      <c r="J431" s="143">
        <f>ROUND(I431*H431,2)</f>
        <v>0</v>
      </c>
      <c r="K431" s="139" t="s">
        <v>1</v>
      </c>
      <c r="L431" s="32"/>
      <c r="M431" s="144" t="s">
        <v>1</v>
      </c>
      <c r="N431" s="145" t="s">
        <v>42</v>
      </c>
      <c r="P431" s="146">
        <f>O431*H431</f>
        <v>0</v>
      </c>
      <c r="Q431" s="146">
        <v>0</v>
      </c>
      <c r="R431" s="146">
        <f>Q431*H431</f>
        <v>0</v>
      </c>
      <c r="S431" s="146">
        <v>0</v>
      </c>
      <c r="T431" s="147">
        <f>S431*H431</f>
        <v>0</v>
      </c>
      <c r="AR431" s="148" t="s">
        <v>207</v>
      </c>
      <c r="AT431" s="148" t="s">
        <v>190</v>
      </c>
      <c r="AU431" s="148" t="s">
        <v>87</v>
      </c>
      <c r="AY431" s="17" t="s">
        <v>187</v>
      </c>
      <c r="BE431" s="149">
        <f>IF(N431="základní",J431,0)</f>
        <v>0</v>
      </c>
      <c r="BF431" s="149">
        <f>IF(N431="snížená",J431,0)</f>
        <v>0</v>
      </c>
      <c r="BG431" s="149">
        <f>IF(N431="zákl. přenesená",J431,0)</f>
        <v>0</v>
      </c>
      <c r="BH431" s="149">
        <f>IF(N431="sníž. přenesená",J431,0)</f>
        <v>0</v>
      </c>
      <c r="BI431" s="149">
        <f>IF(N431="nulová",J431,0)</f>
        <v>0</v>
      </c>
      <c r="BJ431" s="17" t="s">
        <v>85</v>
      </c>
      <c r="BK431" s="149">
        <f>ROUND(I431*H431,2)</f>
        <v>0</v>
      </c>
      <c r="BL431" s="17" t="s">
        <v>207</v>
      </c>
      <c r="BM431" s="148" t="s">
        <v>1779</v>
      </c>
    </row>
    <row r="432" spans="2:65" s="1" customFormat="1" ht="16.5" customHeight="1">
      <c r="B432" s="136"/>
      <c r="C432" s="137" t="s">
        <v>1097</v>
      </c>
      <c r="D432" s="137" t="s">
        <v>190</v>
      </c>
      <c r="E432" s="138" t="s">
        <v>4231</v>
      </c>
      <c r="F432" s="139" t="s">
        <v>4232</v>
      </c>
      <c r="G432" s="140" t="s">
        <v>4016</v>
      </c>
      <c r="H432" s="141">
        <v>20</v>
      </c>
      <c r="I432" s="142"/>
      <c r="J432" s="143">
        <f>ROUND(I432*H432,2)</f>
        <v>0</v>
      </c>
      <c r="K432" s="139" t="s">
        <v>1</v>
      </c>
      <c r="L432" s="32"/>
      <c r="M432" s="144" t="s">
        <v>1</v>
      </c>
      <c r="N432" s="145" t="s">
        <v>42</v>
      </c>
      <c r="P432" s="146">
        <f>O432*H432</f>
        <v>0</v>
      </c>
      <c r="Q432" s="146">
        <v>0</v>
      </c>
      <c r="R432" s="146">
        <f>Q432*H432</f>
        <v>0</v>
      </c>
      <c r="S432" s="146">
        <v>0</v>
      </c>
      <c r="T432" s="147">
        <f>S432*H432</f>
        <v>0</v>
      </c>
      <c r="AR432" s="148" t="s">
        <v>207</v>
      </c>
      <c r="AT432" s="148" t="s">
        <v>190</v>
      </c>
      <c r="AU432" s="148" t="s">
        <v>87</v>
      </c>
      <c r="AY432" s="17" t="s">
        <v>187</v>
      </c>
      <c r="BE432" s="149">
        <f>IF(N432="základní",J432,0)</f>
        <v>0</v>
      </c>
      <c r="BF432" s="149">
        <f>IF(N432="snížená",J432,0)</f>
        <v>0</v>
      </c>
      <c r="BG432" s="149">
        <f>IF(N432="zákl. přenesená",J432,0)</f>
        <v>0</v>
      </c>
      <c r="BH432" s="149">
        <f>IF(N432="sníž. přenesená",J432,0)</f>
        <v>0</v>
      </c>
      <c r="BI432" s="149">
        <f>IF(N432="nulová",J432,0)</f>
        <v>0</v>
      </c>
      <c r="BJ432" s="17" t="s">
        <v>85</v>
      </c>
      <c r="BK432" s="149">
        <f>ROUND(I432*H432,2)</f>
        <v>0</v>
      </c>
      <c r="BL432" s="17" t="s">
        <v>207</v>
      </c>
      <c r="BM432" s="148" t="s">
        <v>1789</v>
      </c>
    </row>
    <row r="433" spans="2:65" s="1" customFormat="1" ht="16.5" customHeight="1">
      <c r="B433" s="136"/>
      <c r="C433" s="137" t="s">
        <v>1102</v>
      </c>
      <c r="D433" s="137" t="s">
        <v>190</v>
      </c>
      <c r="E433" s="138" t="s">
        <v>4233</v>
      </c>
      <c r="F433" s="139" t="s">
        <v>4234</v>
      </c>
      <c r="G433" s="140" t="s">
        <v>4016</v>
      </c>
      <c r="H433" s="141">
        <v>40</v>
      </c>
      <c r="I433" s="142"/>
      <c r="J433" s="143">
        <f>ROUND(I433*H433,2)</f>
        <v>0</v>
      </c>
      <c r="K433" s="139" t="s">
        <v>1</v>
      </c>
      <c r="L433" s="32"/>
      <c r="M433" s="144" t="s">
        <v>1</v>
      </c>
      <c r="N433" s="145" t="s">
        <v>42</v>
      </c>
      <c r="P433" s="146">
        <f>O433*H433</f>
        <v>0</v>
      </c>
      <c r="Q433" s="146">
        <v>0</v>
      </c>
      <c r="R433" s="146">
        <f>Q433*H433</f>
        <v>0</v>
      </c>
      <c r="S433" s="146">
        <v>0</v>
      </c>
      <c r="T433" s="147">
        <f>S433*H433</f>
        <v>0</v>
      </c>
      <c r="AR433" s="148" t="s">
        <v>207</v>
      </c>
      <c r="AT433" s="148" t="s">
        <v>190</v>
      </c>
      <c r="AU433" s="148" t="s">
        <v>87</v>
      </c>
      <c r="AY433" s="17" t="s">
        <v>187</v>
      </c>
      <c r="BE433" s="149">
        <f>IF(N433="základní",J433,0)</f>
        <v>0</v>
      </c>
      <c r="BF433" s="149">
        <f>IF(N433="snížená",J433,0)</f>
        <v>0</v>
      </c>
      <c r="BG433" s="149">
        <f>IF(N433="zákl. přenesená",J433,0)</f>
        <v>0</v>
      </c>
      <c r="BH433" s="149">
        <f>IF(N433="sníž. přenesená",J433,0)</f>
        <v>0</v>
      </c>
      <c r="BI433" s="149">
        <f>IF(N433="nulová",J433,0)</f>
        <v>0</v>
      </c>
      <c r="BJ433" s="17" t="s">
        <v>85</v>
      </c>
      <c r="BK433" s="149">
        <f>ROUND(I433*H433,2)</f>
        <v>0</v>
      </c>
      <c r="BL433" s="17" t="s">
        <v>207</v>
      </c>
      <c r="BM433" s="148" t="s">
        <v>1799</v>
      </c>
    </row>
    <row r="434" spans="2:65" s="1" customFormat="1" ht="16.5" customHeight="1">
      <c r="B434" s="136"/>
      <c r="C434" s="137" t="s">
        <v>1108</v>
      </c>
      <c r="D434" s="137" t="s">
        <v>190</v>
      </c>
      <c r="E434" s="138" t="s">
        <v>4235</v>
      </c>
      <c r="F434" s="139" t="s">
        <v>4236</v>
      </c>
      <c r="G434" s="140" t="s">
        <v>4016</v>
      </c>
      <c r="H434" s="141">
        <v>6</v>
      </c>
      <c r="I434" s="142"/>
      <c r="J434" s="143">
        <f>ROUND(I434*H434,2)</f>
        <v>0</v>
      </c>
      <c r="K434" s="139" t="s">
        <v>1</v>
      </c>
      <c r="L434" s="32"/>
      <c r="M434" s="144" t="s">
        <v>1</v>
      </c>
      <c r="N434" s="145" t="s">
        <v>42</v>
      </c>
      <c r="P434" s="146">
        <f>O434*H434</f>
        <v>0</v>
      </c>
      <c r="Q434" s="146">
        <v>0</v>
      </c>
      <c r="R434" s="146">
        <f>Q434*H434</f>
        <v>0</v>
      </c>
      <c r="S434" s="146">
        <v>0</v>
      </c>
      <c r="T434" s="147">
        <f>S434*H434</f>
        <v>0</v>
      </c>
      <c r="AR434" s="148" t="s">
        <v>207</v>
      </c>
      <c r="AT434" s="148" t="s">
        <v>190</v>
      </c>
      <c r="AU434" s="148" t="s">
        <v>87</v>
      </c>
      <c r="AY434" s="17" t="s">
        <v>187</v>
      </c>
      <c r="BE434" s="149">
        <f>IF(N434="základní",J434,0)</f>
        <v>0</v>
      </c>
      <c r="BF434" s="149">
        <f>IF(N434="snížená",J434,0)</f>
        <v>0</v>
      </c>
      <c r="BG434" s="149">
        <f>IF(N434="zákl. přenesená",J434,0)</f>
        <v>0</v>
      </c>
      <c r="BH434" s="149">
        <f>IF(N434="sníž. přenesená",J434,0)</f>
        <v>0</v>
      </c>
      <c r="BI434" s="149">
        <f>IF(N434="nulová",J434,0)</f>
        <v>0</v>
      </c>
      <c r="BJ434" s="17" t="s">
        <v>85</v>
      </c>
      <c r="BK434" s="149">
        <f>ROUND(I434*H434,2)</f>
        <v>0</v>
      </c>
      <c r="BL434" s="17" t="s">
        <v>207</v>
      </c>
      <c r="BM434" s="148" t="s">
        <v>1809</v>
      </c>
    </row>
    <row r="435" spans="2:65" s="11" customFormat="1" ht="22.9" customHeight="1">
      <c r="B435" s="124"/>
      <c r="D435" s="125" t="s">
        <v>76</v>
      </c>
      <c r="E435" s="134" t="s">
        <v>4237</v>
      </c>
      <c r="F435" s="134" t="s">
        <v>4238</v>
      </c>
      <c r="I435" s="127"/>
      <c r="J435" s="135">
        <f>BK435</f>
        <v>0</v>
      </c>
      <c r="L435" s="124"/>
      <c r="M435" s="129"/>
      <c r="P435" s="130">
        <f>P436</f>
        <v>0</v>
      </c>
      <c r="R435" s="130">
        <f>R436</f>
        <v>0</v>
      </c>
      <c r="T435" s="131">
        <f>T436</f>
        <v>0</v>
      </c>
      <c r="AR435" s="125" t="s">
        <v>85</v>
      </c>
      <c r="AT435" s="132" t="s">
        <v>76</v>
      </c>
      <c r="AU435" s="132" t="s">
        <v>85</v>
      </c>
      <c r="AY435" s="125" t="s">
        <v>187</v>
      </c>
      <c r="BK435" s="133">
        <f>BK436</f>
        <v>0</v>
      </c>
    </row>
    <row r="436" spans="2:65" s="1" customFormat="1" ht="16.5" customHeight="1">
      <c r="B436" s="136"/>
      <c r="C436" s="137" t="s">
        <v>1114</v>
      </c>
      <c r="D436" s="137" t="s">
        <v>190</v>
      </c>
      <c r="E436" s="138" t="s">
        <v>4239</v>
      </c>
      <c r="F436" s="139" t="s">
        <v>4240</v>
      </c>
      <c r="G436" s="140" t="s">
        <v>4016</v>
      </c>
      <c r="H436" s="141">
        <v>20</v>
      </c>
      <c r="I436" s="142"/>
      <c r="J436" s="143">
        <f>ROUND(I436*H436,2)</f>
        <v>0</v>
      </c>
      <c r="K436" s="139" t="s">
        <v>1</v>
      </c>
      <c r="L436" s="32"/>
      <c r="M436" s="144" t="s">
        <v>1</v>
      </c>
      <c r="N436" s="145" t="s">
        <v>42</v>
      </c>
      <c r="P436" s="146">
        <f>O436*H436</f>
        <v>0</v>
      </c>
      <c r="Q436" s="146">
        <v>0</v>
      </c>
      <c r="R436" s="146">
        <f>Q436*H436</f>
        <v>0</v>
      </c>
      <c r="S436" s="146">
        <v>0</v>
      </c>
      <c r="T436" s="147">
        <f>S436*H436</f>
        <v>0</v>
      </c>
      <c r="AR436" s="148" t="s">
        <v>207</v>
      </c>
      <c r="AT436" s="148" t="s">
        <v>190</v>
      </c>
      <c r="AU436" s="148" t="s">
        <v>87</v>
      </c>
      <c r="AY436" s="17" t="s">
        <v>187</v>
      </c>
      <c r="BE436" s="149">
        <f>IF(N436="základní",J436,0)</f>
        <v>0</v>
      </c>
      <c r="BF436" s="149">
        <f>IF(N436="snížená",J436,0)</f>
        <v>0</v>
      </c>
      <c r="BG436" s="149">
        <f>IF(N436="zákl. přenesená",J436,0)</f>
        <v>0</v>
      </c>
      <c r="BH436" s="149">
        <f>IF(N436="sníž. přenesená",J436,0)</f>
        <v>0</v>
      </c>
      <c r="BI436" s="149">
        <f>IF(N436="nulová",J436,0)</f>
        <v>0</v>
      </c>
      <c r="BJ436" s="17" t="s">
        <v>85</v>
      </c>
      <c r="BK436" s="149">
        <f>ROUND(I436*H436,2)</f>
        <v>0</v>
      </c>
      <c r="BL436" s="17" t="s">
        <v>207</v>
      </c>
      <c r="BM436" s="148" t="s">
        <v>1816</v>
      </c>
    </row>
    <row r="437" spans="2:65" s="11" customFormat="1" ht="22.9" customHeight="1">
      <c r="B437" s="124"/>
      <c r="D437" s="125" t="s">
        <v>76</v>
      </c>
      <c r="E437" s="134" t="s">
        <v>4241</v>
      </c>
      <c r="F437" s="134" t="s">
        <v>4242</v>
      </c>
      <c r="I437" s="127"/>
      <c r="J437" s="135">
        <f>BK437</f>
        <v>0</v>
      </c>
      <c r="L437" s="124"/>
      <c r="M437" s="129"/>
      <c r="P437" s="130">
        <f>SUM(P438:P439)</f>
        <v>0</v>
      </c>
      <c r="R437" s="130">
        <f>SUM(R438:R439)</f>
        <v>0</v>
      </c>
      <c r="T437" s="131">
        <f>SUM(T438:T439)</f>
        <v>0</v>
      </c>
      <c r="AR437" s="125" t="s">
        <v>85</v>
      </c>
      <c r="AT437" s="132" t="s">
        <v>76</v>
      </c>
      <c r="AU437" s="132" t="s">
        <v>85</v>
      </c>
      <c r="AY437" s="125" t="s">
        <v>187</v>
      </c>
      <c r="BK437" s="133">
        <f>SUM(BK438:BK439)</f>
        <v>0</v>
      </c>
    </row>
    <row r="438" spans="2:65" s="1" customFormat="1" ht="16.5" customHeight="1">
      <c r="B438" s="136"/>
      <c r="C438" s="137" t="s">
        <v>1123</v>
      </c>
      <c r="D438" s="137" t="s">
        <v>190</v>
      </c>
      <c r="E438" s="138" t="s">
        <v>4243</v>
      </c>
      <c r="F438" s="139" t="s">
        <v>4244</v>
      </c>
      <c r="G438" s="140" t="s">
        <v>4016</v>
      </c>
      <c r="H438" s="141">
        <v>40</v>
      </c>
      <c r="I438" s="142"/>
      <c r="J438" s="143">
        <f>ROUND(I438*H438,2)</f>
        <v>0</v>
      </c>
      <c r="K438" s="139" t="s">
        <v>1</v>
      </c>
      <c r="L438" s="32"/>
      <c r="M438" s="144" t="s">
        <v>1</v>
      </c>
      <c r="N438" s="145" t="s">
        <v>42</v>
      </c>
      <c r="P438" s="146">
        <f>O438*H438</f>
        <v>0</v>
      </c>
      <c r="Q438" s="146">
        <v>0</v>
      </c>
      <c r="R438" s="146">
        <f>Q438*H438</f>
        <v>0</v>
      </c>
      <c r="S438" s="146">
        <v>0</v>
      </c>
      <c r="T438" s="147">
        <f>S438*H438</f>
        <v>0</v>
      </c>
      <c r="AR438" s="148" t="s">
        <v>207</v>
      </c>
      <c r="AT438" s="148" t="s">
        <v>190</v>
      </c>
      <c r="AU438" s="148" t="s">
        <v>87</v>
      </c>
      <c r="AY438" s="17" t="s">
        <v>187</v>
      </c>
      <c r="BE438" s="149">
        <f>IF(N438="základní",J438,0)</f>
        <v>0</v>
      </c>
      <c r="BF438" s="149">
        <f>IF(N438="snížená",J438,0)</f>
        <v>0</v>
      </c>
      <c r="BG438" s="149">
        <f>IF(N438="zákl. přenesená",J438,0)</f>
        <v>0</v>
      </c>
      <c r="BH438" s="149">
        <f>IF(N438="sníž. přenesená",J438,0)</f>
        <v>0</v>
      </c>
      <c r="BI438" s="149">
        <f>IF(N438="nulová",J438,0)</f>
        <v>0</v>
      </c>
      <c r="BJ438" s="17" t="s">
        <v>85</v>
      </c>
      <c r="BK438" s="149">
        <f>ROUND(I438*H438,2)</f>
        <v>0</v>
      </c>
      <c r="BL438" s="17" t="s">
        <v>207</v>
      </c>
      <c r="BM438" s="148" t="s">
        <v>1831</v>
      </c>
    </row>
    <row r="439" spans="2:65" s="1" customFormat="1" ht="16.5" customHeight="1">
      <c r="B439" s="136"/>
      <c r="C439" s="137" t="s">
        <v>1127</v>
      </c>
      <c r="D439" s="137" t="s">
        <v>190</v>
      </c>
      <c r="E439" s="138" t="s">
        <v>4245</v>
      </c>
      <c r="F439" s="139" t="s">
        <v>4246</v>
      </c>
      <c r="G439" s="140" t="s">
        <v>4016</v>
      </c>
      <c r="H439" s="141">
        <v>20</v>
      </c>
      <c r="I439" s="142"/>
      <c r="J439" s="143">
        <f>ROUND(I439*H439,2)</f>
        <v>0</v>
      </c>
      <c r="K439" s="139" t="s">
        <v>1</v>
      </c>
      <c r="L439" s="32"/>
      <c r="M439" s="144" t="s">
        <v>1</v>
      </c>
      <c r="N439" s="145" t="s">
        <v>42</v>
      </c>
      <c r="P439" s="146">
        <f>O439*H439</f>
        <v>0</v>
      </c>
      <c r="Q439" s="146">
        <v>0</v>
      </c>
      <c r="R439" s="146">
        <f>Q439*H439</f>
        <v>0</v>
      </c>
      <c r="S439" s="146">
        <v>0</v>
      </c>
      <c r="T439" s="147">
        <f>S439*H439</f>
        <v>0</v>
      </c>
      <c r="AR439" s="148" t="s">
        <v>207</v>
      </c>
      <c r="AT439" s="148" t="s">
        <v>190</v>
      </c>
      <c r="AU439" s="148" t="s">
        <v>87</v>
      </c>
      <c r="AY439" s="17" t="s">
        <v>187</v>
      </c>
      <c r="BE439" s="149">
        <f>IF(N439="základní",J439,0)</f>
        <v>0</v>
      </c>
      <c r="BF439" s="149">
        <f>IF(N439="snížená",J439,0)</f>
        <v>0</v>
      </c>
      <c r="BG439" s="149">
        <f>IF(N439="zákl. přenesená",J439,0)</f>
        <v>0</v>
      </c>
      <c r="BH439" s="149">
        <f>IF(N439="sníž. přenesená",J439,0)</f>
        <v>0</v>
      </c>
      <c r="BI439" s="149">
        <f>IF(N439="nulová",J439,0)</f>
        <v>0</v>
      </c>
      <c r="BJ439" s="17" t="s">
        <v>85</v>
      </c>
      <c r="BK439" s="149">
        <f>ROUND(I439*H439,2)</f>
        <v>0</v>
      </c>
      <c r="BL439" s="17" t="s">
        <v>207</v>
      </c>
      <c r="BM439" s="148" t="s">
        <v>1840</v>
      </c>
    </row>
    <row r="440" spans="2:65" s="11" customFormat="1" ht="22.9" customHeight="1">
      <c r="B440" s="124"/>
      <c r="D440" s="125" t="s">
        <v>76</v>
      </c>
      <c r="E440" s="134" t="s">
        <v>4247</v>
      </c>
      <c r="F440" s="134" t="s">
        <v>4248</v>
      </c>
      <c r="I440" s="127"/>
      <c r="J440" s="135">
        <f>BK440</f>
        <v>0</v>
      </c>
      <c r="L440" s="124"/>
      <c r="M440" s="129"/>
      <c r="P440" s="130">
        <f>P441+P444+P447+P450+P452+P454+P457+P459+P462+P464+P473+P476+P478+P480+P483+P486+P489+P492</f>
        <v>0</v>
      </c>
      <c r="R440" s="130">
        <f>R441+R444+R447+R450+R452+R454+R457+R459+R462+R464+R473+R476+R478+R480+R483+R486+R489+R492</f>
        <v>0</v>
      </c>
      <c r="T440" s="131">
        <f>T441+T444+T447+T450+T452+T454+T457+T459+T462+T464+T473+T476+T478+T480+T483+T486+T489+T492</f>
        <v>0</v>
      </c>
      <c r="AR440" s="125" t="s">
        <v>85</v>
      </c>
      <c r="AT440" s="132" t="s">
        <v>76</v>
      </c>
      <c r="AU440" s="132" t="s">
        <v>85</v>
      </c>
      <c r="AY440" s="125" t="s">
        <v>187</v>
      </c>
      <c r="BK440" s="133">
        <f>BK441+BK444+BK447+BK450+BK452+BK454+BK457+BK459+BK462+BK464+BK473+BK476+BK478+BK480+BK483+BK486+BK489+BK492</f>
        <v>0</v>
      </c>
    </row>
    <row r="441" spans="2:65" s="11" customFormat="1" ht="20.85" customHeight="1">
      <c r="B441" s="124"/>
      <c r="D441" s="125" t="s">
        <v>76</v>
      </c>
      <c r="E441" s="134" t="s">
        <v>4249</v>
      </c>
      <c r="F441" s="134" t="s">
        <v>4250</v>
      </c>
      <c r="I441" s="127"/>
      <c r="J441" s="135">
        <f>BK441</f>
        <v>0</v>
      </c>
      <c r="L441" s="124"/>
      <c r="M441" s="129"/>
      <c r="P441" s="130">
        <f>SUM(P442:P443)</f>
        <v>0</v>
      </c>
      <c r="R441" s="130">
        <f>SUM(R442:R443)</f>
        <v>0</v>
      </c>
      <c r="T441" s="131">
        <f>SUM(T442:T443)</f>
        <v>0</v>
      </c>
      <c r="AR441" s="125" t="s">
        <v>85</v>
      </c>
      <c r="AT441" s="132" t="s">
        <v>76</v>
      </c>
      <c r="AU441" s="132" t="s">
        <v>87</v>
      </c>
      <c r="AY441" s="125" t="s">
        <v>187</v>
      </c>
      <c r="BK441" s="133">
        <f>SUM(BK442:BK443)</f>
        <v>0</v>
      </c>
    </row>
    <row r="442" spans="2:65" s="1" customFormat="1" ht="33" customHeight="1">
      <c r="B442" s="136"/>
      <c r="C442" s="137" t="s">
        <v>1132</v>
      </c>
      <c r="D442" s="137" t="s">
        <v>190</v>
      </c>
      <c r="E442" s="138" t="s">
        <v>4251</v>
      </c>
      <c r="F442" s="139" t="s">
        <v>4252</v>
      </c>
      <c r="G442" s="140" t="s">
        <v>3665</v>
      </c>
      <c r="H442" s="141">
        <v>15</v>
      </c>
      <c r="I442" s="142"/>
      <c r="J442" s="143">
        <f>ROUND(I442*H442,2)</f>
        <v>0</v>
      </c>
      <c r="K442" s="139" t="s">
        <v>1</v>
      </c>
      <c r="L442" s="32"/>
      <c r="M442" s="144" t="s">
        <v>1</v>
      </c>
      <c r="N442" s="145" t="s">
        <v>42</v>
      </c>
      <c r="P442" s="146">
        <f>O442*H442</f>
        <v>0</v>
      </c>
      <c r="Q442" s="146">
        <v>0</v>
      </c>
      <c r="R442" s="146">
        <f>Q442*H442</f>
        <v>0</v>
      </c>
      <c r="S442" s="146">
        <v>0</v>
      </c>
      <c r="T442" s="147">
        <f>S442*H442</f>
        <v>0</v>
      </c>
      <c r="AR442" s="148" t="s">
        <v>207</v>
      </c>
      <c r="AT442" s="148" t="s">
        <v>190</v>
      </c>
      <c r="AU442" s="148" t="s">
        <v>101</v>
      </c>
      <c r="AY442" s="17" t="s">
        <v>187</v>
      </c>
      <c r="BE442" s="149">
        <f>IF(N442="základní",J442,0)</f>
        <v>0</v>
      </c>
      <c r="BF442" s="149">
        <f>IF(N442="snížená",J442,0)</f>
        <v>0</v>
      </c>
      <c r="BG442" s="149">
        <f>IF(N442="zákl. přenesená",J442,0)</f>
        <v>0</v>
      </c>
      <c r="BH442" s="149">
        <f>IF(N442="sníž. přenesená",J442,0)</f>
        <v>0</v>
      </c>
      <c r="BI442" s="149">
        <f>IF(N442="nulová",J442,0)</f>
        <v>0</v>
      </c>
      <c r="BJ442" s="17" t="s">
        <v>85</v>
      </c>
      <c r="BK442" s="149">
        <f>ROUND(I442*H442,2)</f>
        <v>0</v>
      </c>
      <c r="BL442" s="17" t="s">
        <v>207</v>
      </c>
      <c r="BM442" s="148" t="s">
        <v>1851</v>
      </c>
    </row>
    <row r="443" spans="2:65" s="1" customFormat="1" ht="48.75">
      <c r="B443" s="32"/>
      <c r="D443" s="150" t="s">
        <v>197</v>
      </c>
      <c r="F443" s="151" t="s">
        <v>4253</v>
      </c>
      <c r="I443" s="152"/>
      <c r="L443" s="32"/>
      <c r="M443" s="153"/>
      <c r="T443" s="56"/>
      <c r="AT443" s="17" t="s">
        <v>197</v>
      </c>
      <c r="AU443" s="17" t="s">
        <v>101</v>
      </c>
    </row>
    <row r="444" spans="2:65" s="11" customFormat="1" ht="20.85" customHeight="1">
      <c r="B444" s="124"/>
      <c r="D444" s="125" t="s">
        <v>76</v>
      </c>
      <c r="E444" s="134" t="s">
        <v>4254</v>
      </c>
      <c r="F444" s="134" t="s">
        <v>4255</v>
      </c>
      <c r="I444" s="127"/>
      <c r="J444" s="135">
        <f>BK444</f>
        <v>0</v>
      </c>
      <c r="L444" s="124"/>
      <c r="M444" s="129"/>
      <c r="P444" s="130">
        <f>SUM(P445:P446)</f>
        <v>0</v>
      </c>
      <c r="R444" s="130">
        <f>SUM(R445:R446)</f>
        <v>0</v>
      </c>
      <c r="T444" s="131">
        <f>SUM(T445:T446)</f>
        <v>0</v>
      </c>
      <c r="AR444" s="125" t="s">
        <v>85</v>
      </c>
      <c r="AT444" s="132" t="s">
        <v>76</v>
      </c>
      <c r="AU444" s="132" t="s">
        <v>87</v>
      </c>
      <c r="AY444" s="125" t="s">
        <v>187</v>
      </c>
      <c r="BK444" s="133">
        <f>SUM(BK445:BK446)</f>
        <v>0</v>
      </c>
    </row>
    <row r="445" spans="2:65" s="1" customFormat="1" ht="33" customHeight="1">
      <c r="B445" s="136"/>
      <c r="C445" s="137" t="s">
        <v>1137</v>
      </c>
      <c r="D445" s="137" t="s">
        <v>190</v>
      </c>
      <c r="E445" s="138" t="s">
        <v>4256</v>
      </c>
      <c r="F445" s="139" t="s">
        <v>4257</v>
      </c>
      <c r="G445" s="140" t="s">
        <v>3665</v>
      </c>
      <c r="H445" s="141">
        <v>30</v>
      </c>
      <c r="I445" s="142"/>
      <c r="J445" s="143">
        <f>ROUND(I445*H445,2)</f>
        <v>0</v>
      </c>
      <c r="K445" s="139" t="s">
        <v>1</v>
      </c>
      <c r="L445" s="32"/>
      <c r="M445" s="144" t="s">
        <v>1</v>
      </c>
      <c r="N445" s="145" t="s">
        <v>42</v>
      </c>
      <c r="P445" s="146">
        <f>O445*H445</f>
        <v>0</v>
      </c>
      <c r="Q445" s="146">
        <v>0</v>
      </c>
      <c r="R445" s="146">
        <f>Q445*H445</f>
        <v>0</v>
      </c>
      <c r="S445" s="146">
        <v>0</v>
      </c>
      <c r="T445" s="147">
        <f>S445*H445</f>
        <v>0</v>
      </c>
      <c r="AR445" s="148" t="s">
        <v>207</v>
      </c>
      <c r="AT445" s="148" t="s">
        <v>190</v>
      </c>
      <c r="AU445" s="148" t="s">
        <v>101</v>
      </c>
      <c r="AY445" s="17" t="s">
        <v>187</v>
      </c>
      <c r="BE445" s="149">
        <f>IF(N445="základní",J445,0)</f>
        <v>0</v>
      </c>
      <c r="BF445" s="149">
        <f>IF(N445="snížená",J445,0)</f>
        <v>0</v>
      </c>
      <c r="BG445" s="149">
        <f>IF(N445="zákl. přenesená",J445,0)</f>
        <v>0</v>
      </c>
      <c r="BH445" s="149">
        <f>IF(N445="sníž. přenesená",J445,0)</f>
        <v>0</v>
      </c>
      <c r="BI445" s="149">
        <f>IF(N445="nulová",J445,0)</f>
        <v>0</v>
      </c>
      <c r="BJ445" s="17" t="s">
        <v>85</v>
      </c>
      <c r="BK445" s="149">
        <f>ROUND(I445*H445,2)</f>
        <v>0</v>
      </c>
      <c r="BL445" s="17" t="s">
        <v>207</v>
      </c>
      <c r="BM445" s="148" t="s">
        <v>1862</v>
      </c>
    </row>
    <row r="446" spans="2:65" s="1" customFormat="1" ht="39">
      <c r="B446" s="32"/>
      <c r="D446" s="150" t="s">
        <v>197</v>
      </c>
      <c r="F446" s="151" t="s">
        <v>4258</v>
      </c>
      <c r="I446" s="152"/>
      <c r="L446" s="32"/>
      <c r="M446" s="153"/>
      <c r="T446" s="56"/>
      <c r="AT446" s="17" t="s">
        <v>197</v>
      </c>
      <c r="AU446" s="17" t="s">
        <v>101</v>
      </c>
    </row>
    <row r="447" spans="2:65" s="11" customFormat="1" ht="20.85" customHeight="1">
      <c r="B447" s="124"/>
      <c r="D447" s="125" t="s">
        <v>76</v>
      </c>
      <c r="E447" s="134" t="s">
        <v>4259</v>
      </c>
      <c r="F447" s="134" t="s">
        <v>4260</v>
      </c>
      <c r="I447" s="127"/>
      <c r="J447" s="135">
        <f>BK447</f>
        <v>0</v>
      </c>
      <c r="L447" s="124"/>
      <c r="M447" s="129"/>
      <c r="P447" s="130">
        <f>SUM(P448:P449)</f>
        <v>0</v>
      </c>
      <c r="R447" s="130">
        <f>SUM(R448:R449)</f>
        <v>0</v>
      </c>
      <c r="T447" s="131">
        <f>SUM(T448:T449)</f>
        <v>0</v>
      </c>
      <c r="AR447" s="125" t="s">
        <v>85</v>
      </c>
      <c r="AT447" s="132" t="s">
        <v>76</v>
      </c>
      <c r="AU447" s="132" t="s">
        <v>87</v>
      </c>
      <c r="AY447" s="125" t="s">
        <v>187</v>
      </c>
      <c r="BK447" s="133">
        <f>SUM(BK448:BK449)</f>
        <v>0</v>
      </c>
    </row>
    <row r="448" spans="2:65" s="1" customFormat="1" ht="33" customHeight="1">
      <c r="B448" s="136"/>
      <c r="C448" s="137" t="s">
        <v>1142</v>
      </c>
      <c r="D448" s="137" t="s">
        <v>190</v>
      </c>
      <c r="E448" s="138" t="s">
        <v>4261</v>
      </c>
      <c r="F448" s="139" t="s">
        <v>4262</v>
      </c>
      <c r="G448" s="140" t="s">
        <v>3665</v>
      </c>
      <c r="H448" s="141">
        <v>6</v>
      </c>
      <c r="I448" s="142"/>
      <c r="J448" s="143">
        <f>ROUND(I448*H448,2)</f>
        <v>0</v>
      </c>
      <c r="K448" s="139" t="s">
        <v>1</v>
      </c>
      <c r="L448" s="32"/>
      <c r="M448" s="144" t="s">
        <v>1</v>
      </c>
      <c r="N448" s="145" t="s">
        <v>42</v>
      </c>
      <c r="P448" s="146">
        <f>O448*H448</f>
        <v>0</v>
      </c>
      <c r="Q448" s="146">
        <v>0</v>
      </c>
      <c r="R448" s="146">
        <f>Q448*H448</f>
        <v>0</v>
      </c>
      <c r="S448" s="146">
        <v>0</v>
      </c>
      <c r="T448" s="147">
        <f>S448*H448</f>
        <v>0</v>
      </c>
      <c r="AR448" s="148" t="s">
        <v>207</v>
      </c>
      <c r="AT448" s="148" t="s">
        <v>190</v>
      </c>
      <c r="AU448" s="148" t="s">
        <v>101</v>
      </c>
      <c r="AY448" s="17" t="s">
        <v>187</v>
      </c>
      <c r="BE448" s="149">
        <f>IF(N448="základní",J448,0)</f>
        <v>0</v>
      </c>
      <c r="BF448" s="149">
        <f>IF(N448="snížená",J448,0)</f>
        <v>0</v>
      </c>
      <c r="BG448" s="149">
        <f>IF(N448="zákl. přenesená",J448,0)</f>
        <v>0</v>
      </c>
      <c r="BH448" s="149">
        <f>IF(N448="sníž. přenesená",J448,0)</f>
        <v>0</v>
      </c>
      <c r="BI448" s="149">
        <f>IF(N448="nulová",J448,0)</f>
        <v>0</v>
      </c>
      <c r="BJ448" s="17" t="s">
        <v>85</v>
      </c>
      <c r="BK448" s="149">
        <f>ROUND(I448*H448,2)</f>
        <v>0</v>
      </c>
      <c r="BL448" s="17" t="s">
        <v>207</v>
      </c>
      <c r="BM448" s="148" t="s">
        <v>1874</v>
      </c>
    </row>
    <row r="449" spans="2:65" s="1" customFormat="1" ht="29.25">
      <c r="B449" s="32"/>
      <c r="D449" s="150" t="s">
        <v>197</v>
      </c>
      <c r="F449" s="151" t="s">
        <v>4263</v>
      </c>
      <c r="I449" s="152"/>
      <c r="L449" s="32"/>
      <c r="M449" s="153"/>
      <c r="T449" s="56"/>
      <c r="AT449" s="17" t="s">
        <v>197</v>
      </c>
      <c r="AU449" s="17" t="s">
        <v>101</v>
      </c>
    </row>
    <row r="450" spans="2:65" s="11" customFormat="1" ht="20.85" customHeight="1">
      <c r="B450" s="124"/>
      <c r="D450" s="125" t="s">
        <v>76</v>
      </c>
      <c r="E450" s="134" t="s">
        <v>4264</v>
      </c>
      <c r="F450" s="134" t="s">
        <v>4265</v>
      </c>
      <c r="I450" s="127"/>
      <c r="J450" s="135">
        <f>BK450</f>
        <v>0</v>
      </c>
      <c r="L450" s="124"/>
      <c r="M450" s="129"/>
      <c r="P450" s="130">
        <f>P451</f>
        <v>0</v>
      </c>
      <c r="R450" s="130">
        <f>R451</f>
        <v>0</v>
      </c>
      <c r="T450" s="131">
        <f>T451</f>
        <v>0</v>
      </c>
      <c r="AR450" s="125" t="s">
        <v>85</v>
      </c>
      <c r="AT450" s="132" t="s">
        <v>76</v>
      </c>
      <c r="AU450" s="132" t="s">
        <v>87</v>
      </c>
      <c r="AY450" s="125" t="s">
        <v>187</v>
      </c>
      <c r="BK450" s="133">
        <f>BK451</f>
        <v>0</v>
      </c>
    </row>
    <row r="451" spans="2:65" s="1" customFormat="1" ht="33" customHeight="1">
      <c r="B451" s="136"/>
      <c r="C451" s="137" t="s">
        <v>1147</v>
      </c>
      <c r="D451" s="137" t="s">
        <v>190</v>
      </c>
      <c r="E451" s="138" t="s">
        <v>4266</v>
      </c>
      <c r="F451" s="139" t="s">
        <v>4267</v>
      </c>
      <c r="G451" s="140" t="s">
        <v>3665</v>
      </c>
      <c r="H451" s="141">
        <v>8</v>
      </c>
      <c r="I451" s="142"/>
      <c r="J451" s="143">
        <f>ROUND(I451*H451,2)</f>
        <v>0</v>
      </c>
      <c r="K451" s="139" t="s">
        <v>1</v>
      </c>
      <c r="L451" s="32"/>
      <c r="M451" s="144" t="s">
        <v>1</v>
      </c>
      <c r="N451" s="145" t="s">
        <v>42</v>
      </c>
      <c r="P451" s="146">
        <f>O451*H451</f>
        <v>0</v>
      </c>
      <c r="Q451" s="146">
        <v>0</v>
      </c>
      <c r="R451" s="146">
        <f>Q451*H451</f>
        <v>0</v>
      </c>
      <c r="S451" s="146">
        <v>0</v>
      </c>
      <c r="T451" s="147">
        <f>S451*H451</f>
        <v>0</v>
      </c>
      <c r="AR451" s="148" t="s">
        <v>207</v>
      </c>
      <c r="AT451" s="148" t="s">
        <v>190</v>
      </c>
      <c r="AU451" s="148" t="s">
        <v>101</v>
      </c>
      <c r="AY451" s="17" t="s">
        <v>187</v>
      </c>
      <c r="BE451" s="149">
        <f>IF(N451="základní",J451,0)</f>
        <v>0</v>
      </c>
      <c r="BF451" s="149">
        <f>IF(N451="snížená",J451,0)</f>
        <v>0</v>
      </c>
      <c r="BG451" s="149">
        <f>IF(N451="zákl. přenesená",J451,0)</f>
        <v>0</v>
      </c>
      <c r="BH451" s="149">
        <f>IF(N451="sníž. přenesená",J451,0)</f>
        <v>0</v>
      </c>
      <c r="BI451" s="149">
        <f>IF(N451="nulová",J451,0)</f>
        <v>0</v>
      </c>
      <c r="BJ451" s="17" t="s">
        <v>85</v>
      </c>
      <c r="BK451" s="149">
        <f>ROUND(I451*H451,2)</f>
        <v>0</v>
      </c>
      <c r="BL451" s="17" t="s">
        <v>207</v>
      </c>
      <c r="BM451" s="148" t="s">
        <v>1882</v>
      </c>
    </row>
    <row r="452" spans="2:65" s="11" customFormat="1" ht="20.85" customHeight="1">
      <c r="B452" s="124"/>
      <c r="D452" s="125" t="s">
        <v>76</v>
      </c>
      <c r="E452" s="134" t="s">
        <v>4268</v>
      </c>
      <c r="F452" s="134" t="s">
        <v>4269</v>
      </c>
      <c r="I452" s="127"/>
      <c r="J452" s="135">
        <f>BK452</f>
        <v>0</v>
      </c>
      <c r="L452" s="124"/>
      <c r="M452" s="129"/>
      <c r="P452" s="130">
        <f>P453</f>
        <v>0</v>
      </c>
      <c r="R452" s="130">
        <f>R453</f>
        <v>0</v>
      </c>
      <c r="T452" s="131">
        <f>T453</f>
        <v>0</v>
      </c>
      <c r="AR452" s="125" t="s">
        <v>85</v>
      </c>
      <c r="AT452" s="132" t="s">
        <v>76</v>
      </c>
      <c r="AU452" s="132" t="s">
        <v>87</v>
      </c>
      <c r="AY452" s="125" t="s">
        <v>187</v>
      </c>
      <c r="BK452" s="133">
        <f>BK453</f>
        <v>0</v>
      </c>
    </row>
    <row r="453" spans="2:65" s="1" customFormat="1" ht="33" customHeight="1">
      <c r="B453" s="136"/>
      <c r="C453" s="137" t="s">
        <v>1152</v>
      </c>
      <c r="D453" s="137" t="s">
        <v>190</v>
      </c>
      <c r="E453" s="138" t="s">
        <v>4270</v>
      </c>
      <c r="F453" s="139" t="s">
        <v>4271</v>
      </c>
      <c r="G453" s="140" t="s">
        <v>3665</v>
      </c>
      <c r="H453" s="141">
        <v>16</v>
      </c>
      <c r="I453" s="142"/>
      <c r="J453" s="143">
        <f>ROUND(I453*H453,2)</f>
        <v>0</v>
      </c>
      <c r="K453" s="139" t="s">
        <v>1</v>
      </c>
      <c r="L453" s="32"/>
      <c r="M453" s="144" t="s">
        <v>1</v>
      </c>
      <c r="N453" s="145" t="s">
        <v>42</v>
      </c>
      <c r="P453" s="146">
        <f>O453*H453</f>
        <v>0</v>
      </c>
      <c r="Q453" s="146">
        <v>0</v>
      </c>
      <c r="R453" s="146">
        <f>Q453*H453</f>
        <v>0</v>
      </c>
      <c r="S453" s="146">
        <v>0</v>
      </c>
      <c r="T453" s="147">
        <f>S453*H453</f>
        <v>0</v>
      </c>
      <c r="AR453" s="148" t="s">
        <v>207</v>
      </c>
      <c r="AT453" s="148" t="s">
        <v>190</v>
      </c>
      <c r="AU453" s="148" t="s">
        <v>101</v>
      </c>
      <c r="AY453" s="17" t="s">
        <v>187</v>
      </c>
      <c r="BE453" s="149">
        <f>IF(N453="základní",J453,0)</f>
        <v>0</v>
      </c>
      <c r="BF453" s="149">
        <f>IF(N453="snížená",J453,0)</f>
        <v>0</v>
      </c>
      <c r="BG453" s="149">
        <f>IF(N453="zákl. přenesená",J453,0)</f>
        <v>0</v>
      </c>
      <c r="BH453" s="149">
        <f>IF(N453="sníž. přenesená",J453,0)</f>
        <v>0</v>
      </c>
      <c r="BI453" s="149">
        <f>IF(N453="nulová",J453,0)</f>
        <v>0</v>
      </c>
      <c r="BJ453" s="17" t="s">
        <v>85</v>
      </c>
      <c r="BK453" s="149">
        <f>ROUND(I453*H453,2)</f>
        <v>0</v>
      </c>
      <c r="BL453" s="17" t="s">
        <v>207</v>
      </c>
      <c r="BM453" s="148" t="s">
        <v>1894</v>
      </c>
    </row>
    <row r="454" spans="2:65" s="11" customFormat="1" ht="20.85" customHeight="1">
      <c r="B454" s="124"/>
      <c r="D454" s="125" t="s">
        <v>76</v>
      </c>
      <c r="E454" s="134" t="s">
        <v>4272</v>
      </c>
      <c r="F454" s="134" t="s">
        <v>4273</v>
      </c>
      <c r="I454" s="127"/>
      <c r="J454" s="135">
        <f>BK454</f>
        <v>0</v>
      </c>
      <c r="L454" s="124"/>
      <c r="M454" s="129"/>
      <c r="P454" s="130">
        <f>SUM(P455:P456)</f>
        <v>0</v>
      </c>
      <c r="R454" s="130">
        <f>SUM(R455:R456)</f>
        <v>0</v>
      </c>
      <c r="T454" s="131">
        <f>SUM(T455:T456)</f>
        <v>0</v>
      </c>
      <c r="AR454" s="125" t="s">
        <v>85</v>
      </c>
      <c r="AT454" s="132" t="s">
        <v>76</v>
      </c>
      <c r="AU454" s="132" t="s">
        <v>87</v>
      </c>
      <c r="AY454" s="125" t="s">
        <v>187</v>
      </c>
      <c r="BK454" s="133">
        <f>SUM(BK455:BK456)</f>
        <v>0</v>
      </c>
    </row>
    <row r="455" spans="2:65" s="1" customFormat="1" ht="33" customHeight="1">
      <c r="B455" s="136"/>
      <c r="C455" s="137" t="s">
        <v>1158</v>
      </c>
      <c r="D455" s="137" t="s">
        <v>190</v>
      </c>
      <c r="E455" s="138" t="s">
        <v>4274</v>
      </c>
      <c r="F455" s="139" t="s">
        <v>4275</v>
      </c>
      <c r="G455" s="140" t="s">
        <v>3665</v>
      </c>
      <c r="H455" s="141">
        <v>8</v>
      </c>
      <c r="I455" s="142"/>
      <c r="J455" s="143">
        <f>ROUND(I455*H455,2)</f>
        <v>0</v>
      </c>
      <c r="K455" s="139" t="s">
        <v>1</v>
      </c>
      <c r="L455" s="32"/>
      <c r="M455" s="144" t="s">
        <v>1</v>
      </c>
      <c r="N455" s="145" t="s">
        <v>42</v>
      </c>
      <c r="P455" s="146">
        <f>O455*H455</f>
        <v>0</v>
      </c>
      <c r="Q455" s="146">
        <v>0</v>
      </c>
      <c r="R455" s="146">
        <f>Q455*H455</f>
        <v>0</v>
      </c>
      <c r="S455" s="146">
        <v>0</v>
      </c>
      <c r="T455" s="147">
        <f>S455*H455</f>
        <v>0</v>
      </c>
      <c r="AR455" s="148" t="s">
        <v>207</v>
      </c>
      <c r="AT455" s="148" t="s">
        <v>190</v>
      </c>
      <c r="AU455" s="148" t="s">
        <v>101</v>
      </c>
      <c r="AY455" s="17" t="s">
        <v>187</v>
      </c>
      <c r="BE455" s="149">
        <f>IF(N455="základní",J455,0)</f>
        <v>0</v>
      </c>
      <c r="BF455" s="149">
        <f>IF(N455="snížená",J455,0)</f>
        <v>0</v>
      </c>
      <c r="BG455" s="149">
        <f>IF(N455="zákl. přenesená",J455,0)</f>
        <v>0</v>
      </c>
      <c r="BH455" s="149">
        <f>IF(N455="sníž. přenesená",J455,0)</f>
        <v>0</v>
      </c>
      <c r="BI455" s="149">
        <f>IF(N455="nulová",J455,0)</f>
        <v>0</v>
      </c>
      <c r="BJ455" s="17" t="s">
        <v>85</v>
      </c>
      <c r="BK455" s="149">
        <f>ROUND(I455*H455,2)</f>
        <v>0</v>
      </c>
      <c r="BL455" s="17" t="s">
        <v>207</v>
      </c>
      <c r="BM455" s="148" t="s">
        <v>1903</v>
      </c>
    </row>
    <row r="456" spans="2:65" s="1" customFormat="1" ht="48.75">
      <c r="B456" s="32"/>
      <c r="D456" s="150" t="s">
        <v>197</v>
      </c>
      <c r="F456" s="151" t="s">
        <v>4276</v>
      </c>
      <c r="I456" s="152"/>
      <c r="L456" s="32"/>
      <c r="M456" s="153"/>
      <c r="T456" s="56"/>
      <c r="AT456" s="17" t="s">
        <v>197</v>
      </c>
      <c r="AU456" s="17" t="s">
        <v>101</v>
      </c>
    </row>
    <row r="457" spans="2:65" s="11" customFormat="1" ht="20.85" customHeight="1">
      <c r="B457" s="124"/>
      <c r="D457" s="125" t="s">
        <v>76</v>
      </c>
      <c r="E457" s="134" t="s">
        <v>4277</v>
      </c>
      <c r="F457" s="134" t="s">
        <v>4278</v>
      </c>
      <c r="I457" s="127"/>
      <c r="J457" s="135">
        <f>BK457</f>
        <v>0</v>
      </c>
      <c r="L457" s="124"/>
      <c r="M457" s="129"/>
      <c r="P457" s="130">
        <f>P458</f>
        <v>0</v>
      </c>
      <c r="R457" s="130">
        <f>R458</f>
        <v>0</v>
      </c>
      <c r="T457" s="131">
        <f>T458</f>
        <v>0</v>
      </c>
      <c r="AR457" s="125" t="s">
        <v>85</v>
      </c>
      <c r="AT457" s="132" t="s">
        <v>76</v>
      </c>
      <c r="AU457" s="132" t="s">
        <v>87</v>
      </c>
      <c r="AY457" s="125" t="s">
        <v>187</v>
      </c>
      <c r="BK457" s="133">
        <f>BK458</f>
        <v>0</v>
      </c>
    </row>
    <row r="458" spans="2:65" s="1" customFormat="1" ht="33" customHeight="1">
      <c r="B458" s="136"/>
      <c r="C458" s="137" t="s">
        <v>1164</v>
      </c>
      <c r="D458" s="137" t="s">
        <v>190</v>
      </c>
      <c r="E458" s="138" t="s">
        <v>4279</v>
      </c>
      <c r="F458" s="139" t="s">
        <v>4280</v>
      </c>
      <c r="G458" s="140" t="s">
        <v>3665</v>
      </c>
      <c r="H458" s="141">
        <v>8</v>
      </c>
      <c r="I458" s="142"/>
      <c r="J458" s="143">
        <f>ROUND(I458*H458,2)</f>
        <v>0</v>
      </c>
      <c r="K458" s="139" t="s">
        <v>1</v>
      </c>
      <c r="L458" s="32"/>
      <c r="M458" s="144" t="s">
        <v>1</v>
      </c>
      <c r="N458" s="145" t="s">
        <v>42</v>
      </c>
      <c r="P458" s="146">
        <f>O458*H458</f>
        <v>0</v>
      </c>
      <c r="Q458" s="146">
        <v>0</v>
      </c>
      <c r="R458" s="146">
        <f>Q458*H458</f>
        <v>0</v>
      </c>
      <c r="S458" s="146">
        <v>0</v>
      </c>
      <c r="T458" s="147">
        <f>S458*H458</f>
        <v>0</v>
      </c>
      <c r="AR458" s="148" t="s">
        <v>207</v>
      </c>
      <c r="AT458" s="148" t="s">
        <v>190</v>
      </c>
      <c r="AU458" s="148" t="s">
        <v>101</v>
      </c>
      <c r="AY458" s="17" t="s">
        <v>187</v>
      </c>
      <c r="BE458" s="149">
        <f>IF(N458="základní",J458,0)</f>
        <v>0</v>
      </c>
      <c r="BF458" s="149">
        <f>IF(N458="snížená",J458,0)</f>
        <v>0</v>
      </c>
      <c r="BG458" s="149">
        <f>IF(N458="zákl. přenesená",J458,0)</f>
        <v>0</v>
      </c>
      <c r="BH458" s="149">
        <f>IF(N458="sníž. přenesená",J458,0)</f>
        <v>0</v>
      </c>
      <c r="BI458" s="149">
        <f>IF(N458="nulová",J458,0)</f>
        <v>0</v>
      </c>
      <c r="BJ458" s="17" t="s">
        <v>85</v>
      </c>
      <c r="BK458" s="149">
        <f>ROUND(I458*H458,2)</f>
        <v>0</v>
      </c>
      <c r="BL458" s="17" t="s">
        <v>207</v>
      </c>
      <c r="BM458" s="148" t="s">
        <v>1912</v>
      </c>
    </row>
    <row r="459" spans="2:65" s="11" customFormat="1" ht="20.85" customHeight="1">
      <c r="B459" s="124"/>
      <c r="D459" s="125" t="s">
        <v>76</v>
      </c>
      <c r="E459" s="134" t="s">
        <v>4281</v>
      </c>
      <c r="F459" s="134" t="s">
        <v>4282</v>
      </c>
      <c r="I459" s="127"/>
      <c r="J459" s="135">
        <f>BK459</f>
        <v>0</v>
      </c>
      <c r="L459" s="124"/>
      <c r="M459" s="129"/>
      <c r="P459" s="130">
        <f>SUM(P460:P461)</f>
        <v>0</v>
      </c>
      <c r="R459" s="130">
        <f>SUM(R460:R461)</f>
        <v>0</v>
      </c>
      <c r="T459" s="131">
        <f>SUM(T460:T461)</f>
        <v>0</v>
      </c>
      <c r="AR459" s="125" t="s">
        <v>85</v>
      </c>
      <c r="AT459" s="132" t="s">
        <v>76</v>
      </c>
      <c r="AU459" s="132" t="s">
        <v>87</v>
      </c>
      <c r="AY459" s="125" t="s">
        <v>187</v>
      </c>
      <c r="BK459" s="133">
        <f>SUM(BK460:BK461)</f>
        <v>0</v>
      </c>
    </row>
    <row r="460" spans="2:65" s="1" customFormat="1" ht="33" customHeight="1">
      <c r="B460" s="136"/>
      <c r="C460" s="137" t="s">
        <v>1169</v>
      </c>
      <c r="D460" s="137" t="s">
        <v>190</v>
      </c>
      <c r="E460" s="138" t="s">
        <v>4283</v>
      </c>
      <c r="F460" s="139" t="s">
        <v>4284</v>
      </c>
      <c r="G460" s="140" t="s">
        <v>3665</v>
      </c>
      <c r="H460" s="141">
        <v>11</v>
      </c>
      <c r="I460" s="142"/>
      <c r="J460" s="143">
        <f>ROUND(I460*H460,2)</f>
        <v>0</v>
      </c>
      <c r="K460" s="139" t="s">
        <v>1</v>
      </c>
      <c r="L460" s="32"/>
      <c r="M460" s="144" t="s">
        <v>1</v>
      </c>
      <c r="N460" s="145" t="s">
        <v>42</v>
      </c>
      <c r="P460" s="146">
        <f>O460*H460</f>
        <v>0</v>
      </c>
      <c r="Q460" s="146">
        <v>0</v>
      </c>
      <c r="R460" s="146">
        <f>Q460*H460</f>
        <v>0</v>
      </c>
      <c r="S460" s="146">
        <v>0</v>
      </c>
      <c r="T460" s="147">
        <f>S460*H460</f>
        <v>0</v>
      </c>
      <c r="AR460" s="148" t="s">
        <v>207</v>
      </c>
      <c r="AT460" s="148" t="s">
        <v>190</v>
      </c>
      <c r="AU460" s="148" t="s">
        <v>101</v>
      </c>
      <c r="AY460" s="17" t="s">
        <v>187</v>
      </c>
      <c r="BE460" s="149">
        <f>IF(N460="základní",J460,0)</f>
        <v>0</v>
      </c>
      <c r="BF460" s="149">
        <f>IF(N460="snížená",J460,0)</f>
        <v>0</v>
      </c>
      <c r="BG460" s="149">
        <f>IF(N460="zákl. přenesená",J460,0)</f>
        <v>0</v>
      </c>
      <c r="BH460" s="149">
        <f>IF(N460="sníž. přenesená",J460,0)</f>
        <v>0</v>
      </c>
      <c r="BI460" s="149">
        <f>IF(N460="nulová",J460,0)</f>
        <v>0</v>
      </c>
      <c r="BJ460" s="17" t="s">
        <v>85</v>
      </c>
      <c r="BK460" s="149">
        <f>ROUND(I460*H460,2)</f>
        <v>0</v>
      </c>
      <c r="BL460" s="17" t="s">
        <v>207</v>
      </c>
      <c r="BM460" s="148" t="s">
        <v>1923</v>
      </c>
    </row>
    <row r="461" spans="2:65" s="1" customFormat="1" ht="29.25">
      <c r="B461" s="32"/>
      <c r="D461" s="150" t="s">
        <v>197</v>
      </c>
      <c r="F461" s="151" t="s">
        <v>4285</v>
      </c>
      <c r="I461" s="152"/>
      <c r="L461" s="32"/>
      <c r="M461" s="153"/>
      <c r="T461" s="56"/>
      <c r="AT461" s="17" t="s">
        <v>197</v>
      </c>
      <c r="AU461" s="17" t="s">
        <v>101</v>
      </c>
    </row>
    <row r="462" spans="2:65" s="11" customFormat="1" ht="20.85" customHeight="1">
      <c r="B462" s="124"/>
      <c r="D462" s="125" t="s">
        <v>76</v>
      </c>
      <c r="E462" s="134" t="s">
        <v>4286</v>
      </c>
      <c r="F462" s="134" t="s">
        <v>4287</v>
      </c>
      <c r="I462" s="127"/>
      <c r="J462" s="135">
        <f>BK462</f>
        <v>0</v>
      </c>
      <c r="L462" s="124"/>
      <c r="M462" s="129"/>
      <c r="P462" s="130">
        <f>P463</f>
        <v>0</v>
      </c>
      <c r="R462" s="130">
        <f>R463</f>
        <v>0</v>
      </c>
      <c r="T462" s="131">
        <f>T463</f>
        <v>0</v>
      </c>
      <c r="AR462" s="125" t="s">
        <v>85</v>
      </c>
      <c r="AT462" s="132" t="s">
        <v>76</v>
      </c>
      <c r="AU462" s="132" t="s">
        <v>87</v>
      </c>
      <c r="AY462" s="125" t="s">
        <v>187</v>
      </c>
      <c r="BK462" s="133">
        <f>BK463</f>
        <v>0</v>
      </c>
    </row>
    <row r="463" spans="2:65" s="1" customFormat="1" ht="33" customHeight="1">
      <c r="B463" s="136"/>
      <c r="C463" s="137" t="s">
        <v>1175</v>
      </c>
      <c r="D463" s="137" t="s">
        <v>190</v>
      </c>
      <c r="E463" s="138" t="s">
        <v>4288</v>
      </c>
      <c r="F463" s="139" t="s">
        <v>4289</v>
      </c>
      <c r="G463" s="140" t="s">
        <v>3665</v>
      </c>
      <c r="H463" s="141">
        <v>2</v>
      </c>
      <c r="I463" s="142"/>
      <c r="J463" s="143">
        <f>ROUND(I463*H463,2)</f>
        <v>0</v>
      </c>
      <c r="K463" s="139" t="s">
        <v>1</v>
      </c>
      <c r="L463" s="32"/>
      <c r="M463" s="144" t="s">
        <v>1</v>
      </c>
      <c r="N463" s="145" t="s">
        <v>42</v>
      </c>
      <c r="P463" s="146">
        <f>O463*H463</f>
        <v>0</v>
      </c>
      <c r="Q463" s="146">
        <v>0</v>
      </c>
      <c r="R463" s="146">
        <f>Q463*H463</f>
        <v>0</v>
      </c>
      <c r="S463" s="146">
        <v>0</v>
      </c>
      <c r="T463" s="147">
        <f>S463*H463</f>
        <v>0</v>
      </c>
      <c r="AR463" s="148" t="s">
        <v>207</v>
      </c>
      <c r="AT463" s="148" t="s">
        <v>190</v>
      </c>
      <c r="AU463" s="148" t="s">
        <v>101</v>
      </c>
      <c r="AY463" s="17" t="s">
        <v>187</v>
      </c>
      <c r="BE463" s="149">
        <f>IF(N463="základní",J463,0)</f>
        <v>0</v>
      </c>
      <c r="BF463" s="149">
        <f>IF(N463="snížená",J463,0)</f>
        <v>0</v>
      </c>
      <c r="BG463" s="149">
        <f>IF(N463="zákl. přenesená",J463,0)</f>
        <v>0</v>
      </c>
      <c r="BH463" s="149">
        <f>IF(N463="sníž. přenesená",J463,0)</f>
        <v>0</v>
      </c>
      <c r="BI463" s="149">
        <f>IF(N463="nulová",J463,0)</f>
        <v>0</v>
      </c>
      <c r="BJ463" s="17" t="s">
        <v>85</v>
      </c>
      <c r="BK463" s="149">
        <f>ROUND(I463*H463,2)</f>
        <v>0</v>
      </c>
      <c r="BL463" s="17" t="s">
        <v>207</v>
      </c>
      <c r="BM463" s="148" t="s">
        <v>1932</v>
      </c>
    </row>
    <row r="464" spans="2:65" s="11" customFormat="1" ht="20.85" customHeight="1">
      <c r="B464" s="124"/>
      <c r="D464" s="125" t="s">
        <v>76</v>
      </c>
      <c r="E464" s="134" t="s">
        <v>4290</v>
      </c>
      <c r="F464" s="134" t="s">
        <v>4291</v>
      </c>
      <c r="I464" s="127"/>
      <c r="J464" s="135">
        <f>BK464</f>
        <v>0</v>
      </c>
      <c r="L464" s="124"/>
      <c r="M464" s="129"/>
      <c r="P464" s="130">
        <f>SUM(P465:P472)</f>
        <v>0</v>
      </c>
      <c r="R464" s="130">
        <f>SUM(R465:R472)</f>
        <v>0</v>
      </c>
      <c r="T464" s="131">
        <f>SUM(T465:T472)</f>
        <v>0</v>
      </c>
      <c r="AR464" s="125" t="s">
        <v>85</v>
      </c>
      <c r="AT464" s="132" t="s">
        <v>76</v>
      </c>
      <c r="AU464" s="132" t="s">
        <v>87</v>
      </c>
      <c r="AY464" s="125" t="s">
        <v>187</v>
      </c>
      <c r="BK464" s="133">
        <f>SUM(BK465:BK472)</f>
        <v>0</v>
      </c>
    </row>
    <row r="465" spans="2:65" s="1" customFormat="1" ht="33" customHeight="1">
      <c r="B465" s="136"/>
      <c r="C465" s="137" t="s">
        <v>1180</v>
      </c>
      <c r="D465" s="137" t="s">
        <v>190</v>
      </c>
      <c r="E465" s="138" t="s">
        <v>4292</v>
      </c>
      <c r="F465" s="139" t="s">
        <v>4293</v>
      </c>
      <c r="G465" s="140" t="s">
        <v>3665</v>
      </c>
      <c r="H465" s="141">
        <v>3</v>
      </c>
      <c r="I465" s="142"/>
      <c r="J465" s="143">
        <f>ROUND(I465*H465,2)</f>
        <v>0</v>
      </c>
      <c r="K465" s="139" t="s">
        <v>1</v>
      </c>
      <c r="L465" s="32"/>
      <c r="M465" s="144" t="s">
        <v>1</v>
      </c>
      <c r="N465" s="145" t="s">
        <v>42</v>
      </c>
      <c r="P465" s="146">
        <f>O465*H465</f>
        <v>0</v>
      </c>
      <c r="Q465" s="146">
        <v>0</v>
      </c>
      <c r="R465" s="146">
        <f>Q465*H465</f>
        <v>0</v>
      </c>
      <c r="S465" s="146">
        <v>0</v>
      </c>
      <c r="T465" s="147">
        <f>S465*H465</f>
        <v>0</v>
      </c>
      <c r="AR465" s="148" t="s">
        <v>207</v>
      </c>
      <c r="AT465" s="148" t="s">
        <v>190</v>
      </c>
      <c r="AU465" s="148" t="s">
        <v>101</v>
      </c>
      <c r="AY465" s="17" t="s">
        <v>187</v>
      </c>
      <c r="BE465" s="149">
        <f>IF(N465="základní",J465,0)</f>
        <v>0</v>
      </c>
      <c r="BF465" s="149">
        <f>IF(N465="snížená",J465,0)</f>
        <v>0</v>
      </c>
      <c r="BG465" s="149">
        <f>IF(N465="zákl. přenesená",J465,0)</f>
        <v>0</v>
      </c>
      <c r="BH465" s="149">
        <f>IF(N465="sníž. přenesená",J465,0)</f>
        <v>0</v>
      </c>
      <c r="BI465" s="149">
        <f>IF(N465="nulová",J465,0)</f>
        <v>0</v>
      </c>
      <c r="BJ465" s="17" t="s">
        <v>85</v>
      </c>
      <c r="BK465" s="149">
        <f>ROUND(I465*H465,2)</f>
        <v>0</v>
      </c>
      <c r="BL465" s="17" t="s">
        <v>207</v>
      </c>
      <c r="BM465" s="148" t="s">
        <v>1945</v>
      </c>
    </row>
    <row r="466" spans="2:65" s="1" customFormat="1" ht="48.75">
      <c r="B466" s="32"/>
      <c r="D466" s="150" t="s">
        <v>197</v>
      </c>
      <c r="F466" s="151" t="s">
        <v>4294</v>
      </c>
      <c r="I466" s="152"/>
      <c r="L466" s="32"/>
      <c r="M466" s="153"/>
      <c r="T466" s="56"/>
      <c r="AT466" s="17" t="s">
        <v>197</v>
      </c>
      <c r="AU466" s="17" t="s">
        <v>101</v>
      </c>
    </row>
    <row r="467" spans="2:65" s="1" customFormat="1" ht="33" customHeight="1">
      <c r="B467" s="136"/>
      <c r="C467" s="137" t="s">
        <v>1190</v>
      </c>
      <c r="D467" s="137" t="s">
        <v>190</v>
      </c>
      <c r="E467" s="138" t="s">
        <v>4295</v>
      </c>
      <c r="F467" s="139" t="s">
        <v>4296</v>
      </c>
      <c r="G467" s="140" t="s">
        <v>3665</v>
      </c>
      <c r="H467" s="141">
        <v>11</v>
      </c>
      <c r="I467" s="142"/>
      <c r="J467" s="143">
        <f>ROUND(I467*H467,2)</f>
        <v>0</v>
      </c>
      <c r="K467" s="139" t="s">
        <v>1</v>
      </c>
      <c r="L467" s="32"/>
      <c r="M467" s="144" t="s">
        <v>1</v>
      </c>
      <c r="N467" s="145" t="s">
        <v>42</v>
      </c>
      <c r="P467" s="146">
        <f>O467*H467</f>
        <v>0</v>
      </c>
      <c r="Q467" s="146">
        <v>0</v>
      </c>
      <c r="R467" s="146">
        <f>Q467*H467</f>
        <v>0</v>
      </c>
      <c r="S467" s="146">
        <v>0</v>
      </c>
      <c r="T467" s="147">
        <f>S467*H467</f>
        <v>0</v>
      </c>
      <c r="AR467" s="148" t="s">
        <v>207</v>
      </c>
      <c r="AT467" s="148" t="s">
        <v>190</v>
      </c>
      <c r="AU467" s="148" t="s">
        <v>101</v>
      </c>
      <c r="AY467" s="17" t="s">
        <v>187</v>
      </c>
      <c r="BE467" s="149">
        <f>IF(N467="základní",J467,0)</f>
        <v>0</v>
      </c>
      <c r="BF467" s="149">
        <f>IF(N467="snížená",J467,0)</f>
        <v>0</v>
      </c>
      <c r="BG467" s="149">
        <f>IF(N467="zákl. přenesená",J467,0)</f>
        <v>0</v>
      </c>
      <c r="BH467" s="149">
        <f>IF(N467="sníž. přenesená",J467,0)</f>
        <v>0</v>
      </c>
      <c r="BI467" s="149">
        <f>IF(N467="nulová",J467,0)</f>
        <v>0</v>
      </c>
      <c r="BJ467" s="17" t="s">
        <v>85</v>
      </c>
      <c r="BK467" s="149">
        <f>ROUND(I467*H467,2)</f>
        <v>0</v>
      </c>
      <c r="BL467" s="17" t="s">
        <v>207</v>
      </c>
      <c r="BM467" s="148" t="s">
        <v>1958</v>
      </c>
    </row>
    <row r="468" spans="2:65" s="1" customFormat="1" ht="48.75">
      <c r="B468" s="32"/>
      <c r="D468" s="150" t="s">
        <v>197</v>
      </c>
      <c r="F468" s="151" t="s">
        <v>4294</v>
      </c>
      <c r="I468" s="152"/>
      <c r="L468" s="32"/>
      <c r="M468" s="153"/>
      <c r="T468" s="56"/>
      <c r="AT468" s="17" t="s">
        <v>197</v>
      </c>
      <c r="AU468" s="17" t="s">
        <v>101</v>
      </c>
    </row>
    <row r="469" spans="2:65" s="1" customFormat="1" ht="33" customHeight="1">
      <c r="B469" s="136"/>
      <c r="C469" s="137" t="s">
        <v>1200</v>
      </c>
      <c r="D469" s="137" t="s">
        <v>190</v>
      </c>
      <c r="E469" s="138" t="s">
        <v>4297</v>
      </c>
      <c r="F469" s="139" t="s">
        <v>4298</v>
      </c>
      <c r="G469" s="140" t="s">
        <v>3665</v>
      </c>
      <c r="H469" s="141">
        <v>3</v>
      </c>
      <c r="I469" s="142"/>
      <c r="J469" s="143">
        <f>ROUND(I469*H469,2)</f>
        <v>0</v>
      </c>
      <c r="K469" s="139" t="s">
        <v>1</v>
      </c>
      <c r="L469" s="32"/>
      <c r="M469" s="144" t="s">
        <v>1</v>
      </c>
      <c r="N469" s="145" t="s">
        <v>42</v>
      </c>
      <c r="P469" s="146">
        <f>O469*H469</f>
        <v>0</v>
      </c>
      <c r="Q469" s="146">
        <v>0</v>
      </c>
      <c r="R469" s="146">
        <f>Q469*H469</f>
        <v>0</v>
      </c>
      <c r="S469" s="146">
        <v>0</v>
      </c>
      <c r="T469" s="147">
        <f>S469*H469</f>
        <v>0</v>
      </c>
      <c r="AR469" s="148" t="s">
        <v>207</v>
      </c>
      <c r="AT469" s="148" t="s">
        <v>190</v>
      </c>
      <c r="AU469" s="148" t="s">
        <v>101</v>
      </c>
      <c r="AY469" s="17" t="s">
        <v>187</v>
      </c>
      <c r="BE469" s="149">
        <f>IF(N469="základní",J469,0)</f>
        <v>0</v>
      </c>
      <c r="BF469" s="149">
        <f>IF(N469="snížená",J469,0)</f>
        <v>0</v>
      </c>
      <c r="BG469" s="149">
        <f>IF(N469="zákl. přenesená",J469,0)</f>
        <v>0</v>
      </c>
      <c r="BH469" s="149">
        <f>IF(N469="sníž. přenesená",J469,0)</f>
        <v>0</v>
      </c>
      <c r="BI469" s="149">
        <f>IF(N469="nulová",J469,0)</f>
        <v>0</v>
      </c>
      <c r="BJ469" s="17" t="s">
        <v>85</v>
      </c>
      <c r="BK469" s="149">
        <f>ROUND(I469*H469,2)</f>
        <v>0</v>
      </c>
      <c r="BL469" s="17" t="s">
        <v>207</v>
      </c>
      <c r="BM469" s="148" t="s">
        <v>1974</v>
      </c>
    </row>
    <row r="470" spans="2:65" s="1" customFormat="1" ht="48.75">
      <c r="B470" s="32"/>
      <c r="D470" s="150" t="s">
        <v>197</v>
      </c>
      <c r="F470" s="151" t="s">
        <v>4294</v>
      </c>
      <c r="I470" s="152"/>
      <c r="L470" s="32"/>
      <c r="M470" s="153"/>
      <c r="T470" s="56"/>
      <c r="AT470" s="17" t="s">
        <v>197</v>
      </c>
      <c r="AU470" s="17" t="s">
        <v>101</v>
      </c>
    </row>
    <row r="471" spans="2:65" s="1" customFormat="1" ht="16.5" customHeight="1">
      <c r="B471" s="136"/>
      <c r="C471" s="137" t="s">
        <v>1206</v>
      </c>
      <c r="D471" s="137" t="s">
        <v>190</v>
      </c>
      <c r="E471" s="138" t="s">
        <v>4299</v>
      </c>
      <c r="F471" s="139" t="s">
        <v>4300</v>
      </c>
      <c r="G471" s="140" t="s">
        <v>3665</v>
      </c>
      <c r="H471" s="141">
        <v>1</v>
      </c>
      <c r="I471" s="142"/>
      <c r="J471" s="143">
        <f>ROUND(I471*H471,2)</f>
        <v>0</v>
      </c>
      <c r="K471" s="139" t="s">
        <v>1</v>
      </c>
      <c r="L471" s="32"/>
      <c r="M471" s="144" t="s">
        <v>1</v>
      </c>
      <c r="N471" s="145" t="s">
        <v>42</v>
      </c>
      <c r="P471" s="146">
        <f>O471*H471</f>
        <v>0</v>
      </c>
      <c r="Q471" s="146">
        <v>0</v>
      </c>
      <c r="R471" s="146">
        <f>Q471*H471</f>
        <v>0</v>
      </c>
      <c r="S471" s="146">
        <v>0</v>
      </c>
      <c r="T471" s="147">
        <f>S471*H471</f>
        <v>0</v>
      </c>
      <c r="AR471" s="148" t="s">
        <v>207</v>
      </c>
      <c r="AT471" s="148" t="s">
        <v>190</v>
      </c>
      <c r="AU471" s="148" t="s">
        <v>101</v>
      </c>
      <c r="AY471" s="17" t="s">
        <v>187</v>
      </c>
      <c r="BE471" s="149">
        <f>IF(N471="základní",J471,0)</f>
        <v>0</v>
      </c>
      <c r="BF471" s="149">
        <f>IF(N471="snížená",J471,0)</f>
        <v>0</v>
      </c>
      <c r="BG471" s="149">
        <f>IF(N471="zákl. přenesená",J471,0)</f>
        <v>0</v>
      </c>
      <c r="BH471" s="149">
        <f>IF(N471="sníž. přenesená",J471,0)</f>
        <v>0</v>
      </c>
      <c r="BI471" s="149">
        <f>IF(N471="nulová",J471,0)</f>
        <v>0</v>
      </c>
      <c r="BJ471" s="17" t="s">
        <v>85</v>
      </c>
      <c r="BK471" s="149">
        <f>ROUND(I471*H471,2)</f>
        <v>0</v>
      </c>
      <c r="BL471" s="17" t="s">
        <v>207</v>
      </c>
      <c r="BM471" s="148" t="s">
        <v>1985</v>
      </c>
    </row>
    <row r="472" spans="2:65" s="1" customFormat="1" ht="16.5" customHeight="1">
      <c r="B472" s="136"/>
      <c r="C472" s="137" t="s">
        <v>1211</v>
      </c>
      <c r="D472" s="137" t="s">
        <v>190</v>
      </c>
      <c r="E472" s="138" t="s">
        <v>4301</v>
      </c>
      <c r="F472" s="139" t="s">
        <v>4302</v>
      </c>
      <c r="G472" s="140" t="s">
        <v>3665</v>
      </c>
      <c r="H472" s="141">
        <v>10</v>
      </c>
      <c r="I472" s="142"/>
      <c r="J472" s="143">
        <f>ROUND(I472*H472,2)</f>
        <v>0</v>
      </c>
      <c r="K472" s="139" t="s">
        <v>1</v>
      </c>
      <c r="L472" s="32"/>
      <c r="M472" s="144" t="s">
        <v>1</v>
      </c>
      <c r="N472" s="145" t="s">
        <v>42</v>
      </c>
      <c r="P472" s="146">
        <f>O472*H472</f>
        <v>0</v>
      </c>
      <c r="Q472" s="146">
        <v>0</v>
      </c>
      <c r="R472" s="146">
        <f>Q472*H472</f>
        <v>0</v>
      </c>
      <c r="S472" s="146">
        <v>0</v>
      </c>
      <c r="T472" s="147">
        <f>S472*H472</f>
        <v>0</v>
      </c>
      <c r="AR472" s="148" t="s">
        <v>207</v>
      </c>
      <c r="AT472" s="148" t="s">
        <v>190</v>
      </c>
      <c r="AU472" s="148" t="s">
        <v>101</v>
      </c>
      <c r="AY472" s="17" t="s">
        <v>187</v>
      </c>
      <c r="BE472" s="149">
        <f>IF(N472="základní",J472,0)</f>
        <v>0</v>
      </c>
      <c r="BF472" s="149">
        <f>IF(N472="snížená",J472,0)</f>
        <v>0</v>
      </c>
      <c r="BG472" s="149">
        <f>IF(N472="zákl. přenesená",J472,0)</f>
        <v>0</v>
      </c>
      <c r="BH472" s="149">
        <f>IF(N472="sníž. přenesená",J472,0)</f>
        <v>0</v>
      </c>
      <c r="BI472" s="149">
        <f>IF(N472="nulová",J472,0)</f>
        <v>0</v>
      </c>
      <c r="BJ472" s="17" t="s">
        <v>85</v>
      </c>
      <c r="BK472" s="149">
        <f>ROUND(I472*H472,2)</f>
        <v>0</v>
      </c>
      <c r="BL472" s="17" t="s">
        <v>207</v>
      </c>
      <c r="BM472" s="148" t="s">
        <v>1996</v>
      </c>
    </row>
    <row r="473" spans="2:65" s="11" customFormat="1" ht="20.85" customHeight="1">
      <c r="B473" s="124"/>
      <c r="D473" s="125" t="s">
        <v>76</v>
      </c>
      <c r="E473" s="134" t="s">
        <v>4303</v>
      </c>
      <c r="F473" s="134" t="s">
        <v>4304</v>
      </c>
      <c r="I473" s="127"/>
      <c r="J473" s="135">
        <f>BK473</f>
        <v>0</v>
      </c>
      <c r="L473" s="124"/>
      <c r="M473" s="129"/>
      <c r="P473" s="130">
        <f>SUM(P474:P475)</f>
        <v>0</v>
      </c>
      <c r="R473" s="130">
        <f>SUM(R474:R475)</f>
        <v>0</v>
      </c>
      <c r="T473" s="131">
        <f>SUM(T474:T475)</f>
        <v>0</v>
      </c>
      <c r="AR473" s="125" t="s">
        <v>85</v>
      </c>
      <c r="AT473" s="132" t="s">
        <v>76</v>
      </c>
      <c r="AU473" s="132" t="s">
        <v>87</v>
      </c>
      <c r="AY473" s="125" t="s">
        <v>187</v>
      </c>
      <c r="BK473" s="133">
        <f>SUM(BK474:BK475)</f>
        <v>0</v>
      </c>
    </row>
    <row r="474" spans="2:65" s="1" customFormat="1" ht="33" customHeight="1">
      <c r="B474" s="136"/>
      <c r="C474" s="137" t="s">
        <v>1215</v>
      </c>
      <c r="D474" s="137" t="s">
        <v>190</v>
      </c>
      <c r="E474" s="138" t="s">
        <v>4305</v>
      </c>
      <c r="F474" s="139" t="s">
        <v>4306</v>
      </c>
      <c r="G474" s="140" t="s">
        <v>3665</v>
      </c>
      <c r="H474" s="141">
        <v>1</v>
      </c>
      <c r="I474" s="142"/>
      <c r="J474" s="143">
        <f>ROUND(I474*H474,2)</f>
        <v>0</v>
      </c>
      <c r="K474" s="139" t="s">
        <v>1</v>
      </c>
      <c r="L474" s="32"/>
      <c r="M474" s="144" t="s">
        <v>1</v>
      </c>
      <c r="N474" s="145" t="s">
        <v>42</v>
      </c>
      <c r="P474" s="146">
        <f>O474*H474</f>
        <v>0</v>
      </c>
      <c r="Q474" s="146">
        <v>0</v>
      </c>
      <c r="R474" s="146">
        <f>Q474*H474</f>
        <v>0</v>
      </c>
      <c r="S474" s="146">
        <v>0</v>
      </c>
      <c r="T474" s="147">
        <f>S474*H474</f>
        <v>0</v>
      </c>
      <c r="AR474" s="148" t="s">
        <v>207</v>
      </c>
      <c r="AT474" s="148" t="s">
        <v>190</v>
      </c>
      <c r="AU474" s="148" t="s">
        <v>101</v>
      </c>
      <c r="AY474" s="17" t="s">
        <v>187</v>
      </c>
      <c r="BE474" s="149">
        <f>IF(N474="základní",J474,0)</f>
        <v>0</v>
      </c>
      <c r="BF474" s="149">
        <f>IF(N474="snížená",J474,0)</f>
        <v>0</v>
      </c>
      <c r="BG474" s="149">
        <f>IF(N474="zákl. přenesená",J474,0)</f>
        <v>0</v>
      </c>
      <c r="BH474" s="149">
        <f>IF(N474="sníž. přenesená",J474,0)</f>
        <v>0</v>
      </c>
      <c r="BI474" s="149">
        <f>IF(N474="nulová",J474,0)</f>
        <v>0</v>
      </c>
      <c r="BJ474" s="17" t="s">
        <v>85</v>
      </c>
      <c r="BK474" s="149">
        <f>ROUND(I474*H474,2)</f>
        <v>0</v>
      </c>
      <c r="BL474" s="17" t="s">
        <v>207</v>
      </c>
      <c r="BM474" s="148" t="s">
        <v>2009</v>
      </c>
    </row>
    <row r="475" spans="2:65" s="1" customFormat="1" ht="48.75">
      <c r="B475" s="32"/>
      <c r="D475" s="150" t="s">
        <v>197</v>
      </c>
      <c r="F475" s="151" t="s">
        <v>4307</v>
      </c>
      <c r="I475" s="152"/>
      <c r="L475" s="32"/>
      <c r="M475" s="153"/>
      <c r="T475" s="56"/>
      <c r="AT475" s="17" t="s">
        <v>197</v>
      </c>
      <c r="AU475" s="17" t="s">
        <v>101</v>
      </c>
    </row>
    <row r="476" spans="2:65" s="11" customFormat="1" ht="20.85" customHeight="1">
      <c r="B476" s="124"/>
      <c r="D476" s="125" t="s">
        <v>76</v>
      </c>
      <c r="E476" s="134" t="s">
        <v>4308</v>
      </c>
      <c r="F476" s="134" t="s">
        <v>4309</v>
      </c>
      <c r="I476" s="127"/>
      <c r="J476" s="135">
        <f>BK476</f>
        <v>0</v>
      </c>
      <c r="L476" s="124"/>
      <c r="M476" s="129"/>
      <c r="P476" s="130">
        <f>P477</f>
        <v>0</v>
      </c>
      <c r="R476" s="130">
        <f>R477</f>
        <v>0</v>
      </c>
      <c r="T476" s="131">
        <f>T477</f>
        <v>0</v>
      </c>
      <c r="AR476" s="125" t="s">
        <v>85</v>
      </c>
      <c r="AT476" s="132" t="s">
        <v>76</v>
      </c>
      <c r="AU476" s="132" t="s">
        <v>87</v>
      </c>
      <c r="AY476" s="125" t="s">
        <v>187</v>
      </c>
      <c r="BK476" s="133">
        <f>BK477</f>
        <v>0</v>
      </c>
    </row>
    <row r="477" spans="2:65" s="1" customFormat="1" ht="33" customHeight="1">
      <c r="B477" s="136"/>
      <c r="C477" s="137" t="s">
        <v>1219</v>
      </c>
      <c r="D477" s="137" t="s">
        <v>190</v>
      </c>
      <c r="E477" s="138" t="s">
        <v>4310</v>
      </c>
      <c r="F477" s="139" t="s">
        <v>4311</v>
      </c>
      <c r="G477" s="140" t="s">
        <v>3665</v>
      </c>
      <c r="H477" s="141">
        <v>3</v>
      </c>
      <c r="I477" s="142"/>
      <c r="J477" s="143">
        <f>ROUND(I477*H477,2)</f>
        <v>0</v>
      </c>
      <c r="K477" s="139" t="s">
        <v>1</v>
      </c>
      <c r="L477" s="32"/>
      <c r="M477" s="144" t="s">
        <v>1</v>
      </c>
      <c r="N477" s="145" t="s">
        <v>42</v>
      </c>
      <c r="P477" s="146">
        <f>O477*H477</f>
        <v>0</v>
      </c>
      <c r="Q477" s="146">
        <v>0</v>
      </c>
      <c r="R477" s="146">
        <f>Q477*H477</f>
        <v>0</v>
      </c>
      <c r="S477" s="146">
        <v>0</v>
      </c>
      <c r="T477" s="147">
        <f>S477*H477</f>
        <v>0</v>
      </c>
      <c r="AR477" s="148" t="s">
        <v>207</v>
      </c>
      <c r="AT477" s="148" t="s">
        <v>190</v>
      </c>
      <c r="AU477" s="148" t="s">
        <v>101</v>
      </c>
      <c r="AY477" s="17" t="s">
        <v>187</v>
      </c>
      <c r="BE477" s="149">
        <f>IF(N477="základní",J477,0)</f>
        <v>0</v>
      </c>
      <c r="BF477" s="149">
        <f>IF(N477="snížená",J477,0)</f>
        <v>0</v>
      </c>
      <c r="BG477" s="149">
        <f>IF(N477="zákl. přenesená",J477,0)</f>
        <v>0</v>
      </c>
      <c r="BH477" s="149">
        <f>IF(N477="sníž. přenesená",J477,0)</f>
        <v>0</v>
      </c>
      <c r="BI477" s="149">
        <f>IF(N477="nulová",J477,0)</f>
        <v>0</v>
      </c>
      <c r="BJ477" s="17" t="s">
        <v>85</v>
      </c>
      <c r="BK477" s="149">
        <f>ROUND(I477*H477,2)</f>
        <v>0</v>
      </c>
      <c r="BL477" s="17" t="s">
        <v>207</v>
      </c>
      <c r="BM477" s="148" t="s">
        <v>2019</v>
      </c>
    </row>
    <row r="478" spans="2:65" s="11" customFormat="1" ht="20.85" customHeight="1">
      <c r="B478" s="124"/>
      <c r="D478" s="125" t="s">
        <v>76</v>
      </c>
      <c r="E478" s="134" t="s">
        <v>4312</v>
      </c>
      <c r="F478" s="134" t="s">
        <v>4313</v>
      </c>
      <c r="I478" s="127"/>
      <c r="J478" s="135">
        <f>BK478</f>
        <v>0</v>
      </c>
      <c r="L478" s="124"/>
      <c r="M478" s="129"/>
      <c r="P478" s="130">
        <f>P479</f>
        <v>0</v>
      </c>
      <c r="R478" s="130">
        <f>R479</f>
        <v>0</v>
      </c>
      <c r="T478" s="131">
        <f>T479</f>
        <v>0</v>
      </c>
      <c r="AR478" s="125" t="s">
        <v>85</v>
      </c>
      <c r="AT478" s="132" t="s">
        <v>76</v>
      </c>
      <c r="AU478" s="132" t="s">
        <v>87</v>
      </c>
      <c r="AY478" s="125" t="s">
        <v>187</v>
      </c>
      <c r="BK478" s="133">
        <f>BK479</f>
        <v>0</v>
      </c>
    </row>
    <row r="479" spans="2:65" s="1" customFormat="1" ht="33" customHeight="1">
      <c r="B479" s="136"/>
      <c r="C479" s="137" t="s">
        <v>1223</v>
      </c>
      <c r="D479" s="137" t="s">
        <v>190</v>
      </c>
      <c r="E479" s="138" t="s">
        <v>4314</v>
      </c>
      <c r="F479" s="139" t="s">
        <v>4315</v>
      </c>
      <c r="G479" s="140" t="s">
        <v>3665</v>
      </c>
      <c r="H479" s="141">
        <v>9</v>
      </c>
      <c r="I479" s="142"/>
      <c r="J479" s="143">
        <f>ROUND(I479*H479,2)</f>
        <v>0</v>
      </c>
      <c r="K479" s="139" t="s">
        <v>1</v>
      </c>
      <c r="L479" s="32"/>
      <c r="M479" s="144" t="s">
        <v>1</v>
      </c>
      <c r="N479" s="145" t="s">
        <v>42</v>
      </c>
      <c r="P479" s="146">
        <f>O479*H479</f>
        <v>0</v>
      </c>
      <c r="Q479" s="146">
        <v>0</v>
      </c>
      <c r="R479" s="146">
        <f>Q479*H479</f>
        <v>0</v>
      </c>
      <c r="S479" s="146">
        <v>0</v>
      </c>
      <c r="T479" s="147">
        <f>S479*H479</f>
        <v>0</v>
      </c>
      <c r="AR479" s="148" t="s">
        <v>207</v>
      </c>
      <c r="AT479" s="148" t="s">
        <v>190</v>
      </c>
      <c r="AU479" s="148" t="s">
        <v>101</v>
      </c>
      <c r="AY479" s="17" t="s">
        <v>187</v>
      </c>
      <c r="BE479" s="149">
        <f>IF(N479="základní",J479,0)</f>
        <v>0</v>
      </c>
      <c r="BF479" s="149">
        <f>IF(N479="snížená",J479,0)</f>
        <v>0</v>
      </c>
      <c r="BG479" s="149">
        <f>IF(N479="zákl. přenesená",J479,0)</f>
        <v>0</v>
      </c>
      <c r="BH479" s="149">
        <f>IF(N479="sníž. přenesená",J479,0)</f>
        <v>0</v>
      </c>
      <c r="BI479" s="149">
        <f>IF(N479="nulová",J479,0)</f>
        <v>0</v>
      </c>
      <c r="BJ479" s="17" t="s">
        <v>85</v>
      </c>
      <c r="BK479" s="149">
        <f>ROUND(I479*H479,2)</f>
        <v>0</v>
      </c>
      <c r="BL479" s="17" t="s">
        <v>207</v>
      </c>
      <c r="BM479" s="148" t="s">
        <v>2030</v>
      </c>
    </row>
    <row r="480" spans="2:65" s="11" customFormat="1" ht="20.85" customHeight="1">
      <c r="B480" s="124"/>
      <c r="D480" s="125" t="s">
        <v>76</v>
      </c>
      <c r="E480" s="134" t="s">
        <v>4316</v>
      </c>
      <c r="F480" s="134" t="s">
        <v>4317</v>
      </c>
      <c r="I480" s="127"/>
      <c r="J480" s="135">
        <f>BK480</f>
        <v>0</v>
      </c>
      <c r="L480" s="124"/>
      <c r="M480" s="129"/>
      <c r="P480" s="130">
        <f>SUM(P481:P482)</f>
        <v>0</v>
      </c>
      <c r="R480" s="130">
        <f>SUM(R481:R482)</f>
        <v>0</v>
      </c>
      <c r="T480" s="131">
        <f>SUM(T481:T482)</f>
        <v>0</v>
      </c>
      <c r="AR480" s="125" t="s">
        <v>85</v>
      </c>
      <c r="AT480" s="132" t="s">
        <v>76</v>
      </c>
      <c r="AU480" s="132" t="s">
        <v>87</v>
      </c>
      <c r="AY480" s="125" t="s">
        <v>187</v>
      </c>
      <c r="BK480" s="133">
        <f>SUM(BK481:BK482)</f>
        <v>0</v>
      </c>
    </row>
    <row r="481" spans="2:65" s="1" customFormat="1" ht="33" customHeight="1">
      <c r="B481" s="136"/>
      <c r="C481" s="137" t="s">
        <v>1230</v>
      </c>
      <c r="D481" s="137" t="s">
        <v>190</v>
      </c>
      <c r="E481" s="138" t="s">
        <v>4318</v>
      </c>
      <c r="F481" s="139" t="s">
        <v>4319</v>
      </c>
      <c r="G481" s="140" t="s">
        <v>3665</v>
      </c>
      <c r="H481" s="141">
        <v>4</v>
      </c>
      <c r="I481" s="142"/>
      <c r="J481" s="143">
        <f>ROUND(I481*H481,2)</f>
        <v>0</v>
      </c>
      <c r="K481" s="139" t="s">
        <v>1</v>
      </c>
      <c r="L481" s="32"/>
      <c r="M481" s="144" t="s">
        <v>1</v>
      </c>
      <c r="N481" s="145" t="s">
        <v>42</v>
      </c>
      <c r="P481" s="146">
        <f>O481*H481</f>
        <v>0</v>
      </c>
      <c r="Q481" s="146">
        <v>0</v>
      </c>
      <c r="R481" s="146">
        <f>Q481*H481</f>
        <v>0</v>
      </c>
      <c r="S481" s="146">
        <v>0</v>
      </c>
      <c r="T481" s="147">
        <f>S481*H481</f>
        <v>0</v>
      </c>
      <c r="AR481" s="148" t="s">
        <v>207</v>
      </c>
      <c r="AT481" s="148" t="s">
        <v>190</v>
      </c>
      <c r="AU481" s="148" t="s">
        <v>101</v>
      </c>
      <c r="AY481" s="17" t="s">
        <v>187</v>
      </c>
      <c r="BE481" s="149">
        <f>IF(N481="základní",J481,0)</f>
        <v>0</v>
      </c>
      <c r="BF481" s="149">
        <f>IF(N481="snížená",J481,0)</f>
        <v>0</v>
      </c>
      <c r="BG481" s="149">
        <f>IF(N481="zákl. přenesená",J481,0)</f>
        <v>0</v>
      </c>
      <c r="BH481" s="149">
        <f>IF(N481="sníž. přenesená",J481,0)</f>
        <v>0</v>
      </c>
      <c r="BI481" s="149">
        <f>IF(N481="nulová",J481,0)</f>
        <v>0</v>
      </c>
      <c r="BJ481" s="17" t="s">
        <v>85</v>
      </c>
      <c r="BK481" s="149">
        <f>ROUND(I481*H481,2)</f>
        <v>0</v>
      </c>
      <c r="BL481" s="17" t="s">
        <v>207</v>
      </c>
      <c r="BM481" s="148" t="s">
        <v>2040</v>
      </c>
    </row>
    <row r="482" spans="2:65" s="1" customFormat="1" ht="39">
      <c r="B482" s="32"/>
      <c r="D482" s="150" t="s">
        <v>197</v>
      </c>
      <c r="F482" s="151" t="s">
        <v>4320</v>
      </c>
      <c r="I482" s="152"/>
      <c r="L482" s="32"/>
      <c r="M482" s="153"/>
      <c r="T482" s="56"/>
      <c r="AT482" s="17" t="s">
        <v>197</v>
      </c>
      <c r="AU482" s="17" t="s">
        <v>101</v>
      </c>
    </row>
    <row r="483" spans="2:65" s="11" customFormat="1" ht="20.85" customHeight="1">
      <c r="B483" s="124"/>
      <c r="D483" s="125" t="s">
        <v>76</v>
      </c>
      <c r="E483" s="134" t="s">
        <v>4321</v>
      </c>
      <c r="F483" s="134" t="s">
        <v>4322</v>
      </c>
      <c r="I483" s="127"/>
      <c r="J483" s="135">
        <f>BK483</f>
        <v>0</v>
      </c>
      <c r="L483" s="124"/>
      <c r="M483" s="129"/>
      <c r="P483" s="130">
        <f>SUM(P484:P485)</f>
        <v>0</v>
      </c>
      <c r="R483" s="130">
        <f>SUM(R484:R485)</f>
        <v>0</v>
      </c>
      <c r="T483" s="131">
        <f>SUM(T484:T485)</f>
        <v>0</v>
      </c>
      <c r="AR483" s="125" t="s">
        <v>85</v>
      </c>
      <c r="AT483" s="132" t="s">
        <v>76</v>
      </c>
      <c r="AU483" s="132" t="s">
        <v>87</v>
      </c>
      <c r="AY483" s="125" t="s">
        <v>187</v>
      </c>
      <c r="BK483" s="133">
        <f>SUM(BK484:BK485)</f>
        <v>0</v>
      </c>
    </row>
    <row r="484" spans="2:65" s="1" customFormat="1" ht="33" customHeight="1">
      <c r="B484" s="136"/>
      <c r="C484" s="137" t="s">
        <v>1234</v>
      </c>
      <c r="D484" s="137" t="s">
        <v>190</v>
      </c>
      <c r="E484" s="138" t="s">
        <v>4323</v>
      </c>
      <c r="F484" s="139" t="s">
        <v>4324</v>
      </c>
      <c r="G484" s="140" t="s">
        <v>3665</v>
      </c>
      <c r="H484" s="141">
        <v>2</v>
      </c>
      <c r="I484" s="142"/>
      <c r="J484" s="143">
        <f>ROUND(I484*H484,2)</f>
        <v>0</v>
      </c>
      <c r="K484" s="139" t="s">
        <v>1</v>
      </c>
      <c r="L484" s="32"/>
      <c r="M484" s="144" t="s">
        <v>1</v>
      </c>
      <c r="N484" s="145" t="s">
        <v>42</v>
      </c>
      <c r="P484" s="146">
        <f>O484*H484</f>
        <v>0</v>
      </c>
      <c r="Q484" s="146">
        <v>0</v>
      </c>
      <c r="R484" s="146">
        <f>Q484*H484</f>
        <v>0</v>
      </c>
      <c r="S484" s="146">
        <v>0</v>
      </c>
      <c r="T484" s="147">
        <f>S484*H484</f>
        <v>0</v>
      </c>
      <c r="AR484" s="148" t="s">
        <v>207</v>
      </c>
      <c r="AT484" s="148" t="s">
        <v>190</v>
      </c>
      <c r="AU484" s="148" t="s">
        <v>101</v>
      </c>
      <c r="AY484" s="17" t="s">
        <v>187</v>
      </c>
      <c r="BE484" s="149">
        <f>IF(N484="základní",J484,0)</f>
        <v>0</v>
      </c>
      <c r="BF484" s="149">
        <f>IF(N484="snížená",J484,0)</f>
        <v>0</v>
      </c>
      <c r="BG484" s="149">
        <f>IF(N484="zákl. přenesená",J484,0)</f>
        <v>0</v>
      </c>
      <c r="BH484" s="149">
        <f>IF(N484="sníž. přenesená",J484,0)</f>
        <v>0</v>
      </c>
      <c r="BI484" s="149">
        <f>IF(N484="nulová",J484,0)</f>
        <v>0</v>
      </c>
      <c r="BJ484" s="17" t="s">
        <v>85</v>
      </c>
      <c r="BK484" s="149">
        <f>ROUND(I484*H484,2)</f>
        <v>0</v>
      </c>
      <c r="BL484" s="17" t="s">
        <v>207</v>
      </c>
      <c r="BM484" s="148" t="s">
        <v>2049</v>
      </c>
    </row>
    <row r="485" spans="2:65" s="1" customFormat="1" ht="48.75">
      <c r="B485" s="32"/>
      <c r="D485" s="150" t="s">
        <v>197</v>
      </c>
      <c r="F485" s="151" t="s">
        <v>4325</v>
      </c>
      <c r="I485" s="152"/>
      <c r="L485" s="32"/>
      <c r="M485" s="153"/>
      <c r="T485" s="56"/>
      <c r="AT485" s="17" t="s">
        <v>197</v>
      </c>
      <c r="AU485" s="17" t="s">
        <v>101</v>
      </c>
    </row>
    <row r="486" spans="2:65" s="11" customFormat="1" ht="20.85" customHeight="1">
      <c r="B486" s="124"/>
      <c r="D486" s="125" t="s">
        <v>76</v>
      </c>
      <c r="E486" s="134" t="s">
        <v>4326</v>
      </c>
      <c r="F486" s="134" t="s">
        <v>4327</v>
      </c>
      <c r="I486" s="127"/>
      <c r="J486" s="135">
        <f>BK486</f>
        <v>0</v>
      </c>
      <c r="L486" s="124"/>
      <c r="M486" s="129"/>
      <c r="P486" s="130">
        <f>SUM(P487:P488)</f>
        <v>0</v>
      </c>
      <c r="R486" s="130">
        <f>SUM(R487:R488)</f>
        <v>0</v>
      </c>
      <c r="T486" s="131">
        <f>SUM(T487:T488)</f>
        <v>0</v>
      </c>
      <c r="AR486" s="125" t="s">
        <v>85</v>
      </c>
      <c r="AT486" s="132" t="s">
        <v>76</v>
      </c>
      <c r="AU486" s="132" t="s">
        <v>87</v>
      </c>
      <c r="AY486" s="125" t="s">
        <v>187</v>
      </c>
      <c r="BK486" s="133">
        <f>SUM(BK487:BK488)</f>
        <v>0</v>
      </c>
    </row>
    <row r="487" spans="2:65" s="1" customFormat="1" ht="33" customHeight="1">
      <c r="B487" s="136"/>
      <c r="C487" s="137" t="s">
        <v>1241</v>
      </c>
      <c r="D487" s="137" t="s">
        <v>190</v>
      </c>
      <c r="E487" s="138" t="s">
        <v>4328</v>
      </c>
      <c r="F487" s="139" t="s">
        <v>4329</v>
      </c>
      <c r="G487" s="140" t="s">
        <v>3665</v>
      </c>
      <c r="H487" s="141">
        <v>6</v>
      </c>
      <c r="I487" s="142"/>
      <c r="J487" s="143">
        <f>ROUND(I487*H487,2)</f>
        <v>0</v>
      </c>
      <c r="K487" s="139" t="s">
        <v>1</v>
      </c>
      <c r="L487" s="32"/>
      <c r="M487" s="144" t="s">
        <v>1</v>
      </c>
      <c r="N487" s="145" t="s">
        <v>42</v>
      </c>
      <c r="P487" s="146">
        <f>O487*H487</f>
        <v>0</v>
      </c>
      <c r="Q487" s="146">
        <v>0</v>
      </c>
      <c r="R487" s="146">
        <f>Q487*H487</f>
        <v>0</v>
      </c>
      <c r="S487" s="146">
        <v>0</v>
      </c>
      <c r="T487" s="147">
        <f>S487*H487</f>
        <v>0</v>
      </c>
      <c r="AR487" s="148" t="s">
        <v>207</v>
      </c>
      <c r="AT487" s="148" t="s">
        <v>190</v>
      </c>
      <c r="AU487" s="148" t="s">
        <v>101</v>
      </c>
      <c r="AY487" s="17" t="s">
        <v>187</v>
      </c>
      <c r="BE487" s="149">
        <f>IF(N487="základní",J487,0)</f>
        <v>0</v>
      </c>
      <c r="BF487" s="149">
        <f>IF(N487="snížená",J487,0)</f>
        <v>0</v>
      </c>
      <c r="BG487" s="149">
        <f>IF(N487="zákl. přenesená",J487,0)</f>
        <v>0</v>
      </c>
      <c r="BH487" s="149">
        <f>IF(N487="sníž. přenesená",J487,0)</f>
        <v>0</v>
      </c>
      <c r="BI487" s="149">
        <f>IF(N487="nulová",J487,0)</f>
        <v>0</v>
      </c>
      <c r="BJ487" s="17" t="s">
        <v>85</v>
      </c>
      <c r="BK487" s="149">
        <f>ROUND(I487*H487,2)</f>
        <v>0</v>
      </c>
      <c r="BL487" s="17" t="s">
        <v>207</v>
      </c>
      <c r="BM487" s="148" t="s">
        <v>2059</v>
      </c>
    </row>
    <row r="488" spans="2:65" s="1" customFormat="1" ht="39">
      <c r="B488" s="32"/>
      <c r="D488" s="150" t="s">
        <v>197</v>
      </c>
      <c r="F488" s="151" t="s">
        <v>4330</v>
      </c>
      <c r="I488" s="152"/>
      <c r="L488" s="32"/>
      <c r="M488" s="153"/>
      <c r="T488" s="56"/>
      <c r="AT488" s="17" t="s">
        <v>197</v>
      </c>
      <c r="AU488" s="17" t="s">
        <v>101</v>
      </c>
    </row>
    <row r="489" spans="2:65" s="11" customFormat="1" ht="20.85" customHeight="1">
      <c r="B489" s="124"/>
      <c r="D489" s="125" t="s">
        <v>76</v>
      </c>
      <c r="E489" s="134" t="s">
        <v>4331</v>
      </c>
      <c r="F489" s="134" t="s">
        <v>4332</v>
      </c>
      <c r="I489" s="127"/>
      <c r="J489" s="135">
        <f>BK489</f>
        <v>0</v>
      </c>
      <c r="L489" s="124"/>
      <c r="M489" s="129"/>
      <c r="P489" s="130">
        <f>SUM(P490:P491)</f>
        <v>0</v>
      </c>
      <c r="R489" s="130">
        <f>SUM(R490:R491)</f>
        <v>0</v>
      </c>
      <c r="T489" s="131">
        <f>SUM(T490:T491)</f>
        <v>0</v>
      </c>
      <c r="AR489" s="125" t="s">
        <v>85</v>
      </c>
      <c r="AT489" s="132" t="s">
        <v>76</v>
      </c>
      <c r="AU489" s="132" t="s">
        <v>87</v>
      </c>
      <c r="AY489" s="125" t="s">
        <v>187</v>
      </c>
      <c r="BK489" s="133">
        <f>SUM(BK490:BK491)</f>
        <v>0</v>
      </c>
    </row>
    <row r="490" spans="2:65" s="1" customFormat="1" ht="33" customHeight="1">
      <c r="B490" s="136"/>
      <c r="C490" s="137" t="s">
        <v>1245</v>
      </c>
      <c r="D490" s="137" t="s">
        <v>190</v>
      </c>
      <c r="E490" s="138" t="s">
        <v>4333</v>
      </c>
      <c r="F490" s="139" t="s">
        <v>4334</v>
      </c>
      <c r="G490" s="140" t="s">
        <v>3665</v>
      </c>
      <c r="H490" s="141">
        <v>27</v>
      </c>
      <c r="I490" s="142"/>
      <c r="J490" s="143">
        <f>ROUND(I490*H490,2)</f>
        <v>0</v>
      </c>
      <c r="K490" s="139" t="s">
        <v>1</v>
      </c>
      <c r="L490" s="32"/>
      <c r="M490" s="144" t="s">
        <v>1</v>
      </c>
      <c r="N490" s="145" t="s">
        <v>42</v>
      </c>
      <c r="P490" s="146">
        <f>O490*H490</f>
        <v>0</v>
      </c>
      <c r="Q490" s="146">
        <v>0</v>
      </c>
      <c r="R490" s="146">
        <f>Q490*H490</f>
        <v>0</v>
      </c>
      <c r="S490" s="146">
        <v>0</v>
      </c>
      <c r="T490" s="147">
        <f>S490*H490</f>
        <v>0</v>
      </c>
      <c r="AR490" s="148" t="s">
        <v>207</v>
      </c>
      <c r="AT490" s="148" t="s">
        <v>190</v>
      </c>
      <c r="AU490" s="148" t="s">
        <v>101</v>
      </c>
      <c r="AY490" s="17" t="s">
        <v>187</v>
      </c>
      <c r="BE490" s="149">
        <f>IF(N490="základní",J490,0)</f>
        <v>0</v>
      </c>
      <c r="BF490" s="149">
        <f>IF(N490="snížená",J490,0)</f>
        <v>0</v>
      </c>
      <c r="BG490" s="149">
        <f>IF(N490="zákl. přenesená",J490,0)</f>
        <v>0</v>
      </c>
      <c r="BH490" s="149">
        <f>IF(N490="sníž. přenesená",J490,0)</f>
        <v>0</v>
      </c>
      <c r="BI490" s="149">
        <f>IF(N490="nulová",J490,0)</f>
        <v>0</v>
      </c>
      <c r="BJ490" s="17" t="s">
        <v>85</v>
      </c>
      <c r="BK490" s="149">
        <f>ROUND(I490*H490,2)</f>
        <v>0</v>
      </c>
      <c r="BL490" s="17" t="s">
        <v>207</v>
      </c>
      <c r="BM490" s="148" t="s">
        <v>2067</v>
      </c>
    </row>
    <row r="491" spans="2:65" s="1" customFormat="1" ht="48.75">
      <c r="B491" s="32"/>
      <c r="D491" s="150" t="s">
        <v>197</v>
      </c>
      <c r="F491" s="151" t="s">
        <v>4335</v>
      </c>
      <c r="I491" s="152"/>
      <c r="L491" s="32"/>
      <c r="M491" s="153"/>
      <c r="T491" s="56"/>
      <c r="AT491" s="17" t="s">
        <v>197</v>
      </c>
      <c r="AU491" s="17" t="s">
        <v>101</v>
      </c>
    </row>
    <row r="492" spans="2:65" s="11" customFormat="1" ht="20.85" customHeight="1">
      <c r="B492" s="124"/>
      <c r="D492" s="125" t="s">
        <v>76</v>
      </c>
      <c r="E492" s="134" t="s">
        <v>4336</v>
      </c>
      <c r="F492" s="134" t="s">
        <v>4337</v>
      </c>
      <c r="I492" s="127"/>
      <c r="J492" s="135">
        <f>BK492</f>
        <v>0</v>
      </c>
      <c r="L492" s="124"/>
      <c r="M492" s="129"/>
      <c r="P492" s="130">
        <f>SUM(P493:P494)</f>
        <v>0</v>
      </c>
      <c r="R492" s="130">
        <f>SUM(R493:R494)</f>
        <v>0</v>
      </c>
      <c r="T492" s="131">
        <f>SUM(T493:T494)</f>
        <v>0</v>
      </c>
      <c r="AR492" s="125" t="s">
        <v>85</v>
      </c>
      <c r="AT492" s="132" t="s">
        <v>76</v>
      </c>
      <c r="AU492" s="132" t="s">
        <v>87</v>
      </c>
      <c r="AY492" s="125" t="s">
        <v>187</v>
      </c>
      <c r="BK492" s="133">
        <f>SUM(BK493:BK494)</f>
        <v>0</v>
      </c>
    </row>
    <row r="493" spans="2:65" s="1" customFormat="1" ht="16.5" customHeight="1">
      <c r="B493" s="136"/>
      <c r="C493" s="137" t="s">
        <v>1250</v>
      </c>
      <c r="D493" s="137" t="s">
        <v>190</v>
      </c>
      <c r="E493" s="138" t="s">
        <v>4338</v>
      </c>
      <c r="F493" s="139" t="s">
        <v>4339</v>
      </c>
      <c r="G493" s="140" t="s">
        <v>3665</v>
      </c>
      <c r="H493" s="141">
        <v>170</v>
      </c>
      <c r="I493" s="142"/>
      <c r="J493" s="143">
        <f>ROUND(I493*H493,2)</f>
        <v>0</v>
      </c>
      <c r="K493" s="139" t="s">
        <v>1</v>
      </c>
      <c r="L493" s="32"/>
      <c r="M493" s="144" t="s">
        <v>1</v>
      </c>
      <c r="N493" s="145" t="s">
        <v>42</v>
      </c>
      <c r="P493" s="146">
        <f>O493*H493</f>
        <v>0</v>
      </c>
      <c r="Q493" s="146">
        <v>0</v>
      </c>
      <c r="R493" s="146">
        <f>Q493*H493</f>
        <v>0</v>
      </c>
      <c r="S493" s="146">
        <v>0</v>
      </c>
      <c r="T493" s="147">
        <f>S493*H493</f>
        <v>0</v>
      </c>
      <c r="AR493" s="148" t="s">
        <v>207</v>
      </c>
      <c r="AT493" s="148" t="s">
        <v>190</v>
      </c>
      <c r="AU493" s="148" t="s">
        <v>101</v>
      </c>
      <c r="AY493" s="17" t="s">
        <v>187</v>
      </c>
      <c r="BE493" s="149">
        <f>IF(N493="základní",J493,0)</f>
        <v>0</v>
      </c>
      <c r="BF493" s="149">
        <f>IF(N493="snížená",J493,0)</f>
        <v>0</v>
      </c>
      <c r="BG493" s="149">
        <f>IF(N493="zákl. přenesená",J493,0)</f>
        <v>0</v>
      </c>
      <c r="BH493" s="149">
        <f>IF(N493="sníž. přenesená",J493,0)</f>
        <v>0</v>
      </c>
      <c r="BI493" s="149">
        <f>IF(N493="nulová",J493,0)</f>
        <v>0</v>
      </c>
      <c r="BJ493" s="17" t="s">
        <v>85</v>
      </c>
      <c r="BK493" s="149">
        <f>ROUND(I493*H493,2)</f>
        <v>0</v>
      </c>
      <c r="BL493" s="17" t="s">
        <v>207</v>
      </c>
      <c r="BM493" s="148" t="s">
        <v>2079</v>
      </c>
    </row>
    <row r="494" spans="2:65" s="1" customFormat="1" ht="16.5" customHeight="1">
      <c r="B494" s="136"/>
      <c r="C494" s="137" t="s">
        <v>1254</v>
      </c>
      <c r="D494" s="137" t="s">
        <v>190</v>
      </c>
      <c r="E494" s="138" t="s">
        <v>4340</v>
      </c>
      <c r="F494" s="139" t="s">
        <v>4341</v>
      </c>
      <c r="G494" s="140" t="s">
        <v>3665</v>
      </c>
      <c r="H494" s="141">
        <v>170</v>
      </c>
      <c r="I494" s="142"/>
      <c r="J494" s="143">
        <f>ROUND(I494*H494,2)</f>
        <v>0</v>
      </c>
      <c r="K494" s="139" t="s">
        <v>1</v>
      </c>
      <c r="L494" s="32"/>
      <c r="M494" s="144" t="s">
        <v>1</v>
      </c>
      <c r="N494" s="145" t="s">
        <v>42</v>
      </c>
      <c r="P494" s="146">
        <f>O494*H494</f>
        <v>0</v>
      </c>
      <c r="Q494" s="146">
        <v>0</v>
      </c>
      <c r="R494" s="146">
        <f>Q494*H494</f>
        <v>0</v>
      </c>
      <c r="S494" s="146">
        <v>0</v>
      </c>
      <c r="T494" s="147">
        <f>S494*H494</f>
        <v>0</v>
      </c>
      <c r="AR494" s="148" t="s">
        <v>207</v>
      </c>
      <c r="AT494" s="148" t="s">
        <v>190</v>
      </c>
      <c r="AU494" s="148" t="s">
        <v>101</v>
      </c>
      <c r="AY494" s="17" t="s">
        <v>187</v>
      </c>
      <c r="BE494" s="149">
        <f>IF(N494="základní",J494,0)</f>
        <v>0</v>
      </c>
      <c r="BF494" s="149">
        <f>IF(N494="snížená",J494,0)</f>
        <v>0</v>
      </c>
      <c r="BG494" s="149">
        <f>IF(N494="zákl. přenesená",J494,0)</f>
        <v>0</v>
      </c>
      <c r="BH494" s="149">
        <f>IF(N494="sníž. přenesená",J494,0)</f>
        <v>0</v>
      </c>
      <c r="BI494" s="149">
        <f>IF(N494="nulová",J494,0)</f>
        <v>0</v>
      </c>
      <c r="BJ494" s="17" t="s">
        <v>85</v>
      </c>
      <c r="BK494" s="149">
        <f>ROUND(I494*H494,2)</f>
        <v>0</v>
      </c>
      <c r="BL494" s="17" t="s">
        <v>207</v>
      </c>
      <c r="BM494" s="148" t="s">
        <v>2092</v>
      </c>
    </row>
    <row r="495" spans="2:65" s="11" customFormat="1" ht="22.9" customHeight="1">
      <c r="B495" s="124"/>
      <c r="D495" s="125" t="s">
        <v>76</v>
      </c>
      <c r="E495" s="134" t="s">
        <v>4342</v>
      </c>
      <c r="F495" s="134" t="s">
        <v>4343</v>
      </c>
      <c r="I495" s="127"/>
      <c r="J495" s="135">
        <f>BK495</f>
        <v>0</v>
      </c>
      <c r="L495" s="124"/>
      <c r="M495" s="129"/>
      <c r="P495" s="130">
        <f>P496+P498+P500+P503+P505+P508+P513+P516+P519+P521+P523+P525+P528</f>
        <v>0</v>
      </c>
      <c r="R495" s="130">
        <f>R496+R498+R500+R503+R505+R508+R513+R516+R519+R521+R523+R525+R528</f>
        <v>0</v>
      </c>
      <c r="T495" s="131">
        <f>T496+T498+T500+T503+T505+T508+T513+T516+T519+T521+T523+T525+T528</f>
        <v>0</v>
      </c>
      <c r="AR495" s="125" t="s">
        <v>85</v>
      </c>
      <c r="AT495" s="132" t="s">
        <v>76</v>
      </c>
      <c r="AU495" s="132" t="s">
        <v>85</v>
      </c>
      <c r="AY495" s="125" t="s">
        <v>187</v>
      </c>
      <c r="BK495" s="133">
        <f>BK496+BK498+BK500+BK503+BK505+BK508+BK513+BK516+BK519+BK521+BK523+BK525+BK528</f>
        <v>0</v>
      </c>
    </row>
    <row r="496" spans="2:65" s="11" customFormat="1" ht="20.85" customHeight="1">
      <c r="B496" s="124"/>
      <c r="D496" s="125" t="s">
        <v>76</v>
      </c>
      <c r="E496" s="134" t="s">
        <v>4344</v>
      </c>
      <c r="F496" s="134" t="s">
        <v>4345</v>
      </c>
      <c r="I496" s="127"/>
      <c r="J496" s="135">
        <f>BK496</f>
        <v>0</v>
      </c>
      <c r="L496" s="124"/>
      <c r="M496" s="129"/>
      <c r="P496" s="130">
        <f>P497</f>
        <v>0</v>
      </c>
      <c r="R496" s="130">
        <f>R497</f>
        <v>0</v>
      </c>
      <c r="T496" s="131">
        <f>T497</f>
        <v>0</v>
      </c>
      <c r="AR496" s="125" t="s">
        <v>85</v>
      </c>
      <c r="AT496" s="132" t="s">
        <v>76</v>
      </c>
      <c r="AU496" s="132" t="s">
        <v>87</v>
      </c>
      <c r="AY496" s="125" t="s">
        <v>187</v>
      </c>
      <c r="BK496" s="133">
        <f>BK497</f>
        <v>0</v>
      </c>
    </row>
    <row r="497" spans="2:65" s="1" customFormat="1" ht="16.5" customHeight="1">
      <c r="B497" s="136"/>
      <c r="C497" s="137" t="s">
        <v>1262</v>
      </c>
      <c r="D497" s="137" t="s">
        <v>190</v>
      </c>
      <c r="E497" s="138" t="s">
        <v>4346</v>
      </c>
      <c r="F497" s="139" t="s">
        <v>4347</v>
      </c>
      <c r="G497" s="140" t="s">
        <v>406</v>
      </c>
      <c r="H497" s="141">
        <v>110</v>
      </c>
      <c r="I497" s="142"/>
      <c r="J497" s="143">
        <f>ROUND(I497*H497,2)</f>
        <v>0</v>
      </c>
      <c r="K497" s="139" t="s">
        <v>1</v>
      </c>
      <c r="L497" s="32"/>
      <c r="M497" s="144" t="s">
        <v>1</v>
      </c>
      <c r="N497" s="145" t="s">
        <v>42</v>
      </c>
      <c r="P497" s="146">
        <f>O497*H497</f>
        <v>0</v>
      </c>
      <c r="Q497" s="146">
        <v>0</v>
      </c>
      <c r="R497" s="146">
        <f>Q497*H497</f>
        <v>0</v>
      </c>
      <c r="S497" s="146">
        <v>0</v>
      </c>
      <c r="T497" s="147">
        <f>S497*H497</f>
        <v>0</v>
      </c>
      <c r="AR497" s="148" t="s">
        <v>207</v>
      </c>
      <c r="AT497" s="148" t="s">
        <v>190</v>
      </c>
      <c r="AU497" s="148" t="s">
        <v>101</v>
      </c>
      <c r="AY497" s="17" t="s">
        <v>187</v>
      </c>
      <c r="BE497" s="149">
        <f>IF(N497="základní",J497,0)</f>
        <v>0</v>
      </c>
      <c r="BF497" s="149">
        <f>IF(N497="snížená",J497,0)</f>
        <v>0</v>
      </c>
      <c r="BG497" s="149">
        <f>IF(N497="zákl. přenesená",J497,0)</f>
        <v>0</v>
      </c>
      <c r="BH497" s="149">
        <f>IF(N497="sníž. přenesená",J497,0)</f>
        <v>0</v>
      </c>
      <c r="BI497" s="149">
        <f>IF(N497="nulová",J497,0)</f>
        <v>0</v>
      </c>
      <c r="BJ497" s="17" t="s">
        <v>85</v>
      </c>
      <c r="BK497" s="149">
        <f>ROUND(I497*H497,2)</f>
        <v>0</v>
      </c>
      <c r="BL497" s="17" t="s">
        <v>207</v>
      </c>
      <c r="BM497" s="148" t="s">
        <v>2104</v>
      </c>
    </row>
    <row r="498" spans="2:65" s="11" customFormat="1" ht="20.85" customHeight="1">
      <c r="B498" s="124"/>
      <c r="D498" s="125" t="s">
        <v>76</v>
      </c>
      <c r="E498" s="134" t="s">
        <v>4348</v>
      </c>
      <c r="F498" s="134" t="s">
        <v>4349</v>
      </c>
      <c r="I498" s="127"/>
      <c r="J498" s="135">
        <f>BK498</f>
        <v>0</v>
      </c>
      <c r="L498" s="124"/>
      <c r="M498" s="129"/>
      <c r="P498" s="130">
        <f>P499</f>
        <v>0</v>
      </c>
      <c r="R498" s="130">
        <f>R499</f>
        <v>0</v>
      </c>
      <c r="T498" s="131">
        <f>T499</f>
        <v>0</v>
      </c>
      <c r="AR498" s="125" t="s">
        <v>85</v>
      </c>
      <c r="AT498" s="132" t="s">
        <v>76</v>
      </c>
      <c r="AU498" s="132" t="s">
        <v>87</v>
      </c>
      <c r="AY498" s="125" t="s">
        <v>187</v>
      </c>
      <c r="BK498" s="133">
        <f>BK499</f>
        <v>0</v>
      </c>
    </row>
    <row r="499" spans="2:65" s="1" customFormat="1" ht="16.5" customHeight="1">
      <c r="B499" s="136"/>
      <c r="C499" s="137" t="s">
        <v>1266</v>
      </c>
      <c r="D499" s="137" t="s">
        <v>190</v>
      </c>
      <c r="E499" s="138" t="s">
        <v>4350</v>
      </c>
      <c r="F499" s="139" t="s">
        <v>4351</v>
      </c>
      <c r="G499" s="140" t="s">
        <v>406</v>
      </c>
      <c r="H499" s="141">
        <v>16</v>
      </c>
      <c r="I499" s="142"/>
      <c r="J499" s="143">
        <f>ROUND(I499*H499,2)</f>
        <v>0</v>
      </c>
      <c r="K499" s="139" t="s">
        <v>1</v>
      </c>
      <c r="L499" s="32"/>
      <c r="M499" s="144" t="s">
        <v>1</v>
      </c>
      <c r="N499" s="145" t="s">
        <v>42</v>
      </c>
      <c r="P499" s="146">
        <f>O499*H499</f>
        <v>0</v>
      </c>
      <c r="Q499" s="146">
        <v>0</v>
      </c>
      <c r="R499" s="146">
        <f>Q499*H499</f>
        <v>0</v>
      </c>
      <c r="S499" s="146">
        <v>0</v>
      </c>
      <c r="T499" s="147">
        <f>S499*H499</f>
        <v>0</v>
      </c>
      <c r="AR499" s="148" t="s">
        <v>207</v>
      </c>
      <c r="AT499" s="148" t="s">
        <v>190</v>
      </c>
      <c r="AU499" s="148" t="s">
        <v>101</v>
      </c>
      <c r="AY499" s="17" t="s">
        <v>187</v>
      </c>
      <c r="BE499" s="149">
        <f>IF(N499="základní",J499,0)</f>
        <v>0</v>
      </c>
      <c r="BF499" s="149">
        <f>IF(N499="snížená",J499,0)</f>
        <v>0</v>
      </c>
      <c r="BG499" s="149">
        <f>IF(N499="zákl. přenesená",J499,0)</f>
        <v>0</v>
      </c>
      <c r="BH499" s="149">
        <f>IF(N499="sníž. přenesená",J499,0)</f>
        <v>0</v>
      </c>
      <c r="BI499" s="149">
        <f>IF(N499="nulová",J499,0)</f>
        <v>0</v>
      </c>
      <c r="BJ499" s="17" t="s">
        <v>85</v>
      </c>
      <c r="BK499" s="149">
        <f>ROUND(I499*H499,2)</f>
        <v>0</v>
      </c>
      <c r="BL499" s="17" t="s">
        <v>207</v>
      </c>
      <c r="BM499" s="148" t="s">
        <v>2113</v>
      </c>
    </row>
    <row r="500" spans="2:65" s="11" customFormat="1" ht="20.85" customHeight="1">
      <c r="B500" s="124"/>
      <c r="D500" s="125" t="s">
        <v>76</v>
      </c>
      <c r="E500" s="134" t="s">
        <v>4352</v>
      </c>
      <c r="F500" s="134" t="s">
        <v>4353</v>
      </c>
      <c r="I500" s="127"/>
      <c r="J500" s="135">
        <f>BK500</f>
        <v>0</v>
      </c>
      <c r="L500" s="124"/>
      <c r="M500" s="129"/>
      <c r="P500" s="130">
        <f>SUM(P501:P502)</f>
        <v>0</v>
      </c>
      <c r="R500" s="130">
        <f>SUM(R501:R502)</f>
        <v>0</v>
      </c>
      <c r="T500" s="131">
        <f>SUM(T501:T502)</f>
        <v>0</v>
      </c>
      <c r="AR500" s="125" t="s">
        <v>85</v>
      </c>
      <c r="AT500" s="132" t="s">
        <v>76</v>
      </c>
      <c r="AU500" s="132" t="s">
        <v>87</v>
      </c>
      <c r="AY500" s="125" t="s">
        <v>187</v>
      </c>
      <c r="BK500" s="133">
        <f>SUM(BK501:BK502)</f>
        <v>0</v>
      </c>
    </row>
    <row r="501" spans="2:65" s="1" customFormat="1" ht="21.75" customHeight="1">
      <c r="B501" s="136"/>
      <c r="C501" s="137" t="s">
        <v>1276</v>
      </c>
      <c r="D501" s="137" t="s">
        <v>190</v>
      </c>
      <c r="E501" s="138" t="s">
        <v>4354</v>
      </c>
      <c r="F501" s="139" t="s">
        <v>4355</v>
      </c>
      <c r="G501" s="140" t="s">
        <v>406</v>
      </c>
      <c r="H501" s="141">
        <v>150</v>
      </c>
      <c r="I501" s="142"/>
      <c r="J501" s="143">
        <f>ROUND(I501*H501,2)</f>
        <v>0</v>
      </c>
      <c r="K501" s="139" t="s">
        <v>1</v>
      </c>
      <c r="L501" s="32"/>
      <c r="M501" s="144" t="s">
        <v>1</v>
      </c>
      <c r="N501" s="145" t="s">
        <v>42</v>
      </c>
      <c r="P501" s="146">
        <f>O501*H501</f>
        <v>0</v>
      </c>
      <c r="Q501" s="146">
        <v>0</v>
      </c>
      <c r="R501" s="146">
        <f>Q501*H501</f>
        <v>0</v>
      </c>
      <c r="S501" s="146">
        <v>0</v>
      </c>
      <c r="T501" s="147">
        <f>S501*H501</f>
        <v>0</v>
      </c>
      <c r="AR501" s="148" t="s">
        <v>207</v>
      </c>
      <c r="AT501" s="148" t="s">
        <v>190</v>
      </c>
      <c r="AU501" s="148" t="s">
        <v>101</v>
      </c>
      <c r="AY501" s="17" t="s">
        <v>187</v>
      </c>
      <c r="BE501" s="149">
        <f>IF(N501="základní",J501,0)</f>
        <v>0</v>
      </c>
      <c r="BF501" s="149">
        <f>IF(N501="snížená",J501,0)</f>
        <v>0</v>
      </c>
      <c r="BG501" s="149">
        <f>IF(N501="zákl. přenesená",J501,0)</f>
        <v>0</v>
      </c>
      <c r="BH501" s="149">
        <f>IF(N501="sníž. přenesená",J501,0)</f>
        <v>0</v>
      </c>
      <c r="BI501" s="149">
        <f>IF(N501="nulová",J501,0)</f>
        <v>0</v>
      </c>
      <c r="BJ501" s="17" t="s">
        <v>85</v>
      </c>
      <c r="BK501" s="149">
        <f>ROUND(I501*H501,2)</f>
        <v>0</v>
      </c>
      <c r="BL501" s="17" t="s">
        <v>207</v>
      </c>
      <c r="BM501" s="148" t="s">
        <v>2123</v>
      </c>
    </row>
    <row r="502" spans="2:65" s="1" customFormat="1" ht="24.2" customHeight="1">
      <c r="B502" s="136"/>
      <c r="C502" s="137" t="s">
        <v>1282</v>
      </c>
      <c r="D502" s="137" t="s">
        <v>190</v>
      </c>
      <c r="E502" s="138" t="s">
        <v>4356</v>
      </c>
      <c r="F502" s="139" t="s">
        <v>4357</v>
      </c>
      <c r="G502" s="140" t="s">
        <v>406</v>
      </c>
      <c r="H502" s="141">
        <v>40</v>
      </c>
      <c r="I502" s="142"/>
      <c r="J502" s="143">
        <f>ROUND(I502*H502,2)</f>
        <v>0</v>
      </c>
      <c r="K502" s="139" t="s">
        <v>1</v>
      </c>
      <c r="L502" s="32"/>
      <c r="M502" s="144" t="s">
        <v>1</v>
      </c>
      <c r="N502" s="145" t="s">
        <v>42</v>
      </c>
      <c r="P502" s="146">
        <f>O502*H502</f>
        <v>0</v>
      </c>
      <c r="Q502" s="146">
        <v>0</v>
      </c>
      <c r="R502" s="146">
        <f>Q502*H502</f>
        <v>0</v>
      </c>
      <c r="S502" s="146">
        <v>0</v>
      </c>
      <c r="T502" s="147">
        <f>S502*H502</f>
        <v>0</v>
      </c>
      <c r="AR502" s="148" t="s">
        <v>207</v>
      </c>
      <c r="AT502" s="148" t="s">
        <v>190</v>
      </c>
      <c r="AU502" s="148" t="s">
        <v>101</v>
      </c>
      <c r="AY502" s="17" t="s">
        <v>187</v>
      </c>
      <c r="BE502" s="149">
        <f>IF(N502="základní",J502,0)</f>
        <v>0</v>
      </c>
      <c r="BF502" s="149">
        <f>IF(N502="snížená",J502,0)</f>
        <v>0</v>
      </c>
      <c r="BG502" s="149">
        <f>IF(N502="zákl. přenesená",J502,0)</f>
        <v>0</v>
      </c>
      <c r="BH502" s="149">
        <f>IF(N502="sníž. přenesená",J502,0)</f>
        <v>0</v>
      </c>
      <c r="BI502" s="149">
        <f>IF(N502="nulová",J502,0)</f>
        <v>0</v>
      </c>
      <c r="BJ502" s="17" t="s">
        <v>85</v>
      </c>
      <c r="BK502" s="149">
        <f>ROUND(I502*H502,2)</f>
        <v>0</v>
      </c>
      <c r="BL502" s="17" t="s">
        <v>207</v>
      </c>
      <c r="BM502" s="148" t="s">
        <v>2136</v>
      </c>
    </row>
    <row r="503" spans="2:65" s="11" customFormat="1" ht="20.85" customHeight="1">
      <c r="B503" s="124"/>
      <c r="D503" s="125" t="s">
        <v>76</v>
      </c>
      <c r="E503" s="134" t="s">
        <v>4358</v>
      </c>
      <c r="F503" s="134" t="s">
        <v>4359</v>
      </c>
      <c r="I503" s="127"/>
      <c r="J503" s="135">
        <f>BK503</f>
        <v>0</v>
      </c>
      <c r="L503" s="124"/>
      <c r="M503" s="129"/>
      <c r="P503" s="130">
        <f>P504</f>
        <v>0</v>
      </c>
      <c r="R503" s="130">
        <f>R504</f>
        <v>0</v>
      </c>
      <c r="T503" s="131">
        <f>T504</f>
        <v>0</v>
      </c>
      <c r="AR503" s="125" t="s">
        <v>85</v>
      </c>
      <c r="AT503" s="132" t="s">
        <v>76</v>
      </c>
      <c r="AU503" s="132" t="s">
        <v>87</v>
      </c>
      <c r="AY503" s="125" t="s">
        <v>187</v>
      </c>
      <c r="BK503" s="133">
        <f>BK504</f>
        <v>0</v>
      </c>
    </row>
    <row r="504" spans="2:65" s="1" customFormat="1" ht="24.2" customHeight="1">
      <c r="B504" s="136"/>
      <c r="C504" s="137" t="s">
        <v>1287</v>
      </c>
      <c r="D504" s="137" t="s">
        <v>190</v>
      </c>
      <c r="E504" s="138" t="s">
        <v>4360</v>
      </c>
      <c r="F504" s="139" t="s">
        <v>4361</v>
      </c>
      <c r="G504" s="140" t="s">
        <v>3665</v>
      </c>
      <c r="H504" s="141">
        <v>5</v>
      </c>
      <c r="I504" s="142"/>
      <c r="J504" s="143">
        <f>ROUND(I504*H504,2)</f>
        <v>0</v>
      </c>
      <c r="K504" s="139" t="s">
        <v>1</v>
      </c>
      <c r="L504" s="32"/>
      <c r="M504" s="144" t="s">
        <v>1</v>
      </c>
      <c r="N504" s="145" t="s">
        <v>42</v>
      </c>
      <c r="P504" s="146">
        <f>O504*H504</f>
        <v>0</v>
      </c>
      <c r="Q504" s="146">
        <v>0</v>
      </c>
      <c r="R504" s="146">
        <f>Q504*H504</f>
        <v>0</v>
      </c>
      <c r="S504" s="146">
        <v>0</v>
      </c>
      <c r="T504" s="147">
        <f>S504*H504</f>
        <v>0</v>
      </c>
      <c r="AR504" s="148" t="s">
        <v>207</v>
      </c>
      <c r="AT504" s="148" t="s">
        <v>190</v>
      </c>
      <c r="AU504" s="148" t="s">
        <v>101</v>
      </c>
      <c r="AY504" s="17" t="s">
        <v>187</v>
      </c>
      <c r="BE504" s="149">
        <f>IF(N504="základní",J504,0)</f>
        <v>0</v>
      </c>
      <c r="BF504" s="149">
        <f>IF(N504="snížená",J504,0)</f>
        <v>0</v>
      </c>
      <c r="BG504" s="149">
        <f>IF(N504="zákl. přenesená",J504,0)</f>
        <v>0</v>
      </c>
      <c r="BH504" s="149">
        <f>IF(N504="sníž. přenesená",J504,0)</f>
        <v>0</v>
      </c>
      <c r="BI504" s="149">
        <f>IF(N504="nulová",J504,0)</f>
        <v>0</v>
      </c>
      <c r="BJ504" s="17" t="s">
        <v>85</v>
      </c>
      <c r="BK504" s="149">
        <f>ROUND(I504*H504,2)</f>
        <v>0</v>
      </c>
      <c r="BL504" s="17" t="s">
        <v>207</v>
      </c>
      <c r="BM504" s="148" t="s">
        <v>2151</v>
      </c>
    </row>
    <row r="505" spans="2:65" s="11" customFormat="1" ht="20.85" customHeight="1">
      <c r="B505" s="124"/>
      <c r="D505" s="125" t="s">
        <v>76</v>
      </c>
      <c r="E505" s="134" t="s">
        <v>4362</v>
      </c>
      <c r="F505" s="134" t="s">
        <v>4363</v>
      </c>
      <c r="I505" s="127"/>
      <c r="J505" s="135">
        <f>BK505</f>
        <v>0</v>
      </c>
      <c r="L505" s="124"/>
      <c r="M505" s="129"/>
      <c r="P505" s="130">
        <f>SUM(P506:P507)</f>
        <v>0</v>
      </c>
      <c r="R505" s="130">
        <f>SUM(R506:R507)</f>
        <v>0</v>
      </c>
      <c r="T505" s="131">
        <f>SUM(T506:T507)</f>
        <v>0</v>
      </c>
      <c r="AR505" s="125" t="s">
        <v>85</v>
      </c>
      <c r="AT505" s="132" t="s">
        <v>76</v>
      </c>
      <c r="AU505" s="132" t="s">
        <v>87</v>
      </c>
      <c r="AY505" s="125" t="s">
        <v>187</v>
      </c>
      <c r="BK505" s="133">
        <f>SUM(BK506:BK507)</f>
        <v>0</v>
      </c>
    </row>
    <row r="506" spans="2:65" s="1" customFormat="1" ht="16.5" customHeight="1">
      <c r="B506" s="136"/>
      <c r="C506" s="137" t="s">
        <v>1293</v>
      </c>
      <c r="D506" s="137" t="s">
        <v>190</v>
      </c>
      <c r="E506" s="138" t="s">
        <v>4364</v>
      </c>
      <c r="F506" s="139" t="s">
        <v>4365</v>
      </c>
      <c r="G506" s="140" t="s">
        <v>3665</v>
      </c>
      <c r="H506" s="141">
        <v>120</v>
      </c>
      <c r="I506" s="142"/>
      <c r="J506" s="143">
        <f>ROUND(I506*H506,2)</f>
        <v>0</v>
      </c>
      <c r="K506" s="139" t="s">
        <v>1</v>
      </c>
      <c r="L506" s="32"/>
      <c r="M506" s="144" t="s">
        <v>1</v>
      </c>
      <c r="N506" s="145" t="s">
        <v>42</v>
      </c>
      <c r="P506" s="146">
        <f>O506*H506</f>
        <v>0</v>
      </c>
      <c r="Q506" s="146">
        <v>0</v>
      </c>
      <c r="R506" s="146">
        <f>Q506*H506</f>
        <v>0</v>
      </c>
      <c r="S506" s="146">
        <v>0</v>
      </c>
      <c r="T506" s="147">
        <f>S506*H506</f>
        <v>0</v>
      </c>
      <c r="AR506" s="148" t="s">
        <v>207</v>
      </c>
      <c r="AT506" s="148" t="s">
        <v>190</v>
      </c>
      <c r="AU506" s="148" t="s">
        <v>101</v>
      </c>
      <c r="AY506" s="17" t="s">
        <v>187</v>
      </c>
      <c r="BE506" s="149">
        <f>IF(N506="základní",J506,0)</f>
        <v>0</v>
      </c>
      <c r="BF506" s="149">
        <f>IF(N506="snížená",J506,0)</f>
        <v>0</v>
      </c>
      <c r="BG506" s="149">
        <f>IF(N506="zákl. přenesená",J506,0)</f>
        <v>0</v>
      </c>
      <c r="BH506" s="149">
        <f>IF(N506="sníž. přenesená",J506,0)</f>
        <v>0</v>
      </c>
      <c r="BI506" s="149">
        <f>IF(N506="nulová",J506,0)</f>
        <v>0</v>
      </c>
      <c r="BJ506" s="17" t="s">
        <v>85</v>
      </c>
      <c r="BK506" s="149">
        <f>ROUND(I506*H506,2)</f>
        <v>0</v>
      </c>
      <c r="BL506" s="17" t="s">
        <v>207</v>
      </c>
      <c r="BM506" s="148" t="s">
        <v>2168</v>
      </c>
    </row>
    <row r="507" spans="2:65" s="1" customFormat="1" ht="16.5" customHeight="1">
      <c r="B507" s="136"/>
      <c r="C507" s="137" t="s">
        <v>1298</v>
      </c>
      <c r="D507" s="137" t="s">
        <v>190</v>
      </c>
      <c r="E507" s="138" t="s">
        <v>4366</v>
      </c>
      <c r="F507" s="139" t="s">
        <v>4367</v>
      </c>
      <c r="G507" s="140" t="s">
        <v>3665</v>
      </c>
      <c r="H507" s="141">
        <v>30</v>
      </c>
      <c r="I507" s="142"/>
      <c r="J507" s="143">
        <f>ROUND(I507*H507,2)</f>
        <v>0</v>
      </c>
      <c r="K507" s="139" t="s">
        <v>1</v>
      </c>
      <c r="L507" s="32"/>
      <c r="M507" s="144" t="s">
        <v>1</v>
      </c>
      <c r="N507" s="145" t="s">
        <v>42</v>
      </c>
      <c r="P507" s="146">
        <f>O507*H507</f>
        <v>0</v>
      </c>
      <c r="Q507" s="146">
        <v>0</v>
      </c>
      <c r="R507" s="146">
        <f>Q507*H507</f>
        <v>0</v>
      </c>
      <c r="S507" s="146">
        <v>0</v>
      </c>
      <c r="T507" s="147">
        <f>S507*H507</f>
        <v>0</v>
      </c>
      <c r="AR507" s="148" t="s">
        <v>207</v>
      </c>
      <c r="AT507" s="148" t="s">
        <v>190</v>
      </c>
      <c r="AU507" s="148" t="s">
        <v>101</v>
      </c>
      <c r="AY507" s="17" t="s">
        <v>187</v>
      </c>
      <c r="BE507" s="149">
        <f>IF(N507="základní",J507,0)</f>
        <v>0</v>
      </c>
      <c r="BF507" s="149">
        <f>IF(N507="snížená",J507,0)</f>
        <v>0</v>
      </c>
      <c r="BG507" s="149">
        <f>IF(N507="zákl. přenesená",J507,0)</f>
        <v>0</v>
      </c>
      <c r="BH507" s="149">
        <f>IF(N507="sníž. přenesená",J507,0)</f>
        <v>0</v>
      </c>
      <c r="BI507" s="149">
        <f>IF(N507="nulová",J507,0)</f>
        <v>0</v>
      </c>
      <c r="BJ507" s="17" t="s">
        <v>85</v>
      </c>
      <c r="BK507" s="149">
        <f>ROUND(I507*H507,2)</f>
        <v>0</v>
      </c>
      <c r="BL507" s="17" t="s">
        <v>207</v>
      </c>
      <c r="BM507" s="148" t="s">
        <v>2177</v>
      </c>
    </row>
    <row r="508" spans="2:65" s="11" customFormat="1" ht="20.85" customHeight="1">
      <c r="B508" s="124"/>
      <c r="D508" s="125" t="s">
        <v>76</v>
      </c>
      <c r="E508" s="134" t="s">
        <v>4368</v>
      </c>
      <c r="F508" s="134" t="s">
        <v>4369</v>
      </c>
      <c r="I508" s="127"/>
      <c r="J508" s="135">
        <f>BK508</f>
        <v>0</v>
      </c>
      <c r="L508" s="124"/>
      <c r="M508" s="129"/>
      <c r="P508" s="130">
        <f>SUM(P509:P512)</f>
        <v>0</v>
      </c>
      <c r="R508" s="130">
        <f>SUM(R509:R512)</f>
        <v>0</v>
      </c>
      <c r="T508" s="131">
        <f>SUM(T509:T512)</f>
        <v>0</v>
      </c>
      <c r="AR508" s="125" t="s">
        <v>85</v>
      </c>
      <c r="AT508" s="132" t="s">
        <v>76</v>
      </c>
      <c r="AU508" s="132" t="s">
        <v>87</v>
      </c>
      <c r="AY508" s="125" t="s">
        <v>187</v>
      </c>
      <c r="BK508" s="133">
        <f>SUM(BK509:BK512)</f>
        <v>0</v>
      </c>
    </row>
    <row r="509" spans="2:65" s="1" customFormat="1" ht="16.5" customHeight="1">
      <c r="B509" s="136"/>
      <c r="C509" s="137" t="s">
        <v>1306</v>
      </c>
      <c r="D509" s="137" t="s">
        <v>190</v>
      </c>
      <c r="E509" s="138" t="s">
        <v>4370</v>
      </c>
      <c r="F509" s="139" t="s">
        <v>4371</v>
      </c>
      <c r="G509" s="140" t="s">
        <v>3665</v>
      </c>
      <c r="H509" s="141">
        <v>6</v>
      </c>
      <c r="I509" s="142"/>
      <c r="J509" s="143">
        <f>ROUND(I509*H509,2)</f>
        <v>0</v>
      </c>
      <c r="K509" s="139" t="s">
        <v>1</v>
      </c>
      <c r="L509" s="32"/>
      <c r="M509" s="144" t="s">
        <v>1</v>
      </c>
      <c r="N509" s="145" t="s">
        <v>42</v>
      </c>
      <c r="P509" s="146">
        <f>O509*H509</f>
        <v>0</v>
      </c>
      <c r="Q509" s="146">
        <v>0</v>
      </c>
      <c r="R509" s="146">
        <f>Q509*H509</f>
        <v>0</v>
      </c>
      <c r="S509" s="146">
        <v>0</v>
      </c>
      <c r="T509" s="147">
        <f>S509*H509</f>
        <v>0</v>
      </c>
      <c r="AR509" s="148" t="s">
        <v>207</v>
      </c>
      <c r="AT509" s="148" t="s">
        <v>190</v>
      </c>
      <c r="AU509" s="148" t="s">
        <v>101</v>
      </c>
      <c r="AY509" s="17" t="s">
        <v>187</v>
      </c>
      <c r="BE509" s="149">
        <f>IF(N509="základní",J509,0)</f>
        <v>0</v>
      </c>
      <c r="BF509" s="149">
        <f>IF(N509="snížená",J509,0)</f>
        <v>0</v>
      </c>
      <c r="BG509" s="149">
        <f>IF(N509="zákl. přenesená",J509,0)</f>
        <v>0</v>
      </c>
      <c r="BH509" s="149">
        <f>IF(N509="sníž. přenesená",J509,0)</f>
        <v>0</v>
      </c>
      <c r="BI509" s="149">
        <f>IF(N509="nulová",J509,0)</f>
        <v>0</v>
      </c>
      <c r="BJ509" s="17" t="s">
        <v>85</v>
      </c>
      <c r="BK509" s="149">
        <f>ROUND(I509*H509,2)</f>
        <v>0</v>
      </c>
      <c r="BL509" s="17" t="s">
        <v>207</v>
      </c>
      <c r="BM509" s="148" t="s">
        <v>2194</v>
      </c>
    </row>
    <row r="510" spans="2:65" s="1" customFormat="1" ht="16.5" customHeight="1">
      <c r="B510" s="136"/>
      <c r="C510" s="137" t="s">
        <v>1311</v>
      </c>
      <c r="D510" s="137" t="s">
        <v>190</v>
      </c>
      <c r="E510" s="138" t="s">
        <v>4372</v>
      </c>
      <c r="F510" s="139" t="s">
        <v>4373</v>
      </c>
      <c r="G510" s="140" t="s">
        <v>3665</v>
      </c>
      <c r="H510" s="141">
        <v>80</v>
      </c>
      <c r="I510" s="142"/>
      <c r="J510" s="143">
        <f>ROUND(I510*H510,2)</f>
        <v>0</v>
      </c>
      <c r="K510" s="139" t="s">
        <v>1</v>
      </c>
      <c r="L510" s="32"/>
      <c r="M510" s="144" t="s">
        <v>1</v>
      </c>
      <c r="N510" s="145" t="s">
        <v>42</v>
      </c>
      <c r="P510" s="146">
        <f>O510*H510</f>
        <v>0</v>
      </c>
      <c r="Q510" s="146">
        <v>0</v>
      </c>
      <c r="R510" s="146">
        <f>Q510*H510</f>
        <v>0</v>
      </c>
      <c r="S510" s="146">
        <v>0</v>
      </c>
      <c r="T510" s="147">
        <f>S510*H510</f>
        <v>0</v>
      </c>
      <c r="AR510" s="148" t="s">
        <v>207</v>
      </c>
      <c r="AT510" s="148" t="s">
        <v>190</v>
      </c>
      <c r="AU510" s="148" t="s">
        <v>101</v>
      </c>
      <c r="AY510" s="17" t="s">
        <v>187</v>
      </c>
      <c r="BE510" s="149">
        <f>IF(N510="základní",J510,0)</f>
        <v>0</v>
      </c>
      <c r="BF510" s="149">
        <f>IF(N510="snížená",J510,0)</f>
        <v>0</v>
      </c>
      <c r="BG510" s="149">
        <f>IF(N510="zákl. přenesená",J510,0)</f>
        <v>0</v>
      </c>
      <c r="BH510" s="149">
        <f>IF(N510="sníž. přenesená",J510,0)</f>
        <v>0</v>
      </c>
      <c r="BI510" s="149">
        <f>IF(N510="nulová",J510,0)</f>
        <v>0</v>
      </c>
      <c r="BJ510" s="17" t="s">
        <v>85</v>
      </c>
      <c r="BK510" s="149">
        <f>ROUND(I510*H510,2)</f>
        <v>0</v>
      </c>
      <c r="BL510" s="17" t="s">
        <v>207</v>
      </c>
      <c r="BM510" s="148" t="s">
        <v>2204</v>
      </c>
    </row>
    <row r="511" spans="2:65" s="1" customFormat="1" ht="16.5" customHeight="1">
      <c r="B511" s="136"/>
      <c r="C511" s="137" t="s">
        <v>1316</v>
      </c>
      <c r="D511" s="137" t="s">
        <v>190</v>
      </c>
      <c r="E511" s="138" t="s">
        <v>4374</v>
      </c>
      <c r="F511" s="139" t="s">
        <v>4375</v>
      </c>
      <c r="G511" s="140" t="s">
        <v>3665</v>
      </c>
      <c r="H511" s="141">
        <v>8</v>
      </c>
      <c r="I511" s="142"/>
      <c r="J511" s="143">
        <f>ROUND(I511*H511,2)</f>
        <v>0</v>
      </c>
      <c r="K511" s="139" t="s">
        <v>1</v>
      </c>
      <c r="L511" s="32"/>
      <c r="M511" s="144" t="s">
        <v>1</v>
      </c>
      <c r="N511" s="145" t="s">
        <v>42</v>
      </c>
      <c r="P511" s="146">
        <f>O511*H511</f>
        <v>0</v>
      </c>
      <c r="Q511" s="146">
        <v>0</v>
      </c>
      <c r="R511" s="146">
        <f>Q511*H511</f>
        <v>0</v>
      </c>
      <c r="S511" s="146">
        <v>0</v>
      </c>
      <c r="T511" s="147">
        <f>S511*H511</f>
        <v>0</v>
      </c>
      <c r="AR511" s="148" t="s">
        <v>207</v>
      </c>
      <c r="AT511" s="148" t="s">
        <v>190</v>
      </c>
      <c r="AU511" s="148" t="s">
        <v>101</v>
      </c>
      <c r="AY511" s="17" t="s">
        <v>187</v>
      </c>
      <c r="BE511" s="149">
        <f>IF(N511="základní",J511,0)</f>
        <v>0</v>
      </c>
      <c r="BF511" s="149">
        <f>IF(N511="snížená",J511,0)</f>
        <v>0</v>
      </c>
      <c r="BG511" s="149">
        <f>IF(N511="zákl. přenesená",J511,0)</f>
        <v>0</v>
      </c>
      <c r="BH511" s="149">
        <f>IF(N511="sníž. přenesená",J511,0)</f>
        <v>0</v>
      </c>
      <c r="BI511" s="149">
        <f>IF(N511="nulová",J511,0)</f>
        <v>0</v>
      </c>
      <c r="BJ511" s="17" t="s">
        <v>85</v>
      </c>
      <c r="BK511" s="149">
        <f>ROUND(I511*H511,2)</f>
        <v>0</v>
      </c>
      <c r="BL511" s="17" t="s">
        <v>207</v>
      </c>
      <c r="BM511" s="148" t="s">
        <v>2219</v>
      </c>
    </row>
    <row r="512" spans="2:65" s="1" customFormat="1" ht="16.5" customHeight="1">
      <c r="B512" s="136"/>
      <c r="C512" s="137" t="s">
        <v>1325</v>
      </c>
      <c r="D512" s="137" t="s">
        <v>190</v>
      </c>
      <c r="E512" s="138" t="s">
        <v>4376</v>
      </c>
      <c r="F512" s="139" t="s">
        <v>4377</v>
      </c>
      <c r="G512" s="140" t="s">
        <v>3665</v>
      </c>
      <c r="H512" s="141">
        <v>4</v>
      </c>
      <c r="I512" s="142"/>
      <c r="J512" s="143">
        <f>ROUND(I512*H512,2)</f>
        <v>0</v>
      </c>
      <c r="K512" s="139" t="s">
        <v>1</v>
      </c>
      <c r="L512" s="32"/>
      <c r="M512" s="144" t="s">
        <v>1</v>
      </c>
      <c r="N512" s="145" t="s">
        <v>42</v>
      </c>
      <c r="P512" s="146">
        <f>O512*H512</f>
        <v>0</v>
      </c>
      <c r="Q512" s="146">
        <v>0</v>
      </c>
      <c r="R512" s="146">
        <f>Q512*H512</f>
        <v>0</v>
      </c>
      <c r="S512" s="146">
        <v>0</v>
      </c>
      <c r="T512" s="147">
        <f>S512*H512</f>
        <v>0</v>
      </c>
      <c r="AR512" s="148" t="s">
        <v>207</v>
      </c>
      <c r="AT512" s="148" t="s">
        <v>190</v>
      </c>
      <c r="AU512" s="148" t="s">
        <v>101</v>
      </c>
      <c r="AY512" s="17" t="s">
        <v>187</v>
      </c>
      <c r="BE512" s="149">
        <f>IF(N512="základní",J512,0)</f>
        <v>0</v>
      </c>
      <c r="BF512" s="149">
        <f>IF(N512="snížená",J512,0)</f>
        <v>0</v>
      </c>
      <c r="BG512" s="149">
        <f>IF(N512="zákl. přenesená",J512,0)</f>
        <v>0</v>
      </c>
      <c r="BH512" s="149">
        <f>IF(N512="sníž. přenesená",J512,0)</f>
        <v>0</v>
      </c>
      <c r="BI512" s="149">
        <f>IF(N512="nulová",J512,0)</f>
        <v>0</v>
      </c>
      <c r="BJ512" s="17" t="s">
        <v>85</v>
      </c>
      <c r="BK512" s="149">
        <f>ROUND(I512*H512,2)</f>
        <v>0</v>
      </c>
      <c r="BL512" s="17" t="s">
        <v>207</v>
      </c>
      <c r="BM512" s="148" t="s">
        <v>2229</v>
      </c>
    </row>
    <row r="513" spans="2:65" s="11" customFormat="1" ht="20.85" customHeight="1">
      <c r="B513" s="124"/>
      <c r="D513" s="125" t="s">
        <v>76</v>
      </c>
      <c r="E513" s="134" t="s">
        <v>4378</v>
      </c>
      <c r="F513" s="134" t="s">
        <v>4379</v>
      </c>
      <c r="I513" s="127"/>
      <c r="J513" s="135">
        <f>BK513</f>
        <v>0</v>
      </c>
      <c r="L513" s="124"/>
      <c r="M513" s="129"/>
      <c r="P513" s="130">
        <f>SUM(P514:P515)</f>
        <v>0</v>
      </c>
      <c r="R513" s="130">
        <f>SUM(R514:R515)</f>
        <v>0</v>
      </c>
      <c r="T513" s="131">
        <f>SUM(T514:T515)</f>
        <v>0</v>
      </c>
      <c r="AR513" s="125" t="s">
        <v>85</v>
      </c>
      <c r="AT513" s="132" t="s">
        <v>76</v>
      </c>
      <c r="AU513" s="132" t="s">
        <v>87</v>
      </c>
      <c r="AY513" s="125" t="s">
        <v>187</v>
      </c>
      <c r="BK513" s="133">
        <f>SUM(BK514:BK515)</f>
        <v>0</v>
      </c>
    </row>
    <row r="514" spans="2:65" s="1" customFormat="1" ht="16.5" customHeight="1">
      <c r="B514" s="136"/>
      <c r="C514" s="137" t="s">
        <v>1329</v>
      </c>
      <c r="D514" s="137" t="s">
        <v>190</v>
      </c>
      <c r="E514" s="138" t="s">
        <v>4380</v>
      </c>
      <c r="F514" s="139" t="s">
        <v>4381</v>
      </c>
      <c r="G514" s="140" t="s">
        <v>3665</v>
      </c>
      <c r="H514" s="141">
        <v>30</v>
      </c>
      <c r="I514" s="142"/>
      <c r="J514" s="143">
        <f>ROUND(I514*H514,2)</f>
        <v>0</v>
      </c>
      <c r="K514" s="139" t="s">
        <v>1</v>
      </c>
      <c r="L514" s="32"/>
      <c r="M514" s="144" t="s">
        <v>1</v>
      </c>
      <c r="N514" s="145" t="s">
        <v>42</v>
      </c>
      <c r="P514" s="146">
        <f>O514*H514</f>
        <v>0</v>
      </c>
      <c r="Q514" s="146">
        <v>0</v>
      </c>
      <c r="R514" s="146">
        <f>Q514*H514</f>
        <v>0</v>
      </c>
      <c r="S514" s="146">
        <v>0</v>
      </c>
      <c r="T514" s="147">
        <f>S514*H514</f>
        <v>0</v>
      </c>
      <c r="AR514" s="148" t="s">
        <v>207</v>
      </c>
      <c r="AT514" s="148" t="s">
        <v>190</v>
      </c>
      <c r="AU514" s="148" t="s">
        <v>101</v>
      </c>
      <c r="AY514" s="17" t="s">
        <v>187</v>
      </c>
      <c r="BE514" s="149">
        <f>IF(N514="základní",J514,0)</f>
        <v>0</v>
      </c>
      <c r="BF514" s="149">
        <f>IF(N514="snížená",J514,0)</f>
        <v>0</v>
      </c>
      <c r="BG514" s="149">
        <f>IF(N514="zákl. přenesená",J514,0)</f>
        <v>0</v>
      </c>
      <c r="BH514" s="149">
        <f>IF(N514="sníž. přenesená",J514,0)</f>
        <v>0</v>
      </c>
      <c r="BI514" s="149">
        <f>IF(N514="nulová",J514,0)</f>
        <v>0</v>
      </c>
      <c r="BJ514" s="17" t="s">
        <v>85</v>
      </c>
      <c r="BK514" s="149">
        <f>ROUND(I514*H514,2)</f>
        <v>0</v>
      </c>
      <c r="BL514" s="17" t="s">
        <v>207</v>
      </c>
      <c r="BM514" s="148" t="s">
        <v>2240</v>
      </c>
    </row>
    <row r="515" spans="2:65" s="1" customFormat="1" ht="16.5" customHeight="1">
      <c r="B515" s="136"/>
      <c r="C515" s="137" t="s">
        <v>1334</v>
      </c>
      <c r="D515" s="137" t="s">
        <v>190</v>
      </c>
      <c r="E515" s="138" t="s">
        <v>4382</v>
      </c>
      <c r="F515" s="139" t="s">
        <v>4383</v>
      </c>
      <c r="G515" s="140" t="s">
        <v>3665</v>
      </c>
      <c r="H515" s="141">
        <v>14</v>
      </c>
      <c r="I515" s="142"/>
      <c r="J515" s="143">
        <f>ROUND(I515*H515,2)</f>
        <v>0</v>
      </c>
      <c r="K515" s="139" t="s">
        <v>1</v>
      </c>
      <c r="L515" s="32"/>
      <c r="M515" s="144" t="s">
        <v>1</v>
      </c>
      <c r="N515" s="145" t="s">
        <v>42</v>
      </c>
      <c r="P515" s="146">
        <f>O515*H515</f>
        <v>0</v>
      </c>
      <c r="Q515" s="146">
        <v>0</v>
      </c>
      <c r="R515" s="146">
        <f>Q515*H515</f>
        <v>0</v>
      </c>
      <c r="S515" s="146">
        <v>0</v>
      </c>
      <c r="T515" s="147">
        <f>S515*H515</f>
        <v>0</v>
      </c>
      <c r="AR515" s="148" t="s">
        <v>207</v>
      </c>
      <c r="AT515" s="148" t="s">
        <v>190</v>
      </c>
      <c r="AU515" s="148" t="s">
        <v>101</v>
      </c>
      <c r="AY515" s="17" t="s">
        <v>187</v>
      </c>
      <c r="BE515" s="149">
        <f>IF(N515="základní",J515,0)</f>
        <v>0</v>
      </c>
      <c r="BF515" s="149">
        <f>IF(N515="snížená",J515,0)</f>
        <v>0</v>
      </c>
      <c r="BG515" s="149">
        <f>IF(N515="zákl. přenesená",J515,0)</f>
        <v>0</v>
      </c>
      <c r="BH515" s="149">
        <f>IF(N515="sníž. přenesená",J515,0)</f>
        <v>0</v>
      </c>
      <c r="BI515" s="149">
        <f>IF(N515="nulová",J515,0)</f>
        <v>0</v>
      </c>
      <c r="BJ515" s="17" t="s">
        <v>85</v>
      </c>
      <c r="BK515" s="149">
        <f>ROUND(I515*H515,2)</f>
        <v>0</v>
      </c>
      <c r="BL515" s="17" t="s">
        <v>207</v>
      </c>
      <c r="BM515" s="148" t="s">
        <v>2250</v>
      </c>
    </row>
    <row r="516" spans="2:65" s="11" customFormat="1" ht="20.85" customHeight="1">
      <c r="B516" s="124"/>
      <c r="D516" s="125" t="s">
        <v>76</v>
      </c>
      <c r="E516" s="134" t="s">
        <v>4384</v>
      </c>
      <c r="F516" s="134" t="s">
        <v>4385</v>
      </c>
      <c r="I516" s="127"/>
      <c r="J516" s="135">
        <f>BK516</f>
        <v>0</v>
      </c>
      <c r="L516" s="124"/>
      <c r="M516" s="129"/>
      <c r="P516" s="130">
        <f>SUM(P517:P518)</f>
        <v>0</v>
      </c>
      <c r="R516" s="130">
        <f>SUM(R517:R518)</f>
        <v>0</v>
      </c>
      <c r="T516" s="131">
        <f>SUM(T517:T518)</f>
        <v>0</v>
      </c>
      <c r="AR516" s="125" t="s">
        <v>85</v>
      </c>
      <c r="AT516" s="132" t="s">
        <v>76</v>
      </c>
      <c r="AU516" s="132" t="s">
        <v>87</v>
      </c>
      <c r="AY516" s="125" t="s">
        <v>187</v>
      </c>
      <c r="BK516" s="133">
        <f>SUM(BK517:BK518)</f>
        <v>0</v>
      </c>
    </row>
    <row r="517" spans="2:65" s="1" customFormat="1" ht="16.5" customHeight="1">
      <c r="B517" s="136"/>
      <c r="C517" s="137" t="s">
        <v>1340</v>
      </c>
      <c r="D517" s="137" t="s">
        <v>190</v>
      </c>
      <c r="E517" s="138" t="s">
        <v>4386</v>
      </c>
      <c r="F517" s="139" t="s">
        <v>4387</v>
      </c>
      <c r="G517" s="140" t="s">
        <v>3665</v>
      </c>
      <c r="H517" s="141">
        <v>1</v>
      </c>
      <c r="I517" s="142"/>
      <c r="J517" s="143">
        <f>ROUND(I517*H517,2)</f>
        <v>0</v>
      </c>
      <c r="K517" s="139" t="s">
        <v>1</v>
      </c>
      <c r="L517" s="32"/>
      <c r="M517" s="144" t="s">
        <v>1</v>
      </c>
      <c r="N517" s="145" t="s">
        <v>42</v>
      </c>
      <c r="P517" s="146">
        <f>O517*H517</f>
        <v>0</v>
      </c>
      <c r="Q517" s="146">
        <v>0</v>
      </c>
      <c r="R517" s="146">
        <f>Q517*H517</f>
        <v>0</v>
      </c>
      <c r="S517" s="146">
        <v>0</v>
      </c>
      <c r="T517" s="147">
        <f>S517*H517</f>
        <v>0</v>
      </c>
      <c r="AR517" s="148" t="s">
        <v>207</v>
      </c>
      <c r="AT517" s="148" t="s">
        <v>190</v>
      </c>
      <c r="AU517" s="148" t="s">
        <v>101</v>
      </c>
      <c r="AY517" s="17" t="s">
        <v>187</v>
      </c>
      <c r="BE517" s="149">
        <f>IF(N517="základní",J517,0)</f>
        <v>0</v>
      </c>
      <c r="BF517" s="149">
        <f>IF(N517="snížená",J517,0)</f>
        <v>0</v>
      </c>
      <c r="BG517" s="149">
        <f>IF(N517="zákl. přenesená",J517,0)</f>
        <v>0</v>
      </c>
      <c r="BH517" s="149">
        <f>IF(N517="sníž. přenesená",J517,0)</f>
        <v>0</v>
      </c>
      <c r="BI517" s="149">
        <f>IF(N517="nulová",J517,0)</f>
        <v>0</v>
      </c>
      <c r="BJ517" s="17" t="s">
        <v>85</v>
      </c>
      <c r="BK517" s="149">
        <f>ROUND(I517*H517,2)</f>
        <v>0</v>
      </c>
      <c r="BL517" s="17" t="s">
        <v>207</v>
      </c>
      <c r="BM517" s="148" t="s">
        <v>2261</v>
      </c>
    </row>
    <row r="518" spans="2:65" s="1" customFormat="1" ht="21.75" customHeight="1">
      <c r="B518" s="136"/>
      <c r="C518" s="137" t="s">
        <v>1344</v>
      </c>
      <c r="D518" s="137" t="s">
        <v>190</v>
      </c>
      <c r="E518" s="138" t="s">
        <v>4388</v>
      </c>
      <c r="F518" s="139" t="s">
        <v>4389</v>
      </c>
      <c r="G518" s="140" t="s">
        <v>3665</v>
      </c>
      <c r="H518" s="141">
        <v>2</v>
      </c>
      <c r="I518" s="142"/>
      <c r="J518" s="143">
        <f>ROUND(I518*H518,2)</f>
        <v>0</v>
      </c>
      <c r="K518" s="139" t="s">
        <v>1</v>
      </c>
      <c r="L518" s="32"/>
      <c r="M518" s="144" t="s">
        <v>1</v>
      </c>
      <c r="N518" s="145" t="s">
        <v>42</v>
      </c>
      <c r="P518" s="146">
        <f>O518*H518</f>
        <v>0</v>
      </c>
      <c r="Q518" s="146">
        <v>0</v>
      </c>
      <c r="R518" s="146">
        <f>Q518*H518</f>
        <v>0</v>
      </c>
      <c r="S518" s="146">
        <v>0</v>
      </c>
      <c r="T518" s="147">
        <f>S518*H518</f>
        <v>0</v>
      </c>
      <c r="AR518" s="148" t="s">
        <v>207</v>
      </c>
      <c r="AT518" s="148" t="s">
        <v>190</v>
      </c>
      <c r="AU518" s="148" t="s">
        <v>101</v>
      </c>
      <c r="AY518" s="17" t="s">
        <v>187</v>
      </c>
      <c r="BE518" s="149">
        <f>IF(N518="základní",J518,0)</f>
        <v>0</v>
      </c>
      <c r="BF518" s="149">
        <f>IF(N518="snížená",J518,0)</f>
        <v>0</v>
      </c>
      <c r="BG518" s="149">
        <f>IF(N518="zákl. přenesená",J518,0)</f>
        <v>0</v>
      </c>
      <c r="BH518" s="149">
        <f>IF(N518="sníž. přenesená",J518,0)</f>
        <v>0</v>
      </c>
      <c r="BI518" s="149">
        <f>IF(N518="nulová",J518,0)</f>
        <v>0</v>
      </c>
      <c r="BJ518" s="17" t="s">
        <v>85</v>
      </c>
      <c r="BK518" s="149">
        <f>ROUND(I518*H518,2)</f>
        <v>0</v>
      </c>
      <c r="BL518" s="17" t="s">
        <v>207</v>
      </c>
      <c r="BM518" s="148" t="s">
        <v>2272</v>
      </c>
    </row>
    <row r="519" spans="2:65" s="11" customFormat="1" ht="20.85" customHeight="1">
      <c r="B519" s="124"/>
      <c r="D519" s="125" t="s">
        <v>76</v>
      </c>
      <c r="E519" s="134" t="s">
        <v>4390</v>
      </c>
      <c r="F519" s="134" t="s">
        <v>4391</v>
      </c>
      <c r="I519" s="127"/>
      <c r="J519" s="135">
        <f>BK519</f>
        <v>0</v>
      </c>
      <c r="L519" s="124"/>
      <c r="M519" s="129"/>
      <c r="P519" s="130">
        <f>P520</f>
        <v>0</v>
      </c>
      <c r="R519" s="130">
        <f>R520</f>
        <v>0</v>
      </c>
      <c r="T519" s="131">
        <f>T520</f>
        <v>0</v>
      </c>
      <c r="AR519" s="125" t="s">
        <v>85</v>
      </c>
      <c r="AT519" s="132" t="s">
        <v>76</v>
      </c>
      <c r="AU519" s="132" t="s">
        <v>87</v>
      </c>
      <c r="AY519" s="125" t="s">
        <v>187</v>
      </c>
      <c r="BK519" s="133">
        <f>BK520</f>
        <v>0</v>
      </c>
    </row>
    <row r="520" spans="2:65" s="1" customFormat="1" ht="16.5" customHeight="1">
      <c r="B520" s="136"/>
      <c r="C520" s="137" t="s">
        <v>1349</v>
      </c>
      <c r="D520" s="137" t="s">
        <v>190</v>
      </c>
      <c r="E520" s="138" t="s">
        <v>4392</v>
      </c>
      <c r="F520" s="139" t="s">
        <v>4393</v>
      </c>
      <c r="G520" s="140" t="s">
        <v>3665</v>
      </c>
      <c r="H520" s="141">
        <v>8</v>
      </c>
      <c r="I520" s="142"/>
      <c r="J520" s="143">
        <f>ROUND(I520*H520,2)</f>
        <v>0</v>
      </c>
      <c r="K520" s="139" t="s">
        <v>1</v>
      </c>
      <c r="L520" s="32"/>
      <c r="M520" s="144" t="s">
        <v>1</v>
      </c>
      <c r="N520" s="145" t="s">
        <v>42</v>
      </c>
      <c r="P520" s="146">
        <f>O520*H520</f>
        <v>0</v>
      </c>
      <c r="Q520" s="146">
        <v>0</v>
      </c>
      <c r="R520" s="146">
        <f>Q520*H520</f>
        <v>0</v>
      </c>
      <c r="S520" s="146">
        <v>0</v>
      </c>
      <c r="T520" s="147">
        <f>S520*H520</f>
        <v>0</v>
      </c>
      <c r="AR520" s="148" t="s">
        <v>207</v>
      </c>
      <c r="AT520" s="148" t="s">
        <v>190</v>
      </c>
      <c r="AU520" s="148" t="s">
        <v>101</v>
      </c>
      <c r="AY520" s="17" t="s">
        <v>187</v>
      </c>
      <c r="BE520" s="149">
        <f>IF(N520="základní",J520,0)</f>
        <v>0</v>
      </c>
      <c r="BF520" s="149">
        <f>IF(N520="snížená",J520,0)</f>
        <v>0</v>
      </c>
      <c r="BG520" s="149">
        <f>IF(N520="zákl. přenesená",J520,0)</f>
        <v>0</v>
      </c>
      <c r="BH520" s="149">
        <f>IF(N520="sníž. přenesená",J520,0)</f>
        <v>0</v>
      </c>
      <c r="BI520" s="149">
        <f>IF(N520="nulová",J520,0)</f>
        <v>0</v>
      </c>
      <c r="BJ520" s="17" t="s">
        <v>85</v>
      </c>
      <c r="BK520" s="149">
        <f>ROUND(I520*H520,2)</f>
        <v>0</v>
      </c>
      <c r="BL520" s="17" t="s">
        <v>207</v>
      </c>
      <c r="BM520" s="148" t="s">
        <v>2285</v>
      </c>
    </row>
    <row r="521" spans="2:65" s="11" customFormat="1" ht="20.85" customHeight="1">
      <c r="B521" s="124"/>
      <c r="D521" s="125" t="s">
        <v>76</v>
      </c>
      <c r="E521" s="134" t="s">
        <v>4394</v>
      </c>
      <c r="F521" s="134" t="s">
        <v>4395</v>
      </c>
      <c r="I521" s="127"/>
      <c r="J521" s="135">
        <f>BK521</f>
        <v>0</v>
      </c>
      <c r="L521" s="124"/>
      <c r="M521" s="129"/>
      <c r="P521" s="130">
        <f>P522</f>
        <v>0</v>
      </c>
      <c r="R521" s="130">
        <f>R522</f>
        <v>0</v>
      </c>
      <c r="T521" s="131">
        <f>T522</f>
        <v>0</v>
      </c>
      <c r="AR521" s="125" t="s">
        <v>85</v>
      </c>
      <c r="AT521" s="132" t="s">
        <v>76</v>
      </c>
      <c r="AU521" s="132" t="s">
        <v>87</v>
      </c>
      <c r="AY521" s="125" t="s">
        <v>187</v>
      </c>
      <c r="BK521" s="133">
        <f>BK522</f>
        <v>0</v>
      </c>
    </row>
    <row r="522" spans="2:65" s="1" customFormat="1" ht="24.2" customHeight="1">
      <c r="B522" s="136"/>
      <c r="C522" s="137" t="s">
        <v>1353</v>
      </c>
      <c r="D522" s="137" t="s">
        <v>190</v>
      </c>
      <c r="E522" s="138" t="s">
        <v>4396</v>
      </c>
      <c r="F522" s="139" t="s">
        <v>4397</v>
      </c>
      <c r="G522" s="140" t="s">
        <v>3665</v>
      </c>
      <c r="H522" s="141">
        <v>8</v>
      </c>
      <c r="I522" s="142"/>
      <c r="J522" s="143">
        <f>ROUND(I522*H522,2)</f>
        <v>0</v>
      </c>
      <c r="K522" s="139" t="s">
        <v>1</v>
      </c>
      <c r="L522" s="32"/>
      <c r="M522" s="144" t="s">
        <v>1</v>
      </c>
      <c r="N522" s="145" t="s">
        <v>42</v>
      </c>
      <c r="P522" s="146">
        <f>O522*H522</f>
        <v>0</v>
      </c>
      <c r="Q522" s="146">
        <v>0</v>
      </c>
      <c r="R522" s="146">
        <f>Q522*H522</f>
        <v>0</v>
      </c>
      <c r="S522" s="146">
        <v>0</v>
      </c>
      <c r="T522" s="147">
        <f>S522*H522</f>
        <v>0</v>
      </c>
      <c r="AR522" s="148" t="s">
        <v>207</v>
      </c>
      <c r="AT522" s="148" t="s">
        <v>190</v>
      </c>
      <c r="AU522" s="148" t="s">
        <v>101</v>
      </c>
      <c r="AY522" s="17" t="s">
        <v>187</v>
      </c>
      <c r="BE522" s="149">
        <f>IF(N522="základní",J522,0)</f>
        <v>0</v>
      </c>
      <c r="BF522" s="149">
        <f>IF(N522="snížená",J522,0)</f>
        <v>0</v>
      </c>
      <c r="BG522" s="149">
        <f>IF(N522="zákl. přenesená",J522,0)</f>
        <v>0</v>
      </c>
      <c r="BH522" s="149">
        <f>IF(N522="sníž. přenesená",J522,0)</f>
        <v>0</v>
      </c>
      <c r="BI522" s="149">
        <f>IF(N522="nulová",J522,0)</f>
        <v>0</v>
      </c>
      <c r="BJ522" s="17" t="s">
        <v>85</v>
      </c>
      <c r="BK522" s="149">
        <f>ROUND(I522*H522,2)</f>
        <v>0</v>
      </c>
      <c r="BL522" s="17" t="s">
        <v>207</v>
      </c>
      <c r="BM522" s="148" t="s">
        <v>2296</v>
      </c>
    </row>
    <row r="523" spans="2:65" s="11" customFormat="1" ht="20.85" customHeight="1">
      <c r="B523" s="124"/>
      <c r="D523" s="125" t="s">
        <v>76</v>
      </c>
      <c r="E523" s="134" t="s">
        <v>4398</v>
      </c>
      <c r="F523" s="134" t="s">
        <v>4399</v>
      </c>
      <c r="I523" s="127"/>
      <c r="J523" s="135">
        <f>BK523</f>
        <v>0</v>
      </c>
      <c r="L523" s="124"/>
      <c r="M523" s="129"/>
      <c r="P523" s="130">
        <f>P524</f>
        <v>0</v>
      </c>
      <c r="R523" s="130">
        <f>R524</f>
        <v>0</v>
      </c>
      <c r="T523" s="131">
        <f>T524</f>
        <v>0</v>
      </c>
      <c r="AR523" s="125" t="s">
        <v>85</v>
      </c>
      <c r="AT523" s="132" t="s">
        <v>76</v>
      </c>
      <c r="AU523" s="132" t="s">
        <v>87</v>
      </c>
      <c r="AY523" s="125" t="s">
        <v>187</v>
      </c>
      <c r="BK523" s="133">
        <f>BK524</f>
        <v>0</v>
      </c>
    </row>
    <row r="524" spans="2:65" s="1" customFormat="1" ht="16.5" customHeight="1">
      <c r="B524" s="136"/>
      <c r="C524" s="137" t="s">
        <v>1357</v>
      </c>
      <c r="D524" s="137" t="s">
        <v>190</v>
      </c>
      <c r="E524" s="138" t="s">
        <v>4400</v>
      </c>
      <c r="F524" s="139" t="s">
        <v>4401</v>
      </c>
      <c r="G524" s="140" t="s">
        <v>3665</v>
      </c>
      <c r="H524" s="141">
        <v>6</v>
      </c>
      <c r="I524" s="142"/>
      <c r="J524" s="143">
        <f>ROUND(I524*H524,2)</f>
        <v>0</v>
      </c>
      <c r="K524" s="139" t="s">
        <v>1</v>
      </c>
      <c r="L524" s="32"/>
      <c r="M524" s="144" t="s">
        <v>1</v>
      </c>
      <c r="N524" s="145" t="s">
        <v>42</v>
      </c>
      <c r="P524" s="146">
        <f>O524*H524</f>
        <v>0</v>
      </c>
      <c r="Q524" s="146">
        <v>0</v>
      </c>
      <c r="R524" s="146">
        <f>Q524*H524</f>
        <v>0</v>
      </c>
      <c r="S524" s="146">
        <v>0</v>
      </c>
      <c r="T524" s="147">
        <f>S524*H524</f>
        <v>0</v>
      </c>
      <c r="AR524" s="148" t="s">
        <v>207</v>
      </c>
      <c r="AT524" s="148" t="s">
        <v>190</v>
      </c>
      <c r="AU524" s="148" t="s">
        <v>101</v>
      </c>
      <c r="AY524" s="17" t="s">
        <v>187</v>
      </c>
      <c r="BE524" s="149">
        <f>IF(N524="základní",J524,0)</f>
        <v>0</v>
      </c>
      <c r="BF524" s="149">
        <f>IF(N524="snížená",J524,0)</f>
        <v>0</v>
      </c>
      <c r="BG524" s="149">
        <f>IF(N524="zákl. přenesená",J524,0)</f>
        <v>0</v>
      </c>
      <c r="BH524" s="149">
        <f>IF(N524="sníž. přenesená",J524,0)</f>
        <v>0</v>
      </c>
      <c r="BI524" s="149">
        <f>IF(N524="nulová",J524,0)</f>
        <v>0</v>
      </c>
      <c r="BJ524" s="17" t="s">
        <v>85</v>
      </c>
      <c r="BK524" s="149">
        <f>ROUND(I524*H524,2)</f>
        <v>0</v>
      </c>
      <c r="BL524" s="17" t="s">
        <v>207</v>
      </c>
      <c r="BM524" s="148" t="s">
        <v>2319</v>
      </c>
    </row>
    <row r="525" spans="2:65" s="11" customFormat="1" ht="20.85" customHeight="1">
      <c r="B525" s="124"/>
      <c r="D525" s="125" t="s">
        <v>76</v>
      </c>
      <c r="E525" s="134" t="s">
        <v>4241</v>
      </c>
      <c r="F525" s="134" t="s">
        <v>4242</v>
      </c>
      <c r="I525" s="127"/>
      <c r="J525" s="135">
        <f>BK525</f>
        <v>0</v>
      </c>
      <c r="L525" s="124"/>
      <c r="M525" s="129"/>
      <c r="P525" s="130">
        <f>SUM(P526:P527)</f>
        <v>0</v>
      </c>
      <c r="R525" s="130">
        <f>SUM(R526:R527)</f>
        <v>0</v>
      </c>
      <c r="T525" s="131">
        <f>SUM(T526:T527)</f>
        <v>0</v>
      </c>
      <c r="AR525" s="125" t="s">
        <v>85</v>
      </c>
      <c r="AT525" s="132" t="s">
        <v>76</v>
      </c>
      <c r="AU525" s="132" t="s">
        <v>87</v>
      </c>
      <c r="AY525" s="125" t="s">
        <v>187</v>
      </c>
      <c r="BK525" s="133">
        <f>SUM(BK526:BK527)</f>
        <v>0</v>
      </c>
    </row>
    <row r="526" spans="2:65" s="1" customFormat="1" ht="16.5" customHeight="1">
      <c r="B526" s="136"/>
      <c r="C526" s="137" t="s">
        <v>1362</v>
      </c>
      <c r="D526" s="137" t="s">
        <v>190</v>
      </c>
      <c r="E526" s="138" t="s">
        <v>4243</v>
      </c>
      <c r="F526" s="139" t="s">
        <v>4244</v>
      </c>
      <c r="G526" s="140" t="s">
        <v>4016</v>
      </c>
      <c r="H526" s="141">
        <v>12</v>
      </c>
      <c r="I526" s="142"/>
      <c r="J526" s="143">
        <f>ROUND(I526*H526,2)</f>
        <v>0</v>
      </c>
      <c r="K526" s="139" t="s">
        <v>1</v>
      </c>
      <c r="L526" s="32"/>
      <c r="M526" s="144" t="s">
        <v>1</v>
      </c>
      <c r="N526" s="145" t="s">
        <v>42</v>
      </c>
      <c r="P526" s="146">
        <f>O526*H526</f>
        <v>0</v>
      </c>
      <c r="Q526" s="146">
        <v>0</v>
      </c>
      <c r="R526" s="146">
        <f>Q526*H526</f>
        <v>0</v>
      </c>
      <c r="S526" s="146">
        <v>0</v>
      </c>
      <c r="T526" s="147">
        <f>S526*H526</f>
        <v>0</v>
      </c>
      <c r="AR526" s="148" t="s">
        <v>207</v>
      </c>
      <c r="AT526" s="148" t="s">
        <v>190</v>
      </c>
      <c r="AU526" s="148" t="s">
        <v>101</v>
      </c>
      <c r="AY526" s="17" t="s">
        <v>187</v>
      </c>
      <c r="BE526" s="149">
        <f>IF(N526="základní",J526,0)</f>
        <v>0</v>
      </c>
      <c r="BF526" s="149">
        <f>IF(N526="snížená",J526,0)</f>
        <v>0</v>
      </c>
      <c r="BG526" s="149">
        <f>IF(N526="zákl. přenesená",J526,0)</f>
        <v>0</v>
      </c>
      <c r="BH526" s="149">
        <f>IF(N526="sníž. přenesená",J526,0)</f>
        <v>0</v>
      </c>
      <c r="BI526" s="149">
        <f>IF(N526="nulová",J526,0)</f>
        <v>0</v>
      </c>
      <c r="BJ526" s="17" t="s">
        <v>85</v>
      </c>
      <c r="BK526" s="149">
        <f>ROUND(I526*H526,2)</f>
        <v>0</v>
      </c>
      <c r="BL526" s="17" t="s">
        <v>207</v>
      </c>
      <c r="BM526" s="148" t="s">
        <v>2332</v>
      </c>
    </row>
    <row r="527" spans="2:65" s="1" customFormat="1" ht="16.5" customHeight="1">
      <c r="B527" s="136"/>
      <c r="C527" s="137" t="s">
        <v>1368</v>
      </c>
      <c r="D527" s="137" t="s">
        <v>190</v>
      </c>
      <c r="E527" s="138" t="s">
        <v>4245</v>
      </c>
      <c r="F527" s="139" t="s">
        <v>4246</v>
      </c>
      <c r="G527" s="140" t="s">
        <v>4016</v>
      </c>
      <c r="H527" s="141">
        <v>6</v>
      </c>
      <c r="I527" s="142"/>
      <c r="J527" s="143">
        <f>ROUND(I527*H527,2)</f>
        <v>0</v>
      </c>
      <c r="K527" s="139" t="s">
        <v>1</v>
      </c>
      <c r="L527" s="32"/>
      <c r="M527" s="144" t="s">
        <v>1</v>
      </c>
      <c r="N527" s="145" t="s">
        <v>42</v>
      </c>
      <c r="P527" s="146">
        <f>O527*H527</f>
        <v>0</v>
      </c>
      <c r="Q527" s="146">
        <v>0</v>
      </c>
      <c r="R527" s="146">
        <f>Q527*H527</f>
        <v>0</v>
      </c>
      <c r="S527" s="146">
        <v>0</v>
      </c>
      <c r="T527" s="147">
        <f>S527*H527</f>
        <v>0</v>
      </c>
      <c r="AR527" s="148" t="s">
        <v>207</v>
      </c>
      <c r="AT527" s="148" t="s">
        <v>190</v>
      </c>
      <c r="AU527" s="148" t="s">
        <v>101</v>
      </c>
      <c r="AY527" s="17" t="s">
        <v>187</v>
      </c>
      <c r="BE527" s="149">
        <f>IF(N527="základní",J527,0)</f>
        <v>0</v>
      </c>
      <c r="BF527" s="149">
        <f>IF(N527="snížená",J527,0)</f>
        <v>0</v>
      </c>
      <c r="BG527" s="149">
        <f>IF(N527="zákl. přenesená",J527,0)</f>
        <v>0</v>
      </c>
      <c r="BH527" s="149">
        <f>IF(N527="sníž. přenesená",J527,0)</f>
        <v>0</v>
      </c>
      <c r="BI527" s="149">
        <f>IF(N527="nulová",J527,0)</f>
        <v>0</v>
      </c>
      <c r="BJ527" s="17" t="s">
        <v>85</v>
      </c>
      <c r="BK527" s="149">
        <f>ROUND(I527*H527,2)</f>
        <v>0</v>
      </c>
      <c r="BL527" s="17" t="s">
        <v>207</v>
      </c>
      <c r="BM527" s="148" t="s">
        <v>2342</v>
      </c>
    </row>
    <row r="528" spans="2:65" s="11" customFormat="1" ht="20.85" customHeight="1">
      <c r="B528" s="124"/>
      <c r="D528" s="125" t="s">
        <v>76</v>
      </c>
      <c r="E528" s="134" t="s">
        <v>4402</v>
      </c>
      <c r="F528" s="134" t="s">
        <v>4403</v>
      </c>
      <c r="I528" s="127"/>
      <c r="J528" s="135">
        <f>BK528</f>
        <v>0</v>
      </c>
      <c r="L528" s="124"/>
      <c r="M528" s="129"/>
      <c r="P528" s="130">
        <f>P529</f>
        <v>0</v>
      </c>
      <c r="R528" s="130">
        <f>R529</f>
        <v>0</v>
      </c>
      <c r="T528" s="131">
        <f>T529</f>
        <v>0</v>
      </c>
      <c r="AR528" s="125" t="s">
        <v>85</v>
      </c>
      <c r="AT528" s="132" t="s">
        <v>76</v>
      </c>
      <c r="AU528" s="132" t="s">
        <v>87</v>
      </c>
      <c r="AY528" s="125" t="s">
        <v>187</v>
      </c>
      <c r="BK528" s="133">
        <f>BK529</f>
        <v>0</v>
      </c>
    </row>
    <row r="529" spans="2:65" s="1" customFormat="1" ht="16.5" customHeight="1">
      <c r="B529" s="136"/>
      <c r="C529" s="137" t="s">
        <v>1373</v>
      </c>
      <c r="D529" s="137" t="s">
        <v>190</v>
      </c>
      <c r="E529" s="138" t="s">
        <v>4404</v>
      </c>
      <c r="F529" s="139" t="s">
        <v>4405</v>
      </c>
      <c r="G529" s="140" t="s">
        <v>3665</v>
      </c>
      <c r="H529" s="141">
        <v>1</v>
      </c>
      <c r="I529" s="142"/>
      <c r="J529" s="143">
        <f>ROUND(I529*H529,2)</f>
        <v>0</v>
      </c>
      <c r="K529" s="139" t="s">
        <v>1</v>
      </c>
      <c r="L529" s="32"/>
      <c r="M529" s="144" t="s">
        <v>1</v>
      </c>
      <c r="N529" s="145" t="s">
        <v>42</v>
      </c>
      <c r="P529" s="146">
        <f>O529*H529</f>
        <v>0</v>
      </c>
      <c r="Q529" s="146">
        <v>0</v>
      </c>
      <c r="R529" s="146">
        <f>Q529*H529</f>
        <v>0</v>
      </c>
      <c r="S529" s="146">
        <v>0</v>
      </c>
      <c r="T529" s="147">
        <f>S529*H529</f>
        <v>0</v>
      </c>
      <c r="AR529" s="148" t="s">
        <v>207</v>
      </c>
      <c r="AT529" s="148" t="s">
        <v>190</v>
      </c>
      <c r="AU529" s="148" t="s">
        <v>101</v>
      </c>
      <c r="AY529" s="17" t="s">
        <v>187</v>
      </c>
      <c r="BE529" s="149">
        <f>IF(N529="základní",J529,0)</f>
        <v>0</v>
      </c>
      <c r="BF529" s="149">
        <f>IF(N529="snížená",J529,0)</f>
        <v>0</v>
      </c>
      <c r="BG529" s="149">
        <f>IF(N529="zákl. přenesená",J529,0)</f>
        <v>0</v>
      </c>
      <c r="BH529" s="149">
        <f>IF(N529="sníž. přenesená",J529,0)</f>
        <v>0</v>
      </c>
      <c r="BI529" s="149">
        <f>IF(N529="nulová",J529,0)</f>
        <v>0</v>
      </c>
      <c r="BJ529" s="17" t="s">
        <v>85</v>
      </c>
      <c r="BK529" s="149">
        <f>ROUND(I529*H529,2)</f>
        <v>0</v>
      </c>
      <c r="BL529" s="17" t="s">
        <v>207</v>
      </c>
      <c r="BM529" s="148" t="s">
        <v>4406</v>
      </c>
    </row>
    <row r="530" spans="2:65" s="11" customFormat="1" ht="25.9" customHeight="1">
      <c r="B530" s="124"/>
      <c r="D530" s="125" t="s">
        <v>76</v>
      </c>
      <c r="E530" s="126" t="s">
        <v>4407</v>
      </c>
      <c r="F530" s="126" t="s">
        <v>4408</v>
      </c>
      <c r="I530" s="127"/>
      <c r="J530" s="128">
        <f>BK530</f>
        <v>0</v>
      </c>
      <c r="L530" s="124"/>
      <c r="M530" s="129"/>
      <c r="P530" s="130">
        <f>P531+P533+P536+P538+P540+P542+P544+P546+P548+P550+P552+P554+P556+P558</f>
        <v>0</v>
      </c>
      <c r="R530" s="130">
        <f>R531+R533+R536+R538+R540+R542+R544+R546+R548+R550+R552+R554+R556+R558</f>
        <v>0</v>
      </c>
      <c r="T530" s="131">
        <f>T531+T533+T536+T538+T540+T542+T544+T546+T548+T550+T552+T554+T556+T558</f>
        <v>0</v>
      </c>
      <c r="AR530" s="125" t="s">
        <v>85</v>
      </c>
      <c r="AT530" s="132" t="s">
        <v>76</v>
      </c>
      <c r="AU530" s="132" t="s">
        <v>77</v>
      </c>
      <c r="AY530" s="125" t="s">
        <v>187</v>
      </c>
      <c r="BK530" s="133">
        <f>BK531+BK533+BK536+BK538+BK540+BK542+BK544+BK546+BK548+BK550+BK552+BK554+BK556+BK558</f>
        <v>0</v>
      </c>
    </row>
    <row r="531" spans="2:65" s="11" customFormat="1" ht="22.9" customHeight="1">
      <c r="B531" s="124"/>
      <c r="D531" s="125" t="s">
        <v>76</v>
      </c>
      <c r="E531" s="134" t="s">
        <v>4409</v>
      </c>
      <c r="F531" s="134" t="s">
        <v>4410</v>
      </c>
      <c r="I531" s="127"/>
      <c r="J531" s="135">
        <f>BK531</f>
        <v>0</v>
      </c>
      <c r="L531" s="124"/>
      <c r="M531" s="129"/>
      <c r="P531" s="130">
        <f>P532</f>
        <v>0</v>
      </c>
      <c r="R531" s="130">
        <f>R532</f>
        <v>0</v>
      </c>
      <c r="T531" s="131">
        <f>T532</f>
        <v>0</v>
      </c>
      <c r="AR531" s="125" t="s">
        <v>85</v>
      </c>
      <c r="AT531" s="132" t="s">
        <v>76</v>
      </c>
      <c r="AU531" s="132" t="s">
        <v>85</v>
      </c>
      <c r="AY531" s="125" t="s">
        <v>187</v>
      </c>
      <c r="BK531" s="133">
        <f>BK532</f>
        <v>0</v>
      </c>
    </row>
    <row r="532" spans="2:65" s="1" customFormat="1" ht="16.5" customHeight="1">
      <c r="B532" s="136"/>
      <c r="C532" s="137" t="s">
        <v>1378</v>
      </c>
      <c r="D532" s="137" t="s">
        <v>190</v>
      </c>
      <c r="E532" s="138" t="s">
        <v>4411</v>
      </c>
      <c r="F532" s="139" t="s">
        <v>4412</v>
      </c>
      <c r="G532" s="140" t="s">
        <v>3665</v>
      </c>
      <c r="H532" s="141">
        <v>186</v>
      </c>
      <c r="I532" s="142"/>
      <c r="J532" s="143">
        <f>ROUND(I532*H532,2)</f>
        <v>0</v>
      </c>
      <c r="K532" s="139" t="s">
        <v>1</v>
      </c>
      <c r="L532" s="32"/>
      <c r="M532" s="144" t="s">
        <v>1</v>
      </c>
      <c r="N532" s="145" t="s">
        <v>42</v>
      </c>
      <c r="P532" s="146">
        <f>O532*H532</f>
        <v>0</v>
      </c>
      <c r="Q532" s="146">
        <v>0</v>
      </c>
      <c r="R532" s="146">
        <f>Q532*H532</f>
        <v>0</v>
      </c>
      <c r="S532" s="146">
        <v>0</v>
      </c>
      <c r="T532" s="147">
        <f>S532*H532</f>
        <v>0</v>
      </c>
      <c r="AR532" s="148" t="s">
        <v>207</v>
      </c>
      <c r="AT532" s="148" t="s">
        <v>190</v>
      </c>
      <c r="AU532" s="148" t="s">
        <v>87</v>
      </c>
      <c r="AY532" s="17" t="s">
        <v>187</v>
      </c>
      <c r="BE532" s="149">
        <f>IF(N532="základní",J532,0)</f>
        <v>0</v>
      </c>
      <c r="BF532" s="149">
        <f>IF(N532="snížená",J532,0)</f>
        <v>0</v>
      </c>
      <c r="BG532" s="149">
        <f>IF(N532="zákl. přenesená",J532,0)</f>
        <v>0</v>
      </c>
      <c r="BH532" s="149">
        <f>IF(N532="sníž. přenesená",J532,0)</f>
        <v>0</v>
      </c>
      <c r="BI532" s="149">
        <f>IF(N532="nulová",J532,0)</f>
        <v>0</v>
      </c>
      <c r="BJ532" s="17" t="s">
        <v>85</v>
      </c>
      <c r="BK532" s="149">
        <f>ROUND(I532*H532,2)</f>
        <v>0</v>
      </c>
      <c r="BL532" s="17" t="s">
        <v>207</v>
      </c>
      <c r="BM532" s="148" t="s">
        <v>2350</v>
      </c>
    </row>
    <row r="533" spans="2:65" s="11" customFormat="1" ht="22.9" customHeight="1">
      <c r="B533" s="124"/>
      <c r="D533" s="125" t="s">
        <v>76</v>
      </c>
      <c r="E533" s="134" t="s">
        <v>4413</v>
      </c>
      <c r="F533" s="134" t="s">
        <v>4414</v>
      </c>
      <c r="I533" s="127"/>
      <c r="J533" s="135">
        <f>BK533</f>
        <v>0</v>
      </c>
      <c r="L533" s="124"/>
      <c r="M533" s="129"/>
      <c r="P533" s="130">
        <f>SUM(P534:P535)</f>
        <v>0</v>
      </c>
      <c r="R533" s="130">
        <f>SUM(R534:R535)</f>
        <v>0</v>
      </c>
      <c r="T533" s="131">
        <f>SUM(T534:T535)</f>
        <v>0</v>
      </c>
      <c r="AR533" s="125" t="s">
        <v>85</v>
      </c>
      <c r="AT533" s="132" t="s">
        <v>76</v>
      </c>
      <c r="AU533" s="132" t="s">
        <v>85</v>
      </c>
      <c r="AY533" s="125" t="s">
        <v>187</v>
      </c>
      <c r="BK533" s="133">
        <f>SUM(BK534:BK535)</f>
        <v>0</v>
      </c>
    </row>
    <row r="534" spans="2:65" s="1" customFormat="1" ht="16.5" customHeight="1">
      <c r="B534" s="136"/>
      <c r="C534" s="137" t="s">
        <v>1382</v>
      </c>
      <c r="D534" s="137" t="s">
        <v>190</v>
      </c>
      <c r="E534" s="138" t="s">
        <v>4415</v>
      </c>
      <c r="F534" s="139" t="s">
        <v>4416</v>
      </c>
      <c r="G534" s="140" t="s">
        <v>3665</v>
      </c>
      <c r="H534" s="141">
        <v>20</v>
      </c>
      <c r="I534" s="142"/>
      <c r="J534" s="143">
        <f>ROUND(I534*H534,2)</f>
        <v>0</v>
      </c>
      <c r="K534" s="139" t="s">
        <v>1</v>
      </c>
      <c r="L534" s="32"/>
      <c r="M534" s="144" t="s">
        <v>1</v>
      </c>
      <c r="N534" s="145" t="s">
        <v>42</v>
      </c>
      <c r="P534" s="146">
        <f>O534*H534</f>
        <v>0</v>
      </c>
      <c r="Q534" s="146">
        <v>0</v>
      </c>
      <c r="R534" s="146">
        <f>Q534*H534</f>
        <v>0</v>
      </c>
      <c r="S534" s="146">
        <v>0</v>
      </c>
      <c r="T534" s="147">
        <f>S534*H534</f>
        <v>0</v>
      </c>
      <c r="AR534" s="148" t="s">
        <v>207</v>
      </c>
      <c r="AT534" s="148" t="s">
        <v>190</v>
      </c>
      <c r="AU534" s="148" t="s">
        <v>87</v>
      </c>
      <c r="AY534" s="17" t="s">
        <v>187</v>
      </c>
      <c r="BE534" s="149">
        <f>IF(N534="základní",J534,0)</f>
        <v>0</v>
      </c>
      <c r="BF534" s="149">
        <f>IF(N534="snížená",J534,0)</f>
        <v>0</v>
      </c>
      <c r="BG534" s="149">
        <f>IF(N534="zákl. přenesená",J534,0)</f>
        <v>0</v>
      </c>
      <c r="BH534" s="149">
        <f>IF(N534="sníž. přenesená",J534,0)</f>
        <v>0</v>
      </c>
      <c r="BI534" s="149">
        <f>IF(N534="nulová",J534,0)</f>
        <v>0</v>
      </c>
      <c r="BJ534" s="17" t="s">
        <v>85</v>
      </c>
      <c r="BK534" s="149">
        <f>ROUND(I534*H534,2)</f>
        <v>0</v>
      </c>
      <c r="BL534" s="17" t="s">
        <v>207</v>
      </c>
      <c r="BM534" s="148" t="s">
        <v>2360</v>
      </c>
    </row>
    <row r="535" spans="2:65" s="1" customFormat="1" ht="16.5" customHeight="1">
      <c r="B535" s="136"/>
      <c r="C535" s="137" t="s">
        <v>1386</v>
      </c>
      <c r="D535" s="137" t="s">
        <v>190</v>
      </c>
      <c r="E535" s="138" t="s">
        <v>4417</v>
      </c>
      <c r="F535" s="139" t="s">
        <v>4418</v>
      </c>
      <c r="G535" s="140" t="s">
        <v>3665</v>
      </c>
      <c r="H535" s="141">
        <v>10</v>
      </c>
      <c r="I535" s="142"/>
      <c r="J535" s="143">
        <f>ROUND(I535*H535,2)</f>
        <v>0</v>
      </c>
      <c r="K535" s="139" t="s">
        <v>1</v>
      </c>
      <c r="L535" s="32"/>
      <c r="M535" s="144" t="s">
        <v>1</v>
      </c>
      <c r="N535" s="145" t="s">
        <v>42</v>
      </c>
      <c r="P535" s="146">
        <f>O535*H535</f>
        <v>0</v>
      </c>
      <c r="Q535" s="146">
        <v>0</v>
      </c>
      <c r="R535" s="146">
        <f>Q535*H535</f>
        <v>0</v>
      </c>
      <c r="S535" s="146">
        <v>0</v>
      </c>
      <c r="T535" s="147">
        <f>S535*H535</f>
        <v>0</v>
      </c>
      <c r="AR535" s="148" t="s">
        <v>207</v>
      </c>
      <c r="AT535" s="148" t="s">
        <v>190</v>
      </c>
      <c r="AU535" s="148" t="s">
        <v>87</v>
      </c>
      <c r="AY535" s="17" t="s">
        <v>187</v>
      </c>
      <c r="BE535" s="149">
        <f>IF(N535="základní",J535,0)</f>
        <v>0</v>
      </c>
      <c r="BF535" s="149">
        <f>IF(N535="snížená",J535,0)</f>
        <v>0</v>
      </c>
      <c r="BG535" s="149">
        <f>IF(N535="zákl. přenesená",J535,0)</f>
        <v>0</v>
      </c>
      <c r="BH535" s="149">
        <f>IF(N535="sníž. přenesená",J535,0)</f>
        <v>0</v>
      </c>
      <c r="BI535" s="149">
        <f>IF(N535="nulová",J535,0)</f>
        <v>0</v>
      </c>
      <c r="BJ535" s="17" t="s">
        <v>85</v>
      </c>
      <c r="BK535" s="149">
        <f>ROUND(I535*H535,2)</f>
        <v>0</v>
      </c>
      <c r="BL535" s="17" t="s">
        <v>207</v>
      </c>
      <c r="BM535" s="148" t="s">
        <v>2368</v>
      </c>
    </row>
    <row r="536" spans="2:65" s="11" customFormat="1" ht="22.9" customHeight="1">
      <c r="B536" s="124"/>
      <c r="D536" s="125" t="s">
        <v>76</v>
      </c>
      <c r="E536" s="134" t="s">
        <v>4419</v>
      </c>
      <c r="F536" s="134" t="s">
        <v>4420</v>
      </c>
      <c r="I536" s="127"/>
      <c r="J536" s="135">
        <f>BK536</f>
        <v>0</v>
      </c>
      <c r="L536" s="124"/>
      <c r="M536" s="129"/>
      <c r="P536" s="130">
        <f>P537</f>
        <v>0</v>
      </c>
      <c r="R536" s="130">
        <f>R537</f>
        <v>0</v>
      </c>
      <c r="T536" s="131">
        <f>T537</f>
        <v>0</v>
      </c>
      <c r="AR536" s="125" t="s">
        <v>85</v>
      </c>
      <c r="AT536" s="132" t="s">
        <v>76</v>
      </c>
      <c r="AU536" s="132" t="s">
        <v>85</v>
      </c>
      <c r="AY536" s="125" t="s">
        <v>187</v>
      </c>
      <c r="BK536" s="133">
        <f>BK537</f>
        <v>0</v>
      </c>
    </row>
    <row r="537" spans="2:65" s="1" customFormat="1" ht="16.5" customHeight="1">
      <c r="B537" s="136"/>
      <c r="C537" s="137" t="s">
        <v>1391</v>
      </c>
      <c r="D537" s="137" t="s">
        <v>190</v>
      </c>
      <c r="E537" s="138" t="s">
        <v>4421</v>
      </c>
      <c r="F537" s="139" t="s">
        <v>4418</v>
      </c>
      <c r="G537" s="140" t="s">
        <v>3665</v>
      </c>
      <c r="H537" s="141">
        <v>2</v>
      </c>
      <c r="I537" s="142"/>
      <c r="J537" s="143">
        <f>ROUND(I537*H537,2)</f>
        <v>0</v>
      </c>
      <c r="K537" s="139" t="s">
        <v>1</v>
      </c>
      <c r="L537" s="32"/>
      <c r="M537" s="144" t="s">
        <v>1</v>
      </c>
      <c r="N537" s="145" t="s">
        <v>42</v>
      </c>
      <c r="P537" s="146">
        <f>O537*H537</f>
        <v>0</v>
      </c>
      <c r="Q537" s="146">
        <v>0</v>
      </c>
      <c r="R537" s="146">
        <f>Q537*H537</f>
        <v>0</v>
      </c>
      <c r="S537" s="146">
        <v>0</v>
      </c>
      <c r="T537" s="147">
        <f>S537*H537</f>
        <v>0</v>
      </c>
      <c r="AR537" s="148" t="s">
        <v>207</v>
      </c>
      <c r="AT537" s="148" t="s">
        <v>190</v>
      </c>
      <c r="AU537" s="148" t="s">
        <v>87</v>
      </c>
      <c r="AY537" s="17" t="s">
        <v>187</v>
      </c>
      <c r="BE537" s="149">
        <f>IF(N537="základní",J537,0)</f>
        <v>0</v>
      </c>
      <c r="BF537" s="149">
        <f>IF(N537="snížená",J537,0)</f>
        <v>0</v>
      </c>
      <c r="BG537" s="149">
        <f>IF(N537="zákl. přenesená",J537,0)</f>
        <v>0</v>
      </c>
      <c r="BH537" s="149">
        <f>IF(N537="sníž. přenesená",J537,0)</f>
        <v>0</v>
      </c>
      <c r="BI537" s="149">
        <f>IF(N537="nulová",J537,0)</f>
        <v>0</v>
      </c>
      <c r="BJ537" s="17" t="s">
        <v>85</v>
      </c>
      <c r="BK537" s="149">
        <f>ROUND(I537*H537,2)</f>
        <v>0</v>
      </c>
      <c r="BL537" s="17" t="s">
        <v>207</v>
      </c>
      <c r="BM537" s="148" t="s">
        <v>2377</v>
      </c>
    </row>
    <row r="538" spans="2:65" s="11" customFormat="1" ht="22.9" customHeight="1">
      <c r="B538" s="124"/>
      <c r="D538" s="125" t="s">
        <v>76</v>
      </c>
      <c r="E538" s="134" t="s">
        <v>4422</v>
      </c>
      <c r="F538" s="134" t="s">
        <v>4423</v>
      </c>
      <c r="I538" s="127"/>
      <c r="J538" s="135">
        <f>BK538</f>
        <v>0</v>
      </c>
      <c r="L538" s="124"/>
      <c r="M538" s="129"/>
      <c r="P538" s="130">
        <f>P539</f>
        <v>0</v>
      </c>
      <c r="R538" s="130">
        <f>R539</f>
        <v>0</v>
      </c>
      <c r="T538" s="131">
        <f>T539</f>
        <v>0</v>
      </c>
      <c r="AR538" s="125" t="s">
        <v>85</v>
      </c>
      <c r="AT538" s="132" t="s">
        <v>76</v>
      </c>
      <c r="AU538" s="132" t="s">
        <v>85</v>
      </c>
      <c r="AY538" s="125" t="s">
        <v>187</v>
      </c>
      <c r="BK538" s="133">
        <f>BK539</f>
        <v>0</v>
      </c>
    </row>
    <row r="539" spans="2:65" s="1" customFormat="1" ht="16.5" customHeight="1">
      <c r="B539" s="136"/>
      <c r="C539" s="137" t="s">
        <v>1395</v>
      </c>
      <c r="D539" s="137" t="s">
        <v>190</v>
      </c>
      <c r="E539" s="138" t="s">
        <v>4424</v>
      </c>
      <c r="F539" s="139" t="s">
        <v>4425</v>
      </c>
      <c r="G539" s="140" t="s">
        <v>286</v>
      </c>
      <c r="H539" s="141">
        <v>420</v>
      </c>
      <c r="I539" s="142"/>
      <c r="J539" s="143">
        <f>ROUND(I539*H539,2)</f>
        <v>0</v>
      </c>
      <c r="K539" s="139" t="s">
        <v>1</v>
      </c>
      <c r="L539" s="32"/>
      <c r="M539" s="144" t="s">
        <v>1</v>
      </c>
      <c r="N539" s="145" t="s">
        <v>42</v>
      </c>
      <c r="P539" s="146">
        <f>O539*H539</f>
        <v>0</v>
      </c>
      <c r="Q539" s="146">
        <v>0</v>
      </c>
      <c r="R539" s="146">
        <f>Q539*H539</f>
        <v>0</v>
      </c>
      <c r="S539" s="146">
        <v>0</v>
      </c>
      <c r="T539" s="147">
        <f>S539*H539</f>
        <v>0</v>
      </c>
      <c r="AR539" s="148" t="s">
        <v>207</v>
      </c>
      <c r="AT539" s="148" t="s">
        <v>190</v>
      </c>
      <c r="AU539" s="148" t="s">
        <v>87</v>
      </c>
      <c r="AY539" s="17" t="s">
        <v>187</v>
      </c>
      <c r="BE539" s="149">
        <f>IF(N539="základní",J539,0)</f>
        <v>0</v>
      </c>
      <c r="BF539" s="149">
        <f>IF(N539="snížená",J539,0)</f>
        <v>0</v>
      </c>
      <c r="BG539" s="149">
        <f>IF(N539="zákl. přenesená",J539,0)</f>
        <v>0</v>
      </c>
      <c r="BH539" s="149">
        <f>IF(N539="sníž. přenesená",J539,0)</f>
        <v>0</v>
      </c>
      <c r="BI539" s="149">
        <f>IF(N539="nulová",J539,0)</f>
        <v>0</v>
      </c>
      <c r="BJ539" s="17" t="s">
        <v>85</v>
      </c>
      <c r="BK539" s="149">
        <f>ROUND(I539*H539,2)</f>
        <v>0</v>
      </c>
      <c r="BL539" s="17" t="s">
        <v>207</v>
      </c>
      <c r="BM539" s="148" t="s">
        <v>2385</v>
      </c>
    </row>
    <row r="540" spans="2:65" s="11" customFormat="1" ht="22.9" customHeight="1">
      <c r="B540" s="124"/>
      <c r="D540" s="125" t="s">
        <v>76</v>
      </c>
      <c r="E540" s="134" t="s">
        <v>4426</v>
      </c>
      <c r="F540" s="134" t="s">
        <v>4427</v>
      </c>
      <c r="I540" s="127"/>
      <c r="J540" s="135">
        <f>BK540</f>
        <v>0</v>
      </c>
      <c r="L540" s="124"/>
      <c r="M540" s="129"/>
      <c r="P540" s="130">
        <f>P541</f>
        <v>0</v>
      </c>
      <c r="R540" s="130">
        <f>R541</f>
        <v>0</v>
      </c>
      <c r="T540" s="131">
        <f>T541</f>
        <v>0</v>
      </c>
      <c r="AR540" s="125" t="s">
        <v>85</v>
      </c>
      <c r="AT540" s="132" t="s">
        <v>76</v>
      </c>
      <c r="AU540" s="132" t="s">
        <v>85</v>
      </c>
      <c r="AY540" s="125" t="s">
        <v>187</v>
      </c>
      <c r="BK540" s="133">
        <f>BK541</f>
        <v>0</v>
      </c>
    </row>
    <row r="541" spans="2:65" s="1" customFormat="1" ht="16.5" customHeight="1">
      <c r="B541" s="136"/>
      <c r="C541" s="137" t="s">
        <v>1399</v>
      </c>
      <c r="D541" s="137" t="s">
        <v>190</v>
      </c>
      <c r="E541" s="138" t="s">
        <v>4428</v>
      </c>
      <c r="F541" s="139" t="s">
        <v>4429</v>
      </c>
      <c r="G541" s="140" t="s">
        <v>3665</v>
      </c>
      <c r="H541" s="141">
        <v>9</v>
      </c>
      <c r="I541" s="142"/>
      <c r="J541" s="143">
        <f>ROUND(I541*H541,2)</f>
        <v>0</v>
      </c>
      <c r="K541" s="139" t="s">
        <v>1</v>
      </c>
      <c r="L541" s="32"/>
      <c r="M541" s="144" t="s">
        <v>1</v>
      </c>
      <c r="N541" s="145" t="s">
        <v>42</v>
      </c>
      <c r="P541" s="146">
        <f>O541*H541</f>
        <v>0</v>
      </c>
      <c r="Q541" s="146">
        <v>0</v>
      </c>
      <c r="R541" s="146">
        <f>Q541*H541</f>
        <v>0</v>
      </c>
      <c r="S541" s="146">
        <v>0</v>
      </c>
      <c r="T541" s="147">
        <f>S541*H541</f>
        <v>0</v>
      </c>
      <c r="AR541" s="148" t="s">
        <v>207</v>
      </c>
      <c r="AT541" s="148" t="s">
        <v>190</v>
      </c>
      <c r="AU541" s="148" t="s">
        <v>87</v>
      </c>
      <c r="AY541" s="17" t="s">
        <v>187</v>
      </c>
      <c r="BE541" s="149">
        <f>IF(N541="základní",J541,0)</f>
        <v>0</v>
      </c>
      <c r="BF541" s="149">
        <f>IF(N541="snížená",J541,0)</f>
        <v>0</v>
      </c>
      <c r="BG541" s="149">
        <f>IF(N541="zákl. přenesená",J541,0)</f>
        <v>0</v>
      </c>
      <c r="BH541" s="149">
        <f>IF(N541="sníž. přenesená",J541,0)</f>
        <v>0</v>
      </c>
      <c r="BI541" s="149">
        <f>IF(N541="nulová",J541,0)</f>
        <v>0</v>
      </c>
      <c r="BJ541" s="17" t="s">
        <v>85</v>
      </c>
      <c r="BK541" s="149">
        <f>ROUND(I541*H541,2)</f>
        <v>0</v>
      </c>
      <c r="BL541" s="17" t="s">
        <v>207</v>
      </c>
      <c r="BM541" s="148" t="s">
        <v>2393</v>
      </c>
    </row>
    <row r="542" spans="2:65" s="11" customFormat="1" ht="22.9" customHeight="1">
      <c r="B542" s="124"/>
      <c r="D542" s="125" t="s">
        <v>76</v>
      </c>
      <c r="E542" s="134" t="s">
        <v>4430</v>
      </c>
      <c r="F542" s="134" t="s">
        <v>4431</v>
      </c>
      <c r="I542" s="127"/>
      <c r="J542" s="135">
        <f>BK542</f>
        <v>0</v>
      </c>
      <c r="L542" s="124"/>
      <c r="M542" s="129"/>
      <c r="P542" s="130">
        <f>P543</f>
        <v>0</v>
      </c>
      <c r="R542" s="130">
        <f>R543</f>
        <v>0</v>
      </c>
      <c r="T542" s="131">
        <f>T543</f>
        <v>0</v>
      </c>
      <c r="AR542" s="125" t="s">
        <v>85</v>
      </c>
      <c r="AT542" s="132" t="s">
        <v>76</v>
      </c>
      <c r="AU542" s="132" t="s">
        <v>85</v>
      </c>
      <c r="AY542" s="125" t="s">
        <v>187</v>
      </c>
      <c r="BK542" s="133">
        <f>BK543</f>
        <v>0</v>
      </c>
    </row>
    <row r="543" spans="2:65" s="1" customFormat="1" ht="16.5" customHeight="1">
      <c r="B543" s="136"/>
      <c r="C543" s="137" t="s">
        <v>1403</v>
      </c>
      <c r="D543" s="137" t="s">
        <v>190</v>
      </c>
      <c r="E543" s="138" t="s">
        <v>4432</v>
      </c>
      <c r="F543" s="139" t="s">
        <v>4433</v>
      </c>
      <c r="G543" s="140" t="s">
        <v>4434</v>
      </c>
      <c r="H543" s="141">
        <v>0.09</v>
      </c>
      <c r="I543" s="142"/>
      <c r="J543" s="143">
        <f>ROUND(I543*H543,2)</f>
        <v>0</v>
      </c>
      <c r="K543" s="139" t="s">
        <v>1</v>
      </c>
      <c r="L543" s="32"/>
      <c r="M543" s="144" t="s">
        <v>1</v>
      </c>
      <c r="N543" s="145" t="s">
        <v>42</v>
      </c>
      <c r="P543" s="146">
        <f>O543*H543</f>
        <v>0</v>
      </c>
      <c r="Q543" s="146">
        <v>0</v>
      </c>
      <c r="R543" s="146">
        <f>Q543*H543</f>
        <v>0</v>
      </c>
      <c r="S543" s="146">
        <v>0</v>
      </c>
      <c r="T543" s="147">
        <f>S543*H543</f>
        <v>0</v>
      </c>
      <c r="AR543" s="148" t="s">
        <v>207</v>
      </c>
      <c r="AT543" s="148" t="s">
        <v>190</v>
      </c>
      <c r="AU543" s="148" t="s">
        <v>87</v>
      </c>
      <c r="AY543" s="17" t="s">
        <v>187</v>
      </c>
      <c r="BE543" s="149">
        <f>IF(N543="základní",J543,0)</f>
        <v>0</v>
      </c>
      <c r="BF543" s="149">
        <f>IF(N543="snížená",J543,0)</f>
        <v>0</v>
      </c>
      <c r="BG543" s="149">
        <f>IF(N543="zákl. přenesená",J543,0)</f>
        <v>0</v>
      </c>
      <c r="BH543" s="149">
        <f>IF(N543="sníž. přenesená",J543,0)</f>
        <v>0</v>
      </c>
      <c r="BI543" s="149">
        <f>IF(N543="nulová",J543,0)</f>
        <v>0</v>
      </c>
      <c r="BJ543" s="17" t="s">
        <v>85</v>
      </c>
      <c r="BK543" s="149">
        <f>ROUND(I543*H543,2)</f>
        <v>0</v>
      </c>
      <c r="BL543" s="17" t="s">
        <v>207</v>
      </c>
      <c r="BM543" s="148" t="s">
        <v>2401</v>
      </c>
    </row>
    <row r="544" spans="2:65" s="11" customFormat="1" ht="22.9" customHeight="1">
      <c r="B544" s="124"/>
      <c r="D544" s="125" t="s">
        <v>76</v>
      </c>
      <c r="E544" s="134" t="s">
        <v>4435</v>
      </c>
      <c r="F544" s="134" t="s">
        <v>4436</v>
      </c>
      <c r="I544" s="127"/>
      <c r="J544" s="135">
        <f>BK544</f>
        <v>0</v>
      </c>
      <c r="L544" s="124"/>
      <c r="M544" s="129"/>
      <c r="P544" s="130">
        <f>P545</f>
        <v>0</v>
      </c>
      <c r="R544" s="130">
        <f>R545</f>
        <v>0</v>
      </c>
      <c r="T544" s="131">
        <f>T545</f>
        <v>0</v>
      </c>
      <c r="AR544" s="125" t="s">
        <v>85</v>
      </c>
      <c r="AT544" s="132" t="s">
        <v>76</v>
      </c>
      <c r="AU544" s="132" t="s">
        <v>85</v>
      </c>
      <c r="AY544" s="125" t="s">
        <v>187</v>
      </c>
      <c r="BK544" s="133">
        <f>BK545</f>
        <v>0</v>
      </c>
    </row>
    <row r="545" spans="2:65" s="1" customFormat="1" ht="16.5" customHeight="1">
      <c r="B545" s="136"/>
      <c r="C545" s="137" t="s">
        <v>1407</v>
      </c>
      <c r="D545" s="137" t="s">
        <v>190</v>
      </c>
      <c r="E545" s="138" t="s">
        <v>4437</v>
      </c>
      <c r="F545" s="139" t="s">
        <v>4438</v>
      </c>
      <c r="G545" s="140" t="s">
        <v>286</v>
      </c>
      <c r="H545" s="141">
        <v>30</v>
      </c>
      <c r="I545" s="142"/>
      <c r="J545" s="143">
        <f>ROUND(I545*H545,2)</f>
        <v>0</v>
      </c>
      <c r="K545" s="139" t="s">
        <v>1</v>
      </c>
      <c r="L545" s="32"/>
      <c r="M545" s="144" t="s">
        <v>1</v>
      </c>
      <c r="N545" s="145" t="s">
        <v>42</v>
      </c>
      <c r="P545" s="146">
        <f>O545*H545</f>
        <v>0</v>
      </c>
      <c r="Q545" s="146">
        <v>0</v>
      </c>
      <c r="R545" s="146">
        <f>Q545*H545</f>
        <v>0</v>
      </c>
      <c r="S545" s="146">
        <v>0</v>
      </c>
      <c r="T545" s="147">
        <f>S545*H545</f>
        <v>0</v>
      </c>
      <c r="AR545" s="148" t="s">
        <v>207</v>
      </c>
      <c r="AT545" s="148" t="s">
        <v>190</v>
      </c>
      <c r="AU545" s="148" t="s">
        <v>87</v>
      </c>
      <c r="AY545" s="17" t="s">
        <v>187</v>
      </c>
      <c r="BE545" s="149">
        <f>IF(N545="základní",J545,0)</f>
        <v>0</v>
      </c>
      <c r="BF545" s="149">
        <f>IF(N545="snížená",J545,0)</f>
        <v>0</v>
      </c>
      <c r="BG545" s="149">
        <f>IF(N545="zákl. přenesená",J545,0)</f>
        <v>0</v>
      </c>
      <c r="BH545" s="149">
        <f>IF(N545="sníž. přenesená",J545,0)</f>
        <v>0</v>
      </c>
      <c r="BI545" s="149">
        <f>IF(N545="nulová",J545,0)</f>
        <v>0</v>
      </c>
      <c r="BJ545" s="17" t="s">
        <v>85</v>
      </c>
      <c r="BK545" s="149">
        <f>ROUND(I545*H545,2)</f>
        <v>0</v>
      </c>
      <c r="BL545" s="17" t="s">
        <v>207</v>
      </c>
      <c r="BM545" s="148" t="s">
        <v>2410</v>
      </c>
    </row>
    <row r="546" spans="2:65" s="11" customFormat="1" ht="22.9" customHeight="1">
      <c r="B546" s="124"/>
      <c r="D546" s="125" t="s">
        <v>76</v>
      </c>
      <c r="E546" s="134" t="s">
        <v>4439</v>
      </c>
      <c r="F546" s="134" t="s">
        <v>4440</v>
      </c>
      <c r="I546" s="127"/>
      <c r="J546" s="135">
        <f>BK546</f>
        <v>0</v>
      </c>
      <c r="L546" s="124"/>
      <c r="M546" s="129"/>
      <c r="P546" s="130">
        <f>P547</f>
        <v>0</v>
      </c>
      <c r="R546" s="130">
        <f>R547</f>
        <v>0</v>
      </c>
      <c r="T546" s="131">
        <f>T547</f>
        <v>0</v>
      </c>
      <c r="AR546" s="125" t="s">
        <v>85</v>
      </c>
      <c r="AT546" s="132" t="s">
        <v>76</v>
      </c>
      <c r="AU546" s="132" t="s">
        <v>85</v>
      </c>
      <c r="AY546" s="125" t="s">
        <v>187</v>
      </c>
      <c r="BK546" s="133">
        <f>BK547</f>
        <v>0</v>
      </c>
    </row>
    <row r="547" spans="2:65" s="1" customFormat="1" ht="16.5" customHeight="1">
      <c r="B547" s="136"/>
      <c r="C547" s="137" t="s">
        <v>1413</v>
      </c>
      <c r="D547" s="137" t="s">
        <v>190</v>
      </c>
      <c r="E547" s="138" t="s">
        <v>4441</v>
      </c>
      <c r="F547" s="139" t="s">
        <v>4442</v>
      </c>
      <c r="G547" s="140" t="s">
        <v>406</v>
      </c>
      <c r="H547" s="141">
        <v>85</v>
      </c>
      <c r="I547" s="142"/>
      <c r="J547" s="143">
        <f>ROUND(I547*H547,2)</f>
        <v>0</v>
      </c>
      <c r="K547" s="139" t="s">
        <v>1</v>
      </c>
      <c r="L547" s="32"/>
      <c r="M547" s="144" t="s">
        <v>1</v>
      </c>
      <c r="N547" s="145" t="s">
        <v>42</v>
      </c>
      <c r="P547" s="146">
        <f>O547*H547</f>
        <v>0</v>
      </c>
      <c r="Q547" s="146">
        <v>0</v>
      </c>
      <c r="R547" s="146">
        <f>Q547*H547</f>
        <v>0</v>
      </c>
      <c r="S547" s="146">
        <v>0</v>
      </c>
      <c r="T547" s="147">
        <f>S547*H547</f>
        <v>0</v>
      </c>
      <c r="AR547" s="148" t="s">
        <v>207</v>
      </c>
      <c r="AT547" s="148" t="s">
        <v>190</v>
      </c>
      <c r="AU547" s="148" t="s">
        <v>87</v>
      </c>
      <c r="AY547" s="17" t="s">
        <v>187</v>
      </c>
      <c r="BE547" s="149">
        <f>IF(N547="základní",J547,0)</f>
        <v>0</v>
      </c>
      <c r="BF547" s="149">
        <f>IF(N547="snížená",J547,0)</f>
        <v>0</v>
      </c>
      <c r="BG547" s="149">
        <f>IF(N547="zákl. přenesená",J547,0)</f>
        <v>0</v>
      </c>
      <c r="BH547" s="149">
        <f>IF(N547="sníž. přenesená",J547,0)</f>
        <v>0</v>
      </c>
      <c r="BI547" s="149">
        <f>IF(N547="nulová",J547,0)</f>
        <v>0</v>
      </c>
      <c r="BJ547" s="17" t="s">
        <v>85</v>
      </c>
      <c r="BK547" s="149">
        <f>ROUND(I547*H547,2)</f>
        <v>0</v>
      </c>
      <c r="BL547" s="17" t="s">
        <v>207</v>
      </c>
      <c r="BM547" s="148" t="s">
        <v>2419</v>
      </c>
    </row>
    <row r="548" spans="2:65" s="11" customFormat="1" ht="22.9" customHeight="1">
      <c r="B548" s="124"/>
      <c r="D548" s="125" t="s">
        <v>76</v>
      </c>
      <c r="E548" s="134" t="s">
        <v>4443</v>
      </c>
      <c r="F548" s="134" t="s">
        <v>4444</v>
      </c>
      <c r="I548" s="127"/>
      <c r="J548" s="135">
        <f>BK548</f>
        <v>0</v>
      </c>
      <c r="L548" s="124"/>
      <c r="M548" s="129"/>
      <c r="P548" s="130">
        <f>P549</f>
        <v>0</v>
      </c>
      <c r="R548" s="130">
        <f>R549</f>
        <v>0</v>
      </c>
      <c r="T548" s="131">
        <f>T549</f>
        <v>0</v>
      </c>
      <c r="AR548" s="125" t="s">
        <v>85</v>
      </c>
      <c r="AT548" s="132" t="s">
        <v>76</v>
      </c>
      <c r="AU548" s="132" t="s">
        <v>85</v>
      </c>
      <c r="AY548" s="125" t="s">
        <v>187</v>
      </c>
      <c r="BK548" s="133">
        <f>BK549</f>
        <v>0</v>
      </c>
    </row>
    <row r="549" spans="2:65" s="1" customFormat="1" ht="24.2" customHeight="1">
      <c r="B549" s="136"/>
      <c r="C549" s="137" t="s">
        <v>1417</v>
      </c>
      <c r="D549" s="137" t="s">
        <v>190</v>
      </c>
      <c r="E549" s="138" t="s">
        <v>4445</v>
      </c>
      <c r="F549" s="139" t="s">
        <v>4446</v>
      </c>
      <c r="G549" s="140" t="s">
        <v>406</v>
      </c>
      <c r="H549" s="141">
        <v>85</v>
      </c>
      <c r="I549" s="142"/>
      <c r="J549" s="143">
        <f>ROUND(I549*H549,2)</f>
        <v>0</v>
      </c>
      <c r="K549" s="139" t="s">
        <v>1</v>
      </c>
      <c r="L549" s="32"/>
      <c r="M549" s="144" t="s">
        <v>1</v>
      </c>
      <c r="N549" s="145" t="s">
        <v>42</v>
      </c>
      <c r="P549" s="146">
        <f>O549*H549</f>
        <v>0</v>
      </c>
      <c r="Q549" s="146">
        <v>0</v>
      </c>
      <c r="R549" s="146">
        <f>Q549*H549</f>
        <v>0</v>
      </c>
      <c r="S549" s="146">
        <v>0</v>
      </c>
      <c r="T549" s="147">
        <f>S549*H549</f>
        <v>0</v>
      </c>
      <c r="AR549" s="148" t="s">
        <v>207</v>
      </c>
      <c r="AT549" s="148" t="s">
        <v>190</v>
      </c>
      <c r="AU549" s="148" t="s">
        <v>87</v>
      </c>
      <c r="AY549" s="17" t="s">
        <v>187</v>
      </c>
      <c r="BE549" s="149">
        <f>IF(N549="základní",J549,0)</f>
        <v>0</v>
      </c>
      <c r="BF549" s="149">
        <f>IF(N549="snížená",J549,0)</f>
        <v>0</v>
      </c>
      <c r="BG549" s="149">
        <f>IF(N549="zákl. přenesená",J549,0)</f>
        <v>0</v>
      </c>
      <c r="BH549" s="149">
        <f>IF(N549="sníž. přenesená",J549,0)</f>
        <v>0</v>
      </c>
      <c r="BI549" s="149">
        <f>IF(N549="nulová",J549,0)</f>
        <v>0</v>
      </c>
      <c r="BJ549" s="17" t="s">
        <v>85</v>
      </c>
      <c r="BK549" s="149">
        <f>ROUND(I549*H549,2)</f>
        <v>0</v>
      </c>
      <c r="BL549" s="17" t="s">
        <v>207</v>
      </c>
      <c r="BM549" s="148" t="s">
        <v>2431</v>
      </c>
    </row>
    <row r="550" spans="2:65" s="11" customFormat="1" ht="22.9" customHeight="1">
      <c r="B550" s="124"/>
      <c r="D550" s="125" t="s">
        <v>76</v>
      </c>
      <c r="E550" s="134" t="s">
        <v>4447</v>
      </c>
      <c r="F550" s="134" t="s">
        <v>4448</v>
      </c>
      <c r="I550" s="127"/>
      <c r="J550" s="135">
        <f>BK550</f>
        <v>0</v>
      </c>
      <c r="L550" s="124"/>
      <c r="M550" s="129"/>
      <c r="P550" s="130">
        <f>P551</f>
        <v>0</v>
      </c>
      <c r="R550" s="130">
        <f>R551</f>
        <v>0</v>
      </c>
      <c r="T550" s="131">
        <f>T551</f>
        <v>0</v>
      </c>
      <c r="AR550" s="125" t="s">
        <v>85</v>
      </c>
      <c r="AT550" s="132" t="s">
        <v>76</v>
      </c>
      <c r="AU550" s="132" t="s">
        <v>85</v>
      </c>
      <c r="AY550" s="125" t="s">
        <v>187</v>
      </c>
      <c r="BK550" s="133">
        <f>BK551</f>
        <v>0</v>
      </c>
    </row>
    <row r="551" spans="2:65" s="1" customFormat="1" ht="16.5" customHeight="1">
      <c r="B551" s="136"/>
      <c r="C551" s="137" t="s">
        <v>1422</v>
      </c>
      <c r="D551" s="137" t="s">
        <v>190</v>
      </c>
      <c r="E551" s="138" t="s">
        <v>4449</v>
      </c>
      <c r="F551" s="139" t="s">
        <v>4450</v>
      </c>
      <c r="G551" s="140" t="s">
        <v>406</v>
      </c>
      <c r="H551" s="141">
        <v>85</v>
      </c>
      <c r="I551" s="142"/>
      <c r="J551" s="143">
        <f>ROUND(I551*H551,2)</f>
        <v>0</v>
      </c>
      <c r="K551" s="139" t="s">
        <v>1</v>
      </c>
      <c r="L551" s="32"/>
      <c r="M551" s="144" t="s">
        <v>1</v>
      </c>
      <c r="N551" s="145" t="s">
        <v>42</v>
      </c>
      <c r="P551" s="146">
        <f>O551*H551</f>
        <v>0</v>
      </c>
      <c r="Q551" s="146">
        <v>0</v>
      </c>
      <c r="R551" s="146">
        <f>Q551*H551</f>
        <v>0</v>
      </c>
      <c r="S551" s="146">
        <v>0</v>
      </c>
      <c r="T551" s="147">
        <f>S551*H551</f>
        <v>0</v>
      </c>
      <c r="AR551" s="148" t="s">
        <v>207</v>
      </c>
      <c r="AT551" s="148" t="s">
        <v>190</v>
      </c>
      <c r="AU551" s="148" t="s">
        <v>87</v>
      </c>
      <c r="AY551" s="17" t="s">
        <v>187</v>
      </c>
      <c r="BE551" s="149">
        <f>IF(N551="základní",J551,0)</f>
        <v>0</v>
      </c>
      <c r="BF551" s="149">
        <f>IF(N551="snížená",J551,0)</f>
        <v>0</v>
      </c>
      <c r="BG551" s="149">
        <f>IF(N551="zákl. přenesená",J551,0)</f>
        <v>0</v>
      </c>
      <c r="BH551" s="149">
        <f>IF(N551="sníž. přenesená",J551,0)</f>
        <v>0</v>
      </c>
      <c r="BI551" s="149">
        <f>IF(N551="nulová",J551,0)</f>
        <v>0</v>
      </c>
      <c r="BJ551" s="17" t="s">
        <v>85</v>
      </c>
      <c r="BK551" s="149">
        <f>ROUND(I551*H551,2)</f>
        <v>0</v>
      </c>
      <c r="BL551" s="17" t="s">
        <v>207</v>
      </c>
      <c r="BM551" s="148" t="s">
        <v>2440</v>
      </c>
    </row>
    <row r="552" spans="2:65" s="11" customFormat="1" ht="22.9" customHeight="1">
      <c r="B552" s="124"/>
      <c r="D552" s="125" t="s">
        <v>76</v>
      </c>
      <c r="E552" s="134" t="s">
        <v>4451</v>
      </c>
      <c r="F552" s="134" t="s">
        <v>4452</v>
      </c>
      <c r="I552" s="127"/>
      <c r="J552" s="135">
        <f>BK552</f>
        <v>0</v>
      </c>
      <c r="L552" s="124"/>
      <c r="M552" s="129"/>
      <c r="P552" s="130">
        <f>P553</f>
        <v>0</v>
      </c>
      <c r="R552" s="130">
        <f>R553</f>
        <v>0</v>
      </c>
      <c r="T552" s="131">
        <f>T553</f>
        <v>0</v>
      </c>
      <c r="AR552" s="125" t="s">
        <v>85</v>
      </c>
      <c r="AT552" s="132" t="s">
        <v>76</v>
      </c>
      <c r="AU552" s="132" t="s">
        <v>85</v>
      </c>
      <c r="AY552" s="125" t="s">
        <v>187</v>
      </c>
      <c r="BK552" s="133">
        <f>BK553</f>
        <v>0</v>
      </c>
    </row>
    <row r="553" spans="2:65" s="1" customFormat="1" ht="16.5" customHeight="1">
      <c r="B553" s="136"/>
      <c r="C553" s="137" t="s">
        <v>1426</v>
      </c>
      <c r="D553" s="137" t="s">
        <v>190</v>
      </c>
      <c r="E553" s="138" t="s">
        <v>4453</v>
      </c>
      <c r="F553" s="139" t="s">
        <v>4454</v>
      </c>
      <c r="G553" s="140" t="s">
        <v>3665</v>
      </c>
      <c r="H553" s="141">
        <v>1</v>
      </c>
      <c r="I553" s="142"/>
      <c r="J553" s="143">
        <f>ROUND(I553*H553,2)</f>
        <v>0</v>
      </c>
      <c r="K553" s="139" t="s">
        <v>1</v>
      </c>
      <c r="L553" s="32"/>
      <c r="M553" s="144" t="s">
        <v>1</v>
      </c>
      <c r="N553" s="145" t="s">
        <v>42</v>
      </c>
      <c r="P553" s="146">
        <f>O553*H553</f>
        <v>0</v>
      </c>
      <c r="Q553" s="146">
        <v>0</v>
      </c>
      <c r="R553" s="146">
        <f>Q553*H553</f>
        <v>0</v>
      </c>
      <c r="S553" s="146">
        <v>0</v>
      </c>
      <c r="T553" s="147">
        <f>S553*H553</f>
        <v>0</v>
      </c>
      <c r="AR553" s="148" t="s">
        <v>207</v>
      </c>
      <c r="AT553" s="148" t="s">
        <v>190</v>
      </c>
      <c r="AU553" s="148" t="s">
        <v>87</v>
      </c>
      <c r="AY553" s="17" t="s">
        <v>187</v>
      </c>
      <c r="BE553" s="149">
        <f>IF(N553="základní",J553,0)</f>
        <v>0</v>
      </c>
      <c r="BF553" s="149">
        <f>IF(N553="snížená",J553,0)</f>
        <v>0</v>
      </c>
      <c r="BG553" s="149">
        <f>IF(N553="zákl. přenesená",J553,0)</f>
        <v>0</v>
      </c>
      <c r="BH553" s="149">
        <f>IF(N553="sníž. přenesená",J553,0)</f>
        <v>0</v>
      </c>
      <c r="BI553" s="149">
        <f>IF(N553="nulová",J553,0)</f>
        <v>0</v>
      </c>
      <c r="BJ553" s="17" t="s">
        <v>85</v>
      </c>
      <c r="BK553" s="149">
        <f>ROUND(I553*H553,2)</f>
        <v>0</v>
      </c>
      <c r="BL553" s="17" t="s">
        <v>207</v>
      </c>
      <c r="BM553" s="148" t="s">
        <v>2463</v>
      </c>
    </row>
    <row r="554" spans="2:65" s="11" customFormat="1" ht="22.9" customHeight="1">
      <c r="B554" s="124"/>
      <c r="D554" s="125" t="s">
        <v>76</v>
      </c>
      <c r="E554" s="134" t="s">
        <v>4455</v>
      </c>
      <c r="F554" s="134" t="s">
        <v>4456</v>
      </c>
      <c r="I554" s="127"/>
      <c r="J554" s="135">
        <f>BK554</f>
        <v>0</v>
      </c>
      <c r="L554" s="124"/>
      <c r="M554" s="129"/>
      <c r="P554" s="130">
        <f>P555</f>
        <v>0</v>
      </c>
      <c r="R554" s="130">
        <f>R555</f>
        <v>0</v>
      </c>
      <c r="T554" s="131">
        <f>T555</f>
        <v>0</v>
      </c>
      <c r="AR554" s="125" t="s">
        <v>85</v>
      </c>
      <c r="AT554" s="132" t="s">
        <v>76</v>
      </c>
      <c r="AU554" s="132" t="s">
        <v>85</v>
      </c>
      <c r="AY554" s="125" t="s">
        <v>187</v>
      </c>
      <c r="BK554" s="133">
        <f>BK555</f>
        <v>0</v>
      </c>
    </row>
    <row r="555" spans="2:65" s="1" customFormat="1" ht="16.5" customHeight="1">
      <c r="B555" s="136"/>
      <c r="C555" s="137" t="s">
        <v>1430</v>
      </c>
      <c r="D555" s="137" t="s">
        <v>190</v>
      </c>
      <c r="E555" s="138" t="s">
        <v>4457</v>
      </c>
      <c r="F555" s="139" t="s">
        <v>4458</v>
      </c>
      <c r="G555" s="140" t="s">
        <v>406</v>
      </c>
      <c r="H555" s="141">
        <v>85</v>
      </c>
      <c r="I555" s="142"/>
      <c r="J555" s="143">
        <f>ROUND(I555*H555,2)</f>
        <v>0</v>
      </c>
      <c r="K555" s="139" t="s">
        <v>1</v>
      </c>
      <c r="L555" s="32"/>
      <c r="M555" s="144" t="s">
        <v>1</v>
      </c>
      <c r="N555" s="145" t="s">
        <v>42</v>
      </c>
      <c r="P555" s="146">
        <f>O555*H555</f>
        <v>0</v>
      </c>
      <c r="Q555" s="146">
        <v>0</v>
      </c>
      <c r="R555" s="146">
        <f>Q555*H555</f>
        <v>0</v>
      </c>
      <c r="S555" s="146">
        <v>0</v>
      </c>
      <c r="T555" s="147">
        <f>S555*H555</f>
        <v>0</v>
      </c>
      <c r="AR555" s="148" t="s">
        <v>207</v>
      </c>
      <c r="AT555" s="148" t="s">
        <v>190</v>
      </c>
      <c r="AU555" s="148" t="s">
        <v>87</v>
      </c>
      <c r="AY555" s="17" t="s">
        <v>187</v>
      </c>
      <c r="BE555" s="149">
        <f>IF(N555="základní",J555,0)</f>
        <v>0</v>
      </c>
      <c r="BF555" s="149">
        <f>IF(N555="snížená",J555,0)</f>
        <v>0</v>
      </c>
      <c r="BG555" s="149">
        <f>IF(N555="zákl. přenesená",J555,0)</f>
        <v>0</v>
      </c>
      <c r="BH555" s="149">
        <f>IF(N555="sníž. přenesená",J555,0)</f>
        <v>0</v>
      </c>
      <c r="BI555" s="149">
        <f>IF(N555="nulová",J555,0)</f>
        <v>0</v>
      </c>
      <c r="BJ555" s="17" t="s">
        <v>85</v>
      </c>
      <c r="BK555" s="149">
        <f>ROUND(I555*H555,2)</f>
        <v>0</v>
      </c>
      <c r="BL555" s="17" t="s">
        <v>207</v>
      </c>
      <c r="BM555" s="148" t="s">
        <v>2475</v>
      </c>
    </row>
    <row r="556" spans="2:65" s="11" customFormat="1" ht="22.9" customHeight="1">
      <c r="B556" s="124"/>
      <c r="D556" s="125" t="s">
        <v>76</v>
      </c>
      <c r="E556" s="134" t="s">
        <v>4459</v>
      </c>
      <c r="F556" s="134" t="s">
        <v>4460</v>
      </c>
      <c r="I556" s="127"/>
      <c r="J556" s="135">
        <f>BK556</f>
        <v>0</v>
      </c>
      <c r="L556" s="124"/>
      <c r="M556" s="129"/>
      <c r="P556" s="130">
        <f>P557</f>
        <v>0</v>
      </c>
      <c r="R556" s="130">
        <f>R557</f>
        <v>0</v>
      </c>
      <c r="T556" s="131">
        <f>T557</f>
        <v>0</v>
      </c>
      <c r="AR556" s="125" t="s">
        <v>85</v>
      </c>
      <c r="AT556" s="132" t="s">
        <v>76</v>
      </c>
      <c r="AU556" s="132" t="s">
        <v>85</v>
      </c>
      <c r="AY556" s="125" t="s">
        <v>187</v>
      </c>
      <c r="BK556" s="133">
        <f>BK557</f>
        <v>0</v>
      </c>
    </row>
    <row r="557" spans="2:65" s="1" customFormat="1" ht="16.5" customHeight="1">
      <c r="B557" s="136"/>
      <c r="C557" s="137" t="s">
        <v>1434</v>
      </c>
      <c r="D557" s="137" t="s">
        <v>190</v>
      </c>
      <c r="E557" s="138" t="s">
        <v>4461</v>
      </c>
      <c r="F557" s="139" t="s">
        <v>4462</v>
      </c>
      <c r="G557" s="140" t="s">
        <v>286</v>
      </c>
      <c r="H557" s="141">
        <v>30</v>
      </c>
      <c r="I557" s="142"/>
      <c r="J557" s="143">
        <f>ROUND(I557*H557,2)</f>
        <v>0</v>
      </c>
      <c r="K557" s="139" t="s">
        <v>1</v>
      </c>
      <c r="L557" s="32"/>
      <c r="M557" s="144" t="s">
        <v>1</v>
      </c>
      <c r="N557" s="145" t="s">
        <v>42</v>
      </c>
      <c r="P557" s="146">
        <f>O557*H557</f>
        <v>0</v>
      </c>
      <c r="Q557" s="146">
        <v>0</v>
      </c>
      <c r="R557" s="146">
        <f>Q557*H557</f>
        <v>0</v>
      </c>
      <c r="S557" s="146">
        <v>0</v>
      </c>
      <c r="T557" s="147">
        <f>S557*H557</f>
        <v>0</v>
      </c>
      <c r="AR557" s="148" t="s">
        <v>207</v>
      </c>
      <c r="AT557" s="148" t="s">
        <v>190</v>
      </c>
      <c r="AU557" s="148" t="s">
        <v>87</v>
      </c>
      <c r="AY557" s="17" t="s">
        <v>187</v>
      </c>
      <c r="BE557" s="149">
        <f>IF(N557="základní",J557,0)</f>
        <v>0</v>
      </c>
      <c r="BF557" s="149">
        <f>IF(N557="snížená",J557,0)</f>
        <v>0</v>
      </c>
      <c r="BG557" s="149">
        <f>IF(N557="zákl. přenesená",J557,0)</f>
        <v>0</v>
      </c>
      <c r="BH557" s="149">
        <f>IF(N557="sníž. přenesená",J557,0)</f>
        <v>0</v>
      </c>
      <c r="BI557" s="149">
        <f>IF(N557="nulová",J557,0)</f>
        <v>0</v>
      </c>
      <c r="BJ557" s="17" t="s">
        <v>85</v>
      </c>
      <c r="BK557" s="149">
        <f>ROUND(I557*H557,2)</f>
        <v>0</v>
      </c>
      <c r="BL557" s="17" t="s">
        <v>207</v>
      </c>
      <c r="BM557" s="148" t="s">
        <v>2483</v>
      </c>
    </row>
    <row r="558" spans="2:65" s="11" customFormat="1" ht="22.9" customHeight="1">
      <c r="B558" s="124"/>
      <c r="D558" s="125" t="s">
        <v>76</v>
      </c>
      <c r="E558" s="134" t="s">
        <v>4463</v>
      </c>
      <c r="F558" s="134" t="s">
        <v>4464</v>
      </c>
      <c r="I558" s="127"/>
      <c r="J558" s="135">
        <f>BK558</f>
        <v>0</v>
      </c>
      <c r="L558" s="124"/>
      <c r="M558" s="129"/>
      <c r="P558" s="130">
        <f>SUM(P559:P560)</f>
        <v>0</v>
      </c>
      <c r="R558" s="130">
        <f>SUM(R559:R560)</f>
        <v>0</v>
      </c>
      <c r="T558" s="131">
        <f>SUM(T559:T560)</f>
        <v>0</v>
      </c>
      <c r="AR558" s="125" t="s">
        <v>85</v>
      </c>
      <c r="AT558" s="132" t="s">
        <v>76</v>
      </c>
      <c r="AU558" s="132" t="s">
        <v>85</v>
      </c>
      <c r="AY558" s="125" t="s">
        <v>187</v>
      </c>
      <c r="BK558" s="133">
        <f>SUM(BK559:BK560)</f>
        <v>0</v>
      </c>
    </row>
    <row r="559" spans="2:65" s="1" customFormat="1" ht="16.5" customHeight="1">
      <c r="B559" s="136"/>
      <c r="C559" s="137" t="s">
        <v>1439</v>
      </c>
      <c r="D559" s="137" t="s">
        <v>190</v>
      </c>
      <c r="E559" s="138" t="s">
        <v>4465</v>
      </c>
      <c r="F559" s="139" t="s">
        <v>4466</v>
      </c>
      <c r="G559" s="140" t="s">
        <v>290</v>
      </c>
      <c r="H559" s="141">
        <v>6</v>
      </c>
      <c r="I559" s="142"/>
      <c r="J559" s="143">
        <f>ROUND(I559*H559,2)</f>
        <v>0</v>
      </c>
      <c r="K559" s="139" t="s">
        <v>1</v>
      </c>
      <c r="L559" s="32"/>
      <c r="M559" s="144" t="s">
        <v>1</v>
      </c>
      <c r="N559" s="145" t="s">
        <v>42</v>
      </c>
      <c r="P559" s="146">
        <f>O559*H559</f>
        <v>0</v>
      </c>
      <c r="Q559" s="146">
        <v>0</v>
      </c>
      <c r="R559" s="146">
        <f>Q559*H559</f>
        <v>0</v>
      </c>
      <c r="S559" s="146">
        <v>0</v>
      </c>
      <c r="T559" s="147">
        <f>S559*H559</f>
        <v>0</v>
      </c>
      <c r="AR559" s="148" t="s">
        <v>207</v>
      </c>
      <c r="AT559" s="148" t="s">
        <v>190</v>
      </c>
      <c r="AU559" s="148" t="s">
        <v>87</v>
      </c>
      <c r="AY559" s="17" t="s">
        <v>187</v>
      </c>
      <c r="BE559" s="149">
        <f>IF(N559="základní",J559,0)</f>
        <v>0</v>
      </c>
      <c r="BF559" s="149">
        <f>IF(N559="snížená",J559,0)</f>
        <v>0</v>
      </c>
      <c r="BG559" s="149">
        <f>IF(N559="zákl. přenesená",J559,0)</f>
        <v>0</v>
      </c>
      <c r="BH559" s="149">
        <f>IF(N559="sníž. přenesená",J559,0)</f>
        <v>0</v>
      </c>
      <c r="BI559" s="149">
        <f>IF(N559="nulová",J559,0)</f>
        <v>0</v>
      </c>
      <c r="BJ559" s="17" t="s">
        <v>85</v>
      </c>
      <c r="BK559" s="149">
        <f>ROUND(I559*H559,2)</f>
        <v>0</v>
      </c>
      <c r="BL559" s="17" t="s">
        <v>207</v>
      </c>
      <c r="BM559" s="148" t="s">
        <v>2491</v>
      </c>
    </row>
    <row r="560" spans="2:65" s="1" customFormat="1" ht="39">
      <c r="B560" s="32"/>
      <c r="D560" s="150" t="s">
        <v>197</v>
      </c>
      <c r="F560" s="151" t="s">
        <v>4467</v>
      </c>
      <c r="I560" s="152"/>
      <c r="L560" s="32"/>
      <c r="M560" s="153"/>
      <c r="T560" s="56"/>
      <c r="AT560" s="17" t="s">
        <v>197</v>
      </c>
      <c r="AU560" s="17" t="s">
        <v>87</v>
      </c>
    </row>
    <row r="561" spans="2:65" s="11" customFormat="1" ht="25.9" customHeight="1">
      <c r="B561" s="124"/>
      <c r="D561" s="125" t="s">
        <v>76</v>
      </c>
      <c r="E561" s="126" t="s">
        <v>184</v>
      </c>
      <c r="F561" s="126" t="s">
        <v>185</v>
      </c>
      <c r="I561" s="127"/>
      <c r="J561" s="128">
        <f>BK561</f>
        <v>0</v>
      </c>
      <c r="L561" s="124"/>
      <c r="M561" s="129"/>
      <c r="P561" s="130">
        <f>P562</f>
        <v>0</v>
      </c>
      <c r="R561" s="130">
        <f>R562</f>
        <v>0</v>
      </c>
      <c r="T561" s="131">
        <f>T562</f>
        <v>0</v>
      </c>
      <c r="AR561" s="125" t="s">
        <v>186</v>
      </c>
      <c r="AT561" s="132" t="s">
        <v>76</v>
      </c>
      <c r="AU561" s="132" t="s">
        <v>77</v>
      </c>
      <c r="AY561" s="125" t="s">
        <v>187</v>
      </c>
      <c r="BK561" s="133">
        <f>BK562</f>
        <v>0</v>
      </c>
    </row>
    <row r="562" spans="2:65" s="11" customFormat="1" ht="22.9" customHeight="1">
      <c r="B562" s="124"/>
      <c r="D562" s="125" t="s">
        <v>76</v>
      </c>
      <c r="E562" s="134" t="s">
        <v>188</v>
      </c>
      <c r="F562" s="134" t="s">
        <v>4468</v>
      </c>
      <c r="I562" s="127"/>
      <c r="J562" s="135">
        <f>BK562</f>
        <v>0</v>
      </c>
      <c r="L562" s="124"/>
      <c r="M562" s="129"/>
      <c r="P562" s="130">
        <f>SUM(P563:P570)</f>
        <v>0</v>
      </c>
      <c r="R562" s="130">
        <f>SUM(R563:R570)</f>
        <v>0</v>
      </c>
      <c r="T562" s="131">
        <f>SUM(T563:T570)</f>
        <v>0</v>
      </c>
      <c r="AR562" s="125" t="s">
        <v>186</v>
      </c>
      <c r="AT562" s="132" t="s">
        <v>76</v>
      </c>
      <c r="AU562" s="132" t="s">
        <v>85</v>
      </c>
      <c r="AY562" s="125" t="s">
        <v>187</v>
      </c>
      <c r="BK562" s="133">
        <f>SUM(BK563:BK570)</f>
        <v>0</v>
      </c>
    </row>
    <row r="563" spans="2:65" s="1" customFormat="1" ht="16.5" customHeight="1">
      <c r="B563" s="136"/>
      <c r="C563" s="137" t="s">
        <v>1443</v>
      </c>
      <c r="D563" s="137" t="s">
        <v>190</v>
      </c>
      <c r="E563" s="138" t="s">
        <v>4469</v>
      </c>
      <c r="F563" s="139" t="s">
        <v>4470</v>
      </c>
      <c r="G563" s="140" t="s">
        <v>3665</v>
      </c>
      <c r="H563" s="141">
        <v>1</v>
      </c>
      <c r="I563" s="142"/>
      <c r="J563" s="143">
        <f t="shared" ref="J563:J570" si="30">ROUND(I563*H563,2)</f>
        <v>0</v>
      </c>
      <c r="K563" s="139" t="s">
        <v>1</v>
      </c>
      <c r="L563" s="32"/>
      <c r="M563" s="144" t="s">
        <v>1</v>
      </c>
      <c r="N563" s="145" t="s">
        <v>42</v>
      </c>
      <c r="P563" s="146">
        <f t="shared" ref="P563:P570" si="31">O563*H563</f>
        <v>0</v>
      </c>
      <c r="Q563" s="146">
        <v>0</v>
      </c>
      <c r="R563" s="146">
        <f t="shared" ref="R563:R570" si="32">Q563*H563</f>
        <v>0</v>
      </c>
      <c r="S563" s="146">
        <v>0</v>
      </c>
      <c r="T563" s="147">
        <f t="shared" ref="T563:T570" si="33">S563*H563</f>
        <v>0</v>
      </c>
      <c r="AR563" s="148" t="s">
        <v>195</v>
      </c>
      <c r="AT563" s="148" t="s">
        <v>190</v>
      </c>
      <c r="AU563" s="148" t="s">
        <v>87</v>
      </c>
      <c r="AY563" s="17" t="s">
        <v>187</v>
      </c>
      <c r="BE563" s="149">
        <f t="shared" ref="BE563:BE570" si="34">IF(N563="základní",J563,0)</f>
        <v>0</v>
      </c>
      <c r="BF563" s="149">
        <f t="shared" ref="BF563:BF570" si="35">IF(N563="snížená",J563,0)</f>
        <v>0</v>
      </c>
      <c r="BG563" s="149">
        <f t="shared" ref="BG563:BG570" si="36">IF(N563="zákl. přenesená",J563,0)</f>
        <v>0</v>
      </c>
      <c r="BH563" s="149">
        <f t="shared" ref="BH563:BH570" si="37">IF(N563="sníž. přenesená",J563,0)</f>
        <v>0</v>
      </c>
      <c r="BI563" s="149">
        <f t="shared" ref="BI563:BI570" si="38">IF(N563="nulová",J563,0)</f>
        <v>0</v>
      </c>
      <c r="BJ563" s="17" t="s">
        <v>85</v>
      </c>
      <c r="BK563" s="149">
        <f t="shared" ref="BK563:BK570" si="39">ROUND(I563*H563,2)</f>
        <v>0</v>
      </c>
      <c r="BL563" s="17" t="s">
        <v>195</v>
      </c>
      <c r="BM563" s="148" t="s">
        <v>4471</v>
      </c>
    </row>
    <row r="564" spans="2:65" s="1" customFormat="1" ht="16.5" customHeight="1">
      <c r="B564" s="136"/>
      <c r="C564" s="137" t="s">
        <v>1447</v>
      </c>
      <c r="D564" s="137" t="s">
        <v>190</v>
      </c>
      <c r="E564" s="138" t="s">
        <v>4472</v>
      </c>
      <c r="F564" s="139" t="s">
        <v>4473</v>
      </c>
      <c r="G564" s="140" t="s">
        <v>3665</v>
      </c>
      <c r="H564" s="141">
        <v>1</v>
      </c>
      <c r="I564" s="142"/>
      <c r="J564" s="143">
        <f t="shared" si="30"/>
        <v>0</v>
      </c>
      <c r="K564" s="139" t="s">
        <v>1</v>
      </c>
      <c r="L564" s="32"/>
      <c r="M564" s="144" t="s">
        <v>1</v>
      </c>
      <c r="N564" s="145" t="s">
        <v>42</v>
      </c>
      <c r="P564" s="146">
        <f t="shared" si="31"/>
        <v>0</v>
      </c>
      <c r="Q564" s="146">
        <v>0</v>
      </c>
      <c r="R564" s="146">
        <f t="shared" si="32"/>
        <v>0</v>
      </c>
      <c r="S564" s="146">
        <v>0</v>
      </c>
      <c r="T564" s="147">
        <f t="shared" si="33"/>
        <v>0</v>
      </c>
      <c r="AR564" s="148" t="s">
        <v>195</v>
      </c>
      <c r="AT564" s="148" t="s">
        <v>190</v>
      </c>
      <c r="AU564" s="148" t="s">
        <v>87</v>
      </c>
      <c r="AY564" s="17" t="s">
        <v>187</v>
      </c>
      <c r="BE564" s="149">
        <f t="shared" si="34"/>
        <v>0</v>
      </c>
      <c r="BF564" s="149">
        <f t="shared" si="35"/>
        <v>0</v>
      </c>
      <c r="BG564" s="149">
        <f t="shared" si="36"/>
        <v>0</v>
      </c>
      <c r="BH564" s="149">
        <f t="shared" si="37"/>
        <v>0</v>
      </c>
      <c r="BI564" s="149">
        <f t="shared" si="38"/>
        <v>0</v>
      </c>
      <c r="BJ564" s="17" t="s">
        <v>85</v>
      </c>
      <c r="BK564" s="149">
        <f t="shared" si="39"/>
        <v>0</v>
      </c>
      <c r="BL564" s="17" t="s">
        <v>195</v>
      </c>
      <c r="BM564" s="148" t="s">
        <v>4474</v>
      </c>
    </row>
    <row r="565" spans="2:65" s="1" customFormat="1" ht="16.5" customHeight="1">
      <c r="B565" s="136"/>
      <c r="C565" s="137" t="s">
        <v>1451</v>
      </c>
      <c r="D565" s="137" t="s">
        <v>190</v>
      </c>
      <c r="E565" s="138" t="s">
        <v>4475</v>
      </c>
      <c r="F565" s="139" t="s">
        <v>4476</v>
      </c>
      <c r="G565" s="140" t="s">
        <v>3665</v>
      </c>
      <c r="H565" s="141">
        <v>1</v>
      </c>
      <c r="I565" s="142"/>
      <c r="J565" s="143">
        <f t="shared" si="30"/>
        <v>0</v>
      </c>
      <c r="K565" s="139" t="s">
        <v>1</v>
      </c>
      <c r="L565" s="32"/>
      <c r="M565" s="144" t="s">
        <v>1</v>
      </c>
      <c r="N565" s="145" t="s">
        <v>42</v>
      </c>
      <c r="P565" s="146">
        <f t="shared" si="31"/>
        <v>0</v>
      </c>
      <c r="Q565" s="146">
        <v>0</v>
      </c>
      <c r="R565" s="146">
        <f t="shared" si="32"/>
        <v>0</v>
      </c>
      <c r="S565" s="146">
        <v>0</v>
      </c>
      <c r="T565" s="147">
        <f t="shared" si="33"/>
        <v>0</v>
      </c>
      <c r="AR565" s="148" t="s">
        <v>195</v>
      </c>
      <c r="AT565" s="148" t="s">
        <v>190</v>
      </c>
      <c r="AU565" s="148" t="s">
        <v>87</v>
      </c>
      <c r="AY565" s="17" t="s">
        <v>187</v>
      </c>
      <c r="BE565" s="149">
        <f t="shared" si="34"/>
        <v>0</v>
      </c>
      <c r="BF565" s="149">
        <f t="shared" si="35"/>
        <v>0</v>
      </c>
      <c r="BG565" s="149">
        <f t="shared" si="36"/>
        <v>0</v>
      </c>
      <c r="BH565" s="149">
        <f t="shared" si="37"/>
        <v>0</v>
      </c>
      <c r="BI565" s="149">
        <f t="shared" si="38"/>
        <v>0</v>
      </c>
      <c r="BJ565" s="17" t="s">
        <v>85</v>
      </c>
      <c r="BK565" s="149">
        <f t="shared" si="39"/>
        <v>0</v>
      </c>
      <c r="BL565" s="17" t="s">
        <v>195</v>
      </c>
      <c r="BM565" s="148" t="s">
        <v>4477</v>
      </c>
    </row>
    <row r="566" spans="2:65" s="1" customFormat="1" ht="16.5" customHeight="1">
      <c r="B566" s="136"/>
      <c r="C566" s="137" t="s">
        <v>1455</v>
      </c>
      <c r="D566" s="137" t="s">
        <v>190</v>
      </c>
      <c r="E566" s="138" t="s">
        <v>4478</v>
      </c>
      <c r="F566" s="139" t="s">
        <v>4479</v>
      </c>
      <c r="G566" s="140" t="s">
        <v>3665</v>
      </c>
      <c r="H566" s="141">
        <v>1</v>
      </c>
      <c r="I566" s="142"/>
      <c r="J566" s="143">
        <f t="shared" si="30"/>
        <v>0</v>
      </c>
      <c r="K566" s="139" t="s">
        <v>1</v>
      </c>
      <c r="L566" s="32"/>
      <c r="M566" s="144" t="s">
        <v>1</v>
      </c>
      <c r="N566" s="145" t="s">
        <v>42</v>
      </c>
      <c r="P566" s="146">
        <f t="shared" si="31"/>
        <v>0</v>
      </c>
      <c r="Q566" s="146">
        <v>0</v>
      </c>
      <c r="R566" s="146">
        <f t="shared" si="32"/>
        <v>0</v>
      </c>
      <c r="S566" s="146">
        <v>0</v>
      </c>
      <c r="T566" s="147">
        <f t="shared" si="33"/>
        <v>0</v>
      </c>
      <c r="AR566" s="148" t="s">
        <v>195</v>
      </c>
      <c r="AT566" s="148" t="s">
        <v>190</v>
      </c>
      <c r="AU566" s="148" t="s">
        <v>87</v>
      </c>
      <c r="AY566" s="17" t="s">
        <v>187</v>
      </c>
      <c r="BE566" s="149">
        <f t="shared" si="34"/>
        <v>0</v>
      </c>
      <c r="BF566" s="149">
        <f t="shared" si="35"/>
        <v>0</v>
      </c>
      <c r="BG566" s="149">
        <f t="shared" si="36"/>
        <v>0</v>
      </c>
      <c r="BH566" s="149">
        <f t="shared" si="37"/>
        <v>0</v>
      </c>
      <c r="BI566" s="149">
        <f t="shared" si="38"/>
        <v>0</v>
      </c>
      <c r="BJ566" s="17" t="s">
        <v>85</v>
      </c>
      <c r="BK566" s="149">
        <f t="shared" si="39"/>
        <v>0</v>
      </c>
      <c r="BL566" s="17" t="s">
        <v>195</v>
      </c>
      <c r="BM566" s="148" t="s">
        <v>4480</v>
      </c>
    </row>
    <row r="567" spans="2:65" s="1" customFormat="1" ht="16.5" customHeight="1">
      <c r="B567" s="136"/>
      <c r="C567" s="137" t="s">
        <v>1459</v>
      </c>
      <c r="D567" s="137" t="s">
        <v>190</v>
      </c>
      <c r="E567" s="138" t="s">
        <v>4481</v>
      </c>
      <c r="F567" s="139" t="s">
        <v>233</v>
      </c>
      <c r="G567" s="140" t="s">
        <v>3665</v>
      </c>
      <c r="H567" s="141">
        <v>1</v>
      </c>
      <c r="I567" s="142"/>
      <c r="J567" s="143">
        <f t="shared" si="30"/>
        <v>0</v>
      </c>
      <c r="K567" s="139" t="s">
        <v>1</v>
      </c>
      <c r="L567" s="32"/>
      <c r="M567" s="144" t="s">
        <v>1</v>
      </c>
      <c r="N567" s="145" t="s">
        <v>42</v>
      </c>
      <c r="P567" s="146">
        <f t="shared" si="31"/>
        <v>0</v>
      </c>
      <c r="Q567" s="146">
        <v>0</v>
      </c>
      <c r="R567" s="146">
        <f t="shared" si="32"/>
        <v>0</v>
      </c>
      <c r="S567" s="146">
        <v>0</v>
      </c>
      <c r="T567" s="147">
        <f t="shared" si="33"/>
        <v>0</v>
      </c>
      <c r="AR567" s="148" t="s">
        <v>195</v>
      </c>
      <c r="AT567" s="148" t="s">
        <v>190</v>
      </c>
      <c r="AU567" s="148" t="s">
        <v>87</v>
      </c>
      <c r="AY567" s="17" t="s">
        <v>187</v>
      </c>
      <c r="BE567" s="149">
        <f t="shared" si="34"/>
        <v>0</v>
      </c>
      <c r="BF567" s="149">
        <f t="shared" si="35"/>
        <v>0</v>
      </c>
      <c r="BG567" s="149">
        <f t="shared" si="36"/>
        <v>0</v>
      </c>
      <c r="BH567" s="149">
        <f t="shared" si="37"/>
        <v>0</v>
      </c>
      <c r="BI567" s="149">
        <f t="shared" si="38"/>
        <v>0</v>
      </c>
      <c r="BJ567" s="17" t="s">
        <v>85</v>
      </c>
      <c r="BK567" s="149">
        <f t="shared" si="39"/>
        <v>0</v>
      </c>
      <c r="BL567" s="17" t="s">
        <v>195</v>
      </c>
      <c r="BM567" s="148" t="s">
        <v>4482</v>
      </c>
    </row>
    <row r="568" spans="2:65" s="1" customFormat="1" ht="16.5" customHeight="1">
      <c r="B568" s="136"/>
      <c r="C568" s="137" t="s">
        <v>1463</v>
      </c>
      <c r="D568" s="137" t="s">
        <v>190</v>
      </c>
      <c r="E568" s="138" t="s">
        <v>4483</v>
      </c>
      <c r="F568" s="139" t="s">
        <v>4484</v>
      </c>
      <c r="G568" s="140" t="s">
        <v>3665</v>
      </c>
      <c r="H568" s="141">
        <v>1</v>
      </c>
      <c r="I568" s="142"/>
      <c r="J568" s="143">
        <f t="shared" si="30"/>
        <v>0</v>
      </c>
      <c r="K568" s="139" t="s">
        <v>1</v>
      </c>
      <c r="L568" s="32"/>
      <c r="M568" s="144" t="s">
        <v>1</v>
      </c>
      <c r="N568" s="145" t="s">
        <v>42</v>
      </c>
      <c r="P568" s="146">
        <f t="shared" si="31"/>
        <v>0</v>
      </c>
      <c r="Q568" s="146">
        <v>0</v>
      </c>
      <c r="R568" s="146">
        <f t="shared" si="32"/>
        <v>0</v>
      </c>
      <c r="S568" s="146">
        <v>0</v>
      </c>
      <c r="T568" s="147">
        <f t="shared" si="33"/>
        <v>0</v>
      </c>
      <c r="AR568" s="148" t="s">
        <v>195</v>
      </c>
      <c r="AT568" s="148" t="s">
        <v>190</v>
      </c>
      <c r="AU568" s="148" t="s">
        <v>87</v>
      </c>
      <c r="AY568" s="17" t="s">
        <v>187</v>
      </c>
      <c r="BE568" s="149">
        <f t="shared" si="34"/>
        <v>0</v>
      </c>
      <c r="BF568" s="149">
        <f t="shared" si="35"/>
        <v>0</v>
      </c>
      <c r="BG568" s="149">
        <f t="shared" si="36"/>
        <v>0</v>
      </c>
      <c r="BH568" s="149">
        <f t="shared" si="37"/>
        <v>0</v>
      </c>
      <c r="BI568" s="149">
        <f t="shared" si="38"/>
        <v>0</v>
      </c>
      <c r="BJ568" s="17" t="s">
        <v>85</v>
      </c>
      <c r="BK568" s="149">
        <f t="shared" si="39"/>
        <v>0</v>
      </c>
      <c r="BL568" s="17" t="s">
        <v>195</v>
      </c>
      <c r="BM568" s="148" t="s">
        <v>4485</v>
      </c>
    </row>
    <row r="569" spans="2:65" s="1" customFormat="1" ht="16.5" customHeight="1">
      <c r="B569" s="136"/>
      <c r="C569" s="137" t="s">
        <v>1467</v>
      </c>
      <c r="D569" s="137" t="s">
        <v>190</v>
      </c>
      <c r="E569" s="138" t="s">
        <v>4486</v>
      </c>
      <c r="F569" s="139" t="s">
        <v>4487</v>
      </c>
      <c r="G569" s="140" t="s">
        <v>3665</v>
      </c>
      <c r="H569" s="141">
        <v>1</v>
      </c>
      <c r="I569" s="142"/>
      <c r="J569" s="143">
        <f t="shared" si="30"/>
        <v>0</v>
      </c>
      <c r="K569" s="139" t="s">
        <v>1</v>
      </c>
      <c r="L569" s="32"/>
      <c r="M569" s="144" t="s">
        <v>1</v>
      </c>
      <c r="N569" s="145" t="s">
        <v>42</v>
      </c>
      <c r="P569" s="146">
        <f t="shared" si="31"/>
        <v>0</v>
      </c>
      <c r="Q569" s="146">
        <v>0</v>
      </c>
      <c r="R569" s="146">
        <f t="shared" si="32"/>
        <v>0</v>
      </c>
      <c r="S569" s="146">
        <v>0</v>
      </c>
      <c r="T569" s="147">
        <f t="shared" si="33"/>
        <v>0</v>
      </c>
      <c r="AR569" s="148" t="s">
        <v>195</v>
      </c>
      <c r="AT569" s="148" t="s">
        <v>190</v>
      </c>
      <c r="AU569" s="148" t="s">
        <v>87</v>
      </c>
      <c r="AY569" s="17" t="s">
        <v>187</v>
      </c>
      <c r="BE569" s="149">
        <f t="shared" si="34"/>
        <v>0</v>
      </c>
      <c r="BF569" s="149">
        <f t="shared" si="35"/>
        <v>0</v>
      </c>
      <c r="BG569" s="149">
        <f t="shared" si="36"/>
        <v>0</v>
      </c>
      <c r="BH569" s="149">
        <f t="shared" si="37"/>
        <v>0</v>
      </c>
      <c r="BI569" s="149">
        <f t="shared" si="38"/>
        <v>0</v>
      </c>
      <c r="BJ569" s="17" t="s">
        <v>85</v>
      </c>
      <c r="BK569" s="149">
        <f t="shared" si="39"/>
        <v>0</v>
      </c>
      <c r="BL569" s="17" t="s">
        <v>195</v>
      </c>
      <c r="BM569" s="148" t="s">
        <v>4488</v>
      </c>
    </row>
    <row r="570" spans="2:65" s="1" customFormat="1" ht="16.5" customHeight="1">
      <c r="B570" s="136"/>
      <c r="C570" s="137" t="s">
        <v>1471</v>
      </c>
      <c r="D570" s="137" t="s">
        <v>190</v>
      </c>
      <c r="E570" s="138" t="s">
        <v>4489</v>
      </c>
      <c r="F570" s="139" t="s">
        <v>4490</v>
      </c>
      <c r="G570" s="140" t="s">
        <v>3665</v>
      </c>
      <c r="H570" s="141">
        <v>1</v>
      </c>
      <c r="I570" s="142"/>
      <c r="J570" s="143">
        <f t="shared" si="30"/>
        <v>0</v>
      </c>
      <c r="K570" s="139" t="s">
        <v>1</v>
      </c>
      <c r="L570" s="32"/>
      <c r="M570" s="194" t="s">
        <v>1</v>
      </c>
      <c r="N570" s="195" t="s">
        <v>42</v>
      </c>
      <c r="O570" s="155"/>
      <c r="P570" s="196">
        <f t="shared" si="31"/>
        <v>0</v>
      </c>
      <c r="Q570" s="196">
        <v>0</v>
      </c>
      <c r="R570" s="196">
        <f t="shared" si="32"/>
        <v>0</v>
      </c>
      <c r="S570" s="196">
        <v>0</v>
      </c>
      <c r="T570" s="197">
        <f t="shared" si="33"/>
        <v>0</v>
      </c>
      <c r="AR570" s="148" t="s">
        <v>195</v>
      </c>
      <c r="AT570" s="148" t="s">
        <v>190</v>
      </c>
      <c r="AU570" s="148" t="s">
        <v>87</v>
      </c>
      <c r="AY570" s="17" t="s">
        <v>187</v>
      </c>
      <c r="BE570" s="149">
        <f t="shared" si="34"/>
        <v>0</v>
      </c>
      <c r="BF570" s="149">
        <f t="shared" si="35"/>
        <v>0</v>
      </c>
      <c r="BG570" s="149">
        <f t="shared" si="36"/>
        <v>0</v>
      </c>
      <c r="BH570" s="149">
        <f t="shared" si="37"/>
        <v>0</v>
      </c>
      <c r="BI570" s="149">
        <f t="shared" si="38"/>
        <v>0</v>
      </c>
      <c r="BJ570" s="17" t="s">
        <v>85</v>
      </c>
      <c r="BK570" s="149">
        <f t="shared" si="39"/>
        <v>0</v>
      </c>
      <c r="BL570" s="17" t="s">
        <v>195</v>
      </c>
      <c r="BM570" s="148" t="s">
        <v>4491</v>
      </c>
    </row>
    <row r="571" spans="2:65" s="1" customFormat="1" ht="6.95" customHeight="1">
      <c r="B571" s="44"/>
      <c r="C571" s="45"/>
      <c r="D571" s="45"/>
      <c r="E571" s="45"/>
      <c r="F571" s="45"/>
      <c r="G571" s="45"/>
      <c r="H571" s="45"/>
      <c r="I571" s="45"/>
      <c r="J571" s="45"/>
      <c r="K571" s="45"/>
      <c r="L571" s="32"/>
    </row>
  </sheetData>
  <autoFilter ref="C233:K570" xr:uid="{00000000-0009-0000-0000-000006000000}"/>
  <mergeCells count="12">
    <mergeCell ref="E226:H226"/>
    <mergeCell ref="L2:V2"/>
    <mergeCell ref="E85:H85"/>
    <mergeCell ref="E87:H87"/>
    <mergeCell ref="E89:H89"/>
    <mergeCell ref="E222:H222"/>
    <mergeCell ref="E224:H22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159"/>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117</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4493</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ROUND((SUM(BE126:BE158)),  2)</f>
        <v>0</v>
      </c>
      <c r="I37" s="96">
        <v>0.21</v>
      </c>
      <c r="J37" s="86">
        <f>ROUND(((SUM(BE126:BE158))*I37),  2)</f>
        <v>0</v>
      </c>
      <c r="L37" s="32"/>
    </row>
    <row r="38" spans="2:12" s="1" customFormat="1" ht="14.45" customHeight="1">
      <c r="B38" s="32"/>
      <c r="E38" s="27" t="s">
        <v>43</v>
      </c>
      <c r="F38" s="86">
        <f>ROUND((SUM(BF126:BF158)),  2)</f>
        <v>0</v>
      </c>
      <c r="I38" s="96">
        <v>0.12</v>
      </c>
      <c r="J38" s="86">
        <f>ROUND(((SUM(BF126:BF158))*I38),  2)</f>
        <v>0</v>
      </c>
      <c r="L38" s="32"/>
    </row>
    <row r="39" spans="2:12" s="1" customFormat="1" ht="14.45" hidden="1" customHeight="1">
      <c r="B39" s="32"/>
      <c r="E39" s="27" t="s">
        <v>44</v>
      </c>
      <c r="F39" s="86">
        <f>ROUND((SUM(BG126:BG158)),  2)</f>
        <v>0</v>
      </c>
      <c r="I39" s="96">
        <v>0.21</v>
      </c>
      <c r="J39" s="86">
        <f>0</f>
        <v>0</v>
      </c>
      <c r="L39" s="32"/>
    </row>
    <row r="40" spans="2:12" s="1" customFormat="1" ht="14.45" hidden="1" customHeight="1">
      <c r="B40" s="32"/>
      <c r="E40" s="27" t="s">
        <v>45</v>
      </c>
      <c r="F40" s="86">
        <f>ROUND((SUM(BH126:BH158)),  2)</f>
        <v>0</v>
      </c>
      <c r="I40" s="96">
        <v>0.12</v>
      </c>
      <c r="J40" s="86">
        <f>0</f>
        <v>0</v>
      </c>
      <c r="L40" s="32"/>
    </row>
    <row r="41" spans="2:12" s="1" customFormat="1" ht="14.45" hidden="1" customHeight="1">
      <c r="B41" s="32"/>
      <c r="E41" s="27" t="s">
        <v>46</v>
      </c>
      <c r="F41" s="86">
        <f>ROUND((SUM(BI126:BI158)),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005-01 - Univerzální kabelážní systém (UKS)</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4496</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005-01 - Univerzální kabelážní systém (UKS)</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4497</v>
      </c>
      <c r="F128" s="134" t="s">
        <v>116</v>
      </c>
      <c r="I128" s="127"/>
      <c r="J128" s="135">
        <f>BK128</f>
        <v>0</v>
      </c>
      <c r="L128" s="124"/>
      <c r="M128" s="129"/>
      <c r="P128" s="130">
        <f>SUM(P129:P158)</f>
        <v>0</v>
      </c>
      <c r="R128" s="130">
        <f>SUM(R129:R158)</f>
        <v>0</v>
      </c>
      <c r="T128" s="131">
        <f>SUM(T129:T158)</f>
        <v>0</v>
      </c>
      <c r="AR128" s="125" t="s">
        <v>87</v>
      </c>
      <c r="AT128" s="132" t="s">
        <v>76</v>
      </c>
      <c r="AU128" s="132" t="s">
        <v>85</v>
      </c>
      <c r="AY128" s="125" t="s">
        <v>187</v>
      </c>
      <c r="BK128" s="133">
        <f>SUM(BK129:BK158)</f>
        <v>0</v>
      </c>
    </row>
    <row r="129" spans="2:65" s="1" customFormat="1" ht="24.2" customHeight="1">
      <c r="B129" s="136"/>
      <c r="C129" s="137" t="s">
        <v>85</v>
      </c>
      <c r="D129" s="137" t="s">
        <v>190</v>
      </c>
      <c r="E129" s="138" t="s">
        <v>4498</v>
      </c>
      <c r="F129" s="139" t="s">
        <v>4499</v>
      </c>
      <c r="G129" s="140" t="s">
        <v>3665</v>
      </c>
      <c r="H129" s="141">
        <v>1</v>
      </c>
      <c r="I129" s="142"/>
      <c r="J129" s="143">
        <f t="shared" ref="J129:J158" si="0">ROUND(I129*H129,2)</f>
        <v>0</v>
      </c>
      <c r="K129" s="139" t="s">
        <v>1</v>
      </c>
      <c r="L129" s="32"/>
      <c r="M129" s="144" t="s">
        <v>1</v>
      </c>
      <c r="N129" s="145" t="s">
        <v>42</v>
      </c>
      <c r="P129" s="146">
        <f t="shared" ref="P129:P158" si="1">O129*H129</f>
        <v>0</v>
      </c>
      <c r="Q129" s="146">
        <v>0</v>
      </c>
      <c r="R129" s="146">
        <f t="shared" ref="R129:R158" si="2">Q129*H129</f>
        <v>0</v>
      </c>
      <c r="S129" s="146">
        <v>0</v>
      </c>
      <c r="T129" s="147">
        <f t="shared" ref="T129:T158" si="3">S129*H129</f>
        <v>0</v>
      </c>
      <c r="AR129" s="148" t="s">
        <v>371</v>
      </c>
      <c r="AT129" s="148" t="s">
        <v>190</v>
      </c>
      <c r="AU129" s="148" t="s">
        <v>87</v>
      </c>
      <c r="AY129" s="17" t="s">
        <v>187</v>
      </c>
      <c r="BE129" s="149">
        <f t="shared" ref="BE129:BE158" si="4">IF(N129="základní",J129,0)</f>
        <v>0</v>
      </c>
      <c r="BF129" s="149">
        <f t="shared" ref="BF129:BF158" si="5">IF(N129="snížená",J129,0)</f>
        <v>0</v>
      </c>
      <c r="BG129" s="149">
        <f t="shared" ref="BG129:BG158" si="6">IF(N129="zákl. přenesená",J129,0)</f>
        <v>0</v>
      </c>
      <c r="BH129" s="149">
        <f t="shared" ref="BH129:BH158" si="7">IF(N129="sníž. přenesená",J129,0)</f>
        <v>0</v>
      </c>
      <c r="BI129" s="149">
        <f t="shared" ref="BI129:BI158" si="8">IF(N129="nulová",J129,0)</f>
        <v>0</v>
      </c>
      <c r="BJ129" s="17" t="s">
        <v>85</v>
      </c>
      <c r="BK129" s="149">
        <f t="shared" ref="BK129:BK158" si="9">ROUND(I129*H129,2)</f>
        <v>0</v>
      </c>
      <c r="BL129" s="17" t="s">
        <v>371</v>
      </c>
      <c r="BM129" s="148" t="s">
        <v>87</v>
      </c>
    </row>
    <row r="130" spans="2:65" s="1" customFormat="1" ht="24.2" customHeight="1">
      <c r="B130" s="136"/>
      <c r="C130" s="137" t="s">
        <v>87</v>
      </c>
      <c r="D130" s="137" t="s">
        <v>190</v>
      </c>
      <c r="E130" s="138" t="s">
        <v>4500</v>
      </c>
      <c r="F130" s="139" t="s">
        <v>4501</v>
      </c>
      <c r="G130" s="140" t="s">
        <v>3665</v>
      </c>
      <c r="H130" s="141">
        <v>1</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87</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16.5" customHeight="1">
      <c r="B131" s="136"/>
      <c r="C131" s="137" t="s">
        <v>101</v>
      </c>
      <c r="D131" s="137" t="s">
        <v>190</v>
      </c>
      <c r="E131" s="138" t="s">
        <v>4502</v>
      </c>
      <c r="F131" s="139" t="s">
        <v>4503</v>
      </c>
      <c r="G131" s="140" t="s">
        <v>3665</v>
      </c>
      <c r="H131" s="141">
        <v>1</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87</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16.5" customHeight="1">
      <c r="B132" s="136"/>
      <c r="C132" s="137" t="s">
        <v>207</v>
      </c>
      <c r="D132" s="137" t="s">
        <v>190</v>
      </c>
      <c r="E132" s="138" t="s">
        <v>4504</v>
      </c>
      <c r="F132" s="139" t="s">
        <v>4505</v>
      </c>
      <c r="G132" s="140" t="s">
        <v>406</v>
      </c>
      <c r="H132" s="141">
        <v>1208</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87</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4.2" customHeight="1">
      <c r="B133" s="136"/>
      <c r="C133" s="137" t="s">
        <v>186</v>
      </c>
      <c r="D133" s="137" t="s">
        <v>190</v>
      </c>
      <c r="E133" s="138" t="s">
        <v>4506</v>
      </c>
      <c r="F133" s="139" t="s">
        <v>4507</v>
      </c>
      <c r="G133" s="140" t="s">
        <v>406</v>
      </c>
      <c r="H133" s="141">
        <v>212</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37.9" customHeight="1">
      <c r="B134" s="136"/>
      <c r="C134" s="137" t="s">
        <v>216</v>
      </c>
      <c r="D134" s="137" t="s">
        <v>190</v>
      </c>
      <c r="E134" s="138" t="s">
        <v>4508</v>
      </c>
      <c r="F134" s="139" t="s">
        <v>4509</v>
      </c>
      <c r="G134" s="140" t="s">
        <v>406</v>
      </c>
      <c r="H134" s="141">
        <v>76</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24.2" customHeight="1">
      <c r="B135" s="136"/>
      <c r="C135" s="137" t="s">
        <v>220</v>
      </c>
      <c r="D135" s="137" t="s">
        <v>190</v>
      </c>
      <c r="E135" s="138" t="s">
        <v>4510</v>
      </c>
      <c r="F135" s="139" t="s">
        <v>4511</v>
      </c>
      <c r="G135" s="140" t="s">
        <v>3665</v>
      </c>
      <c r="H135" s="141">
        <v>2</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21.75" customHeight="1">
      <c r="B136" s="136"/>
      <c r="C136" s="137" t="s">
        <v>227</v>
      </c>
      <c r="D136" s="137" t="s">
        <v>190</v>
      </c>
      <c r="E136" s="138" t="s">
        <v>4512</v>
      </c>
      <c r="F136" s="139" t="s">
        <v>4513</v>
      </c>
      <c r="G136" s="140" t="s">
        <v>3665</v>
      </c>
      <c r="H136" s="141">
        <v>2</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16.5" customHeight="1">
      <c r="B137" s="136"/>
      <c r="C137" s="137" t="s">
        <v>234</v>
      </c>
      <c r="D137" s="137" t="s">
        <v>190</v>
      </c>
      <c r="E137" s="138" t="s">
        <v>4514</v>
      </c>
      <c r="F137" s="139" t="s">
        <v>4515</v>
      </c>
      <c r="G137" s="140" t="s">
        <v>3665</v>
      </c>
      <c r="H137" s="141">
        <v>2</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16.5" customHeight="1">
      <c r="B138" s="136"/>
      <c r="C138" s="137" t="s">
        <v>241</v>
      </c>
      <c r="D138" s="137" t="s">
        <v>190</v>
      </c>
      <c r="E138" s="138" t="s">
        <v>4516</v>
      </c>
      <c r="F138" s="139" t="s">
        <v>4517</v>
      </c>
      <c r="G138" s="140" t="s">
        <v>3665</v>
      </c>
      <c r="H138" s="141">
        <v>4</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16.5" customHeight="1">
      <c r="B139" s="136"/>
      <c r="C139" s="137" t="s">
        <v>346</v>
      </c>
      <c r="D139" s="137" t="s">
        <v>190</v>
      </c>
      <c r="E139" s="138" t="s">
        <v>4518</v>
      </c>
      <c r="F139" s="139" t="s">
        <v>4519</v>
      </c>
      <c r="G139" s="140" t="s">
        <v>3665</v>
      </c>
      <c r="H139" s="141">
        <v>12</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371</v>
      </c>
      <c r="AT139" s="148" t="s">
        <v>190</v>
      </c>
      <c r="AU139" s="148" t="s">
        <v>87</v>
      </c>
      <c r="AY139" s="17" t="s">
        <v>187</v>
      </c>
      <c r="BE139" s="149">
        <f t="shared" si="4"/>
        <v>0</v>
      </c>
      <c r="BF139" s="149">
        <f t="shared" si="5"/>
        <v>0</v>
      </c>
      <c r="BG139" s="149">
        <f t="shared" si="6"/>
        <v>0</v>
      </c>
      <c r="BH139" s="149">
        <f t="shared" si="7"/>
        <v>0</v>
      </c>
      <c r="BI139" s="149">
        <f t="shared" si="8"/>
        <v>0</v>
      </c>
      <c r="BJ139" s="17" t="s">
        <v>85</v>
      </c>
      <c r="BK139" s="149">
        <f t="shared" si="9"/>
        <v>0</v>
      </c>
      <c r="BL139" s="17" t="s">
        <v>371</v>
      </c>
      <c r="BM139" s="148" t="s">
        <v>403</v>
      </c>
    </row>
    <row r="140" spans="2:65" s="1" customFormat="1" ht="16.5" customHeight="1">
      <c r="B140" s="136"/>
      <c r="C140" s="137" t="s">
        <v>8</v>
      </c>
      <c r="D140" s="137" t="s">
        <v>190</v>
      </c>
      <c r="E140" s="138" t="s">
        <v>4520</v>
      </c>
      <c r="F140" s="139" t="s">
        <v>4521</v>
      </c>
      <c r="G140" s="140" t="s">
        <v>3665</v>
      </c>
      <c r="H140" s="141">
        <v>24</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371</v>
      </c>
      <c r="AT140" s="148" t="s">
        <v>190</v>
      </c>
      <c r="AU140" s="148" t="s">
        <v>87</v>
      </c>
      <c r="AY140" s="17" t="s">
        <v>187</v>
      </c>
      <c r="BE140" s="149">
        <f t="shared" si="4"/>
        <v>0</v>
      </c>
      <c r="BF140" s="149">
        <f t="shared" si="5"/>
        <v>0</v>
      </c>
      <c r="BG140" s="149">
        <f t="shared" si="6"/>
        <v>0</v>
      </c>
      <c r="BH140" s="149">
        <f t="shared" si="7"/>
        <v>0</v>
      </c>
      <c r="BI140" s="149">
        <f t="shared" si="8"/>
        <v>0</v>
      </c>
      <c r="BJ140" s="17" t="s">
        <v>85</v>
      </c>
      <c r="BK140" s="149">
        <f t="shared" si="9"/>
        <v>0</v>
      </c>
      <c r="BL140" s="17" t="s">
        <v>371</v>
      </c>
      <c r="BM140" s="148" t="s">
        <v>413</v>
      </c>
    </row>
    <row r="141" spans="2:65" s="1" customFormat="1" ht="16.5" customHeight="1">
      <c r="B141" s="136"/>
      <c r="C141" s="137" t="s">
        <v>354</v>
      </c>
      <c r="D141" s="137" t="s">
        <v>190</v>
      </c>
      <c r="E141" s="138" t="s">
        <v>4522</v>
      </c>
      <c r="F141" s="139" t="s">
        <v>4523</v>
      </c>
      <c r="G141" s="140" t="s">
        <v>3665</v>
      </c>
      <c r="H141" s="141">
        <v>24</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423</v>
      </c>
    </row>
    <row r="142" spans="2:65" s="1" customFormat="1" ht="16.5" customHeight="1">
      <c r="B142" s="136"/>
      <c r="C142" s="137" t="s">
        <v>360</v>
      </c>
      <c r="D142" s="137" t="s">
        <v>190</v>
      </c>
      <c r="E142" s="138" t="s">
        <v>4524</v>
      </c>
      <c r="F142" s="139" t="s">
        <v>4525</v>
      </c>
      <c r="G142" s="140" t="s">
        <v>4016</v>
      </c>
      <c r="H142" s="141">
        <v>2</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371</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371</v>
      </c>
      <c r="BM142" s="148" t="s">
        <v>432</v>
      </c>
    </row>
    <row r="143" spans="2:65" s="1" customFormat="1" ht="33" customHeight="1">
      <c r="B143" s="136"/>
      <c r="C143" s="137" t="s">
        <v>367</v>
      </c>
      <c r="D143" s="137" t="s">
        <v>190</v>
      </c>
      <c r="E143" s="138" t="s">
        <v>4526</v>
      </c>
      <c r="F143" s="139" t="s">
        <v>4527</v>
      </c>
      <c r="G143" s="140" t="s">
        <v>3665</v>
      </c>
      <c r="H143" s="141">
        <v>16</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371</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371</v>
      </c>
      <c r="BM143" s="148" t="s">
        <v>441</v>
      </c>
    </row>
    <row r="144" spans="2:65" s="1" customFormat="1" ht="24.2" customHeight="1">
      <c r="B144" s="136"/>
      <c r="C144" s="137" t="s">
        <v>371</v>
      </c>
      <c r="D144" s="137" t="s">
        <v>190</v>
      </c>
      <c r="E144" s="138" t="s">
        <v>4528</v>
      </c>
      <c r="F144" s="139" t="s">
        <v>4529</v>
      </c>
      <c r="G144" s="140" t="s">
        <v>3665</v>
      </c>
      <c r="H144" s="141">
        <v>2</v>
      </c>
      <c r="I144" s="142"/>
      <c r="J144" s="143">
        <f t="shared" si="0"/>
        <v>0</v>
      </c>
      <c r="K144" s="139" t="s">
        <v>1</v>
      </c>
      <c r="L144" s="32"/>
      <c r="M144" s="144" t="s">
        <v>1</v>
      </c>
      <c r="N144" s="145" t="s">
        <v>42</v>
      </c>
      <c r="P144" s="146">
        <f t="shared" si="1"/>
        <v>0</v>
      </c>
      <c r="Q144" s="146">
        <v>0</v>
      </c>
      <c r="R144" s="146">
        <f t="shared" si="2"/>
        <v>0</v>
      </c>
      <c r="S144" s="146">
        <v>0</v>
      </c>
      <c r="T144" s="147">
        <f t="shared" si="3"/>
        <v>0</v>
      </c>
      <c r="AR144" s="148" t="s">
        <v>371</v>
      </c>
      <c r="AT144" s="148" t="s">
        <v>190</v>
      </c>
      <c r="AU144" s="148" t="s">
        <v>87</v>
      </c>
      <c r="AY144" s="17" t="s">
        <v>187</v>
      </c>
      <c r="BE144" s="149">
        <f t="shared" si="4"/>
        <v>0</v>
      </c>
      <c r="BF144" s="149">
        <f t="shared" si="5"/>
        <v>0</v>
      </c>
      <c r="BG144" s="149">
        <f t="shared" si="6"/>
        <v>0</v>
      </c>
      <c r="BH144" s="149">
        <f t="shared" si="7"/>
        <v>0</v>
      </c>
      <c r="BI144" s="149">
        <f t="shared" si="8"/>
        <v>0</v>
      </c>
      <c r="BJ144" s="17" t="s">
        <v>85</v>
      </c>
      <c r="BK144" s="149">
        <f t="shared" si="9"/>
        <v>0</v>
      </c>
      <c r="BL144" s="17" t="s">
        <v>371</v>
      </c>
      <c r="BM144" s="148" t="s">
        <v>450</v>
      </c>
    </row>
    <row r="145" spans="2:65" s="1" customFormat="1" ht="24.2" customHeight="1">
      <c r="B145" s="136"/>
      <c r="C145" s="137" t="s">
        <v>376</v>
      </c>
      <c r="D145" s="137" t="s">
        <v>190</v>
      </c>
      <c r="E145" s="138" t="s">
        <v>4530</v>
      </c>
      <c r="F145" s="139" t="s">
        <v>4531</v>
      </c>
      <c r="G145" s="140" t="s">
        <v>3665</v>
      </c>
      <c r="H145" s="141">
        <v>4</v>
      </c>
      <c r="I145" s="142"/>
      <c r="J145" s="143">
        <f t="shared" si="0"/>
        <v>0</v>
      </c>
      <c r="K145" s="139" t="s">
        <v>1</v>
      </c>
      <c r="L145" s="32"/>
      <c r="M145" s="144" t="s">
        <v>1</v>
      </c>
      <c r="N145" s="145" t="s">
        <v>42</v>
      </c>
      <c r="P145" s="146">
        <f t="shared" si="1"/>
        <v>0</v>
      </c>
      <c r="Q145" s="146">
        <v>0</v>
      </c>
      <c r="R145" s="146">
        <f t="shared" si="2"/>
        <v>0</v>
      </c>
      <c r="S145" s="146">
        <v>0</v>
      </c>
      <c r="T145" s="147">
        <f t="shared" si="3"/>
        <v>0</v>
      </c>
      <c r="AR145" s="148" t="s">
        <v>371</v>
      </c>
      <c r="AT145" s="148" t="s">
        <v>190</v>
      </c>
      <c r="AU145" s="148" t="s">
        <v>87</v>
      </c>
      <c r="AY145" s="17" t="s">
        <v>187</v>
      </c>
      <c r="BE145" s="149">
        <f t="shared" si="4"/>
        <v>0</v>
      </c>
      <c r="BF145" s="149">
        <f t="shared" si="5"/>
        <v>0</v>
      </c>
      <c r="BG145" s="149">
        <f t="shared" si="6"/>
        <v>0</v>
      </c>
      <c r="BH145" s="149">
        <f t="shared" si="7"/>
        <v>0</v>
      </c>
      <c r="BI145" s="149">
        <f t="shared" si="8"/>
        <v>0</v>
      </c>
      <c r="BJ145" s="17" t="s">
        <v>85</v>
      </c>
      <c r="BK145" s="149">
        <f t="shared" si="9"/>
        <v>0</v>
      </c>
      <c r="BL145" s="17" t="s">
        <v>371</v>
      </c>
      <c r="BM145" s="148" t="s">
        <v>473</v>
      </c>
    </row>
    <row r="146" spans="2:65" s="1" customFormat="1" ht="16.5" customHeight="1">
      <c r="B146" s="136"/>
      <c r="C146" s="137" t="s">
        <v>383</v>
      </c>
      <c r="D146" s="137" t="s">
        <v>190</v>
      </c>
      <c r="E146" s="138" t="s">
        <v>4532</v>
      </c>
      <c r="F146" s="139" t="s">
        <v>4533</v>
      </c>
      <c r="G146" s="140" t="s">
        <v>3665</v>
      </c>
      <c r="H146" s="141">
        <v>3</v>
      </c>
      <c r="I146" s="142"/>
      <c r="J146" s="143">
        <f t="shared" si="0"/>
        <v>0</v>
      </c>
      <c r="K146" s="139" t="s">
        <v>1</v>
      </c>
      <c r="L146" s="32"/>
      <c r="M146" s="144" t="s">
        <v>1</v>
      </c>
      <c r="N146" s="145" t="s">
        <v>42</v>
      </c>
      <c r="P146" s="146">
        <f t="shared" si="1"/>
        <v>0</v>
      </c>
      <c r="Q146" s="146">
        <v>0</v>
      </c>
      <c r="R146" s="146">
        <f t="shared" si="2"/>
        <v>0</v>
      </c>
      <c r="S146" s="146">
        <v>0</v>
      </c>
      <c r="T146" s="147">
        <f t="shared" si="3"/>
        <v>0</v>
      </c>
      <c r="AR146" s="148" t="s">
        <v>371</v>
      </c>
      <c r="AT146" s="148" t="s">
        <v>190</v>
      </c>
      <c r="AU146" s="148" t="s">
        <v>87</v>
      </c>
      <c r="AY146" s="17" t="s">
        <v>187</v>
      </c>
      <c r="BE146" s="149">
        <f t="shared" si="4"/>
        <v>0</v>
      </c>
      <c r="BF146" s="149">
        <f t="shared" si="5"/>
        <v>0</v>
      </c>
      <c r="BG146" s="149">
        <f t="shared" si="6"/>
        <v>0</v>
      </c>
      <c r="BH146" s="149">
        <f t="shared" si="7"/>
        <v>0</v>
      </c>
      <c r="BI146" s="149">
        <f t="shared" si="8"/>
        <v>0</v>
      </c>
      <c r="BJ146" s="17" t="s">
        <v>85</v>
      </c>
      <c r="BK146" s="149">
        <f t="shared" si="9"/>
        <v>0</v>
      </c>
      <c r="BL146" s="17" t="s">
        <v>371</v>
      </c>
      <c r="BM146" s="148" t="s">
        <v>487</v>
      </c>
    </row>
    <row r="147" spans="2:65" s="1" customFormat="1" ht="21.75" customHeight="1">
      <c r="B147" s="136"/>
      <c r="C147" s="137" t="s">
        <v>388</v>
      </c>
      <c r="D147" s="137" t="s">
        <v>190</v>
      </c>
      <c r="E147" s="138" t="s">
        <v>4534</v>
      </c>
      <c r="F147" s="139" t="s">
        <v>4535</v>
      </c>
      <c r="G147" s="140" t="s">
        <v>3665</v>
      </c>
      <c r="H147" s="141">
        <v>4</v>
      </c>
      <c r="I147" s="142"/>
      <c r="J147" s="143">
        <f t="shared" si="0"/>
        <v>0</v>
      </c>
      <c r="K147" s="139" t="s">
        <v>1</v>
      </c>
      <c r="L147" s="32"/>
      <c r="M147" s="144" t="s">
        <v>1</v>
      </c>
      <c r="N147" s="145" t="s">
        <v>42</v>
      </c>
      <c r="P147" s="146">
        <f t="shared" si="1"/>
        <v>0</v>
      </c>
      <c r="Q147" s="146">
        <v>0</v>
      </c>
      <c r="R147" s="146">
        <f t="shared" si="2"/>
        <v>0</v>
      </c>
      <c r="S147" s="146">
        <v>0</v>
      </c>
      <c r="T147" s="147">
        <f t="shared" si="3"/>
        <v>0</v>
      </c>
      <c r="AR147" s="148" t="s">
        <v>371</v>
      </c>
      <c r="AT147" s="148" t="s">
        <v>190</v>
      </c>
      <c r="AU147" s="148" t="s">
        <v>87</v>
      </c>
      <c r="AY147" s="17" t="s">
        <v>187</v>
      </c>
      <c r="BE147" s="149">
        <f t="shared" si="4"/>
        <v>0</v>
      </c>
      <c r="BF147" s="149">
        <f t="shared" si="5"/>
        <v>0</v>
      </c>
      <c r="BG147" s="149">
        <f t="shared" si="6"/>
        <v>0</v>
      </c>
      <c r="BH147" s="149">
        <f t="shared" si="7"/>
        <v>0</v>
      </c>
      <c r="BI147" s="149">
        <f t="shared" si="8"/>
        <v>0</v>
      </c>
      <c r="BJ147" s="17" t="s">
        <v>85</v>
      </c>
      <c r="BK147" s="149">
        <f t="shared" si="9"/>
        <v>0</v>
      </c>
      <c r="BL147" s="17" t="s">
        <v>371</v>
      </c>
      <c r="BM147" s="148" t="s">
        <v>502</v>
      </c>
    </row>
    <row r="148" spans="2:65" s="1" customFormat="1" ht="24.2" customHeight="1">
      <c r="B148" s="136"/>
      <c r="C148" s="137" t="s">
        <v>393</v>
      </c>
      <c r="D148" s="137" t="s">
        <v>190</v>
      </c>
      <c r="E148" s="138" t="s">
        <v>4536</v>
      </c>
      <c r="F148" s="139" t="s">
        <v>4537</v>
      </c>
      <c r="G148" s="140" t="s">
        <v>3665</v>
      </c>
      <c r="H148" s="141">
        <v>64</v>
      </c>
      <c r="I148" s="142"/>
      <c r="J148" s="143">
        <f t="shared" si="0"/>
        <v>0</v>
      </c>
      <c r="K148" s="139" t="s">
        <v>1</v>
      </c>
      <c r="L148" s="32"/>
      <c r="M148" s="144" t="s">
        <v>1</v>
      </c>
      <c r="N148" s="145" t="s">
        <v>42</v>
      </c>
      <c r="P148" s="146">
        <f t="shared" si="1"/>
        <v>0</v>
      </c>
      <c r="Q148" s="146">
        <v>0</v>
      </c>
      <c r="R148" s="146">
        <f t="shared" si="2"/>
        <v>0</v>
      </c>
      <c r="S148" s="146">
        <v>0</v>
      </c>
      <c r="T148" s="147">
        <f t="shared" si="3"/>
        <v>0</v>
      </c>
      <c r="AR148" s="148" t="s">
        <v>371</v>
      </c>
      <c r="AT148" s="148" t="s">
        <v>190</v>
      </c>
      <c r="AU148" s="148" t="s">
        <v>87</v>
      </c>
      <c r="AY148" s="17" t="s">
        <v>187</v>
      </c>
      <c r="BE148" s="149">
        <f t="shared" si="4"/>
        <v>0</v>
      </c>
      <c r="BF148" s="149">
        <f t="shared" si="5"/>
        <v>0</v>
      </c>
      <c r="BG148" s="149">
        <f t="shared" si="6"/>
        <v>0</v>
      </c>
      <c r="BH148" s="149">
        <f t="shared" si="7"/>
        <v>0</v>
      </c>
      <c r="BI148" s="149">
        <f t="shared" si="8"/>
        <v>0</v>
      </c>
      <c r="BJ148" s="17" t="s">
        <v>85</v>
      </c>
      <c r="BK148" s="149">
        <f t="shared" si="9"/>
        <v>0</v>
      </c>
      <c r="BL148" s="17" t="s">
        <v>371</v>
      </c>
      <c r="BM148" s="148" t="s">
        <v>512</v>
      </c>
    </row>
    <row r="149" spans="2:65" s="1" customFormat="1" ht="24.2" customHeight="1">
      <c r="B149" s="136"/>
      <c r="C149" s="137" t="s">
        <v>7</v>
      </c>
      <c r="D149" s="137" t="s">
        <v>190</v>
      </c>
      <c r="E149" s="138" t="s">
        <v>4538</v>
      </c>
      <c r="F149" s="139" t="s">
        <v>4539</v>
      </c>
      <c r="G149" s="140" t="s">
        <v>3665</v>
      </c>
      <c r="H149" s="141">
        <v>8</v>
      </c>
      <c r="I149" s="142"/>
      <c r="J149" s="143">
        <f t="shared" si="0"/>
        <v>0</v>
      </c>
      <c r="K149" s="139" t="s">
        <v>1</v>
      </c>
      <c r="L149" s="32"/>
      <c r="M149" s="144" t="s">
        <v>1</v>
      </c>
      <c r="N149" s="145" t="s">
        <v>42</v>
      </c>
      <c r="P149" s="146">
        <f t="shared" si="1"/>
        <v>0</v>
      </c>
      <c r="Q149" s="146">
        <v>0</v>
      </c>
      <c r="R149" s="146">
        <f t="shared" si="2"/>
        <v>0</v>
      </c>
      <c r="S149" s="146">
        <v>0</v>
      </c>
      <c r="T149" s="147">
        <f t="shared" si="3"/>
        <v>0</v>
      </c>
      <c r="AR149" s="148" t="s">
        <v>371</v>
      </c>
      <c r="AT149" s="148" t="s">
        <v>190</v>
      </c>
      <c r="AU149" s="148" t="s">
        <v>87</v>
      </c>
      <c r="AY149" s="17" t="s">
        <v>187</v>
      </c>
      <c r="BE149" s="149">
        <f t="shared" si="4"/>
        <v>0</v>
      </c>
      <c r="BF149" s="149">
        <f t="shared" si="5"/>
        <v>0</v>
      </c>
      <c r="BG149" s="149">
        <f t="shared" si="6"/>
        <v>0</v>
      </c>
      <c r="BH149" s="149">
        <f t="shared" si="7"/>
        <v>0</v>
      </c>
      <c r="BI149" s="149">
        <f t="shared" si="8"/>
        <v>0</v>
      </c>
      <c r="BJ149" s="17" t="s">
        <v>85</v>
      </c>
      <c r="BK149" s="149">
        <f t="shared" si="9"/>
        <v>0</v>
      </c>
      <c r="BL149" s="17" t="s">
        <v>371</v>
      </c>
      <c r="BM149" s="148" t="s">
        <v>529</v>
      </c>
    </row>
    <row r="150" spans="2:65" s="1" customFormat="1" ht="21.75" customHeight="1">
      <c r="B150" s="136"/>
      <c r="C150" s="137" t="s">
        <v>403</v>
      </c>
      <c r="D150" s="137" t="s">
        <v>190</v>
      </c>
      <c r="E150" s="138" t="s">
        <v>4540</v>
      </c>
      <c r="F150" s="139" t="s">
        <v>4541</v>
      </c>
      <c r="G150" s="140" t="s">
        <v>3665</v>
      </c>
      <c r="H150" s="141">
        <v>3</v>
      </c>
      <c r="I150" s="142"/>
      <c r="J150" s="143">
        <f t="shared" si="0"/>
        <v>0</v>
      </c>
      <c r="K150" s="139" t="s">
        <v>1</v>
      </c>
      <c r="L150" s="32"/>
      <c r="M150" s="144" t="s">
        <v>1</v>
      </c>
      <c r="N150" s="145" t="s">
        <v>42</v>
      </c>
      <c r="P150" s="146">
        <f t="shared" si="1"/>
        <v>0</v>
      </c>
      <c r="Q150" s="146">
        <v>0</v>
      </c>
      <c r="R150" s="146">
        <f t="shared" si="2"/>
        <v>0</v>
      </c>
      <c r="S150" s="146">
        <v>0</v>
      </c>
      <c r="T150" s="147">
        <f t="shared" si="3"/>
        <v>0</v>
      </c>
      <c r="AR150" s="148" t="s">
        <v>371</v>
      </c>
      <c r="AT150" s="148" t="s">
        <v>190</v>
      </c>
      <c r="AU150" s="148" t="s">
        <v>87</v>
      </c>
      <c r="AY150" s="17" t="s">
        <v>187</v>
      </c>
      <c r="BE150" s="149">
        <f t="shared" si="4"/>
        <v>0</v>
      </c>
      <c r="BF150" s="149">
        <f t="shared" si="5"/>
        <v>0</v>
      </c>
      <c r="BG150" s="149">
        <f t="shared" si="6"/>
        <v>0</v>
      </c>
      <c r="BH150" s="149">
        <f t="shared" si="7"/>
        <v>0</v>
      </c>
      <c r="BI150" s="149">
        <f t="shared" si="8"/>
        <v>0</v>
      </c>
      <c r="BJ150" s="17" t="s">
        <v>85</v>
      </c>
      <c r="BK150" s="149">
        <f t="shared" si="9"/>
        <v>0</v>
      </c>
      <c r="BL150" s="17" t="s">
        <v>371</v>
      </c>
      <c r="BM150" s="148" t="s">
        <v>542</v>
      </c>
    </row>
    <row r="151" spans="2:65" s="1" customFormat="1" ht="24.2" customHeight="1">
      <c r="B151" s="136"/>
      <c r="C151" s="137" t="s">
        <v>408</v>
      </c>
      <c r="D151" s="137" t="s">
        <v>190</v>
      </c>
      <c r="E151" s="138" t="s">
        <v>4542</v>
      </c>
      <c r="F151" s="139" t="s">
        <v>4543</v>
      </c>
      <c r="G151" s="140" t="s">
        <v>3665</v>
      </c>
      <c r="H151" s="141">
        <v>12</v>
      </c>
      <c r="I151" s="142"/>
      <c r="J151" s="143">
        <f t="shared" si="0"/>
        <v>0</v>
      </c>
      <c r="K151" s="139" t="s">
        <v>1</v>
      </c>
      <c r="L151" s="32"/>
      <c r="M151" s="144" t="s">
        <v>1</v>
      </c>
      <c r="N151" s="145" t="s">
        <v>42</v>
      </c>
      <c r="P151" s="146">
        <f t="shared" si="1"/>
        <v>0</v>
      </c>
      <c r="Q151" s="146">
        <v>0</v>
      </c>
      <c r="R151" s="146">
        <f t="shared" si="2"/>
        <v>0</v>
      </c>
      <c r="S151" s="146">
        <v>0</v>
      </c>
      <c r="T151" s="147">
        <f t="shared" si="3"/>
        <v>0</v>
      </c>
      <c r="AR151" s="148" t="s">
        <v>371</v>
      </c>
      <c r="AT151" s="148" t="s">
        <v>190</v>
      </c>
      <c r="AU151" s="148" t="s">
        <v>87</v>
      </c>
      <c r="AY151" s="17" t="s">
        <v>187</v>
      </c>
      <c r="BE151" s="149">
        <f t="shared" si="4"/>
        <v>0</v>
      </c>
      <c r="BF151" s="149">
        <f t="shared" si="5"/>
        <v>0</v>
      </c>
      <c r="BG151" s="149">
        <f t="shared" si="6"/>
        <v>0</v>
      </c>
      <c r="BH151" s="149">
        <f t="shared" si="7"/>
        <v>0</v>
      </c>
      <c r="BI151" s="149">
        <f t="shared" si="8"/>
        <v>0</v>
      </c>
      <c r="BJ151" s="17" t="s">
        <v>85</v>
      </c>
      <c r="BK151" s="149">
        <f t="shared" si="9"/>
        <v>0</v>
      </c>
      <c r="BL151" s="17" t="s">
        <v>371</v>
      </c>
      <c r="BM151" s="148" t="s">
        <v>558</v>
      </c>
    </row>
    <row r="152" spans="2:65" s="1" customFormat="1" ht="21.75" customHeight="1">
      <c r="B152" s="136"/>
      <c r="C152" s="137" t="s">
        <v>413</v>
      </c>
      <c r="D152" s="137" t="s">
        <v>190</v>
      </c>
      <c r="E152" s="138" t="s">
        <v>4544</v>
      </c>
      <c r="F152" s="139" t="s">
        <v>4545</v>
      </c>
      <c r="G152" s="140" t="s">
        <v>3665</v>
      </c>
      <c r="H152" s="141">
        <v>34</v>
      </c>
      <c r="I152" s="142"/>
      <c r="J152" s="143">
        <f t="shared" si="0"/>
        <v>0</v>
      </c>
      <c r="K152" s="139" t="s">
        <v>1</v>
      </c>
      <c r="L152" s="32"/>
      <c r="M152" s="144" t="s">
        <v>1</v>
      </c>
      <c r="N152" s="145" t="s">
        <v>42</v>
      </c>
      <c r="P152" s="146">
        <f t="shared" si="1"/>
        <v>0</v>
      </c>
      <c r="Q152" s="146">
        <v>0</v>
      </c>
      <c r="R152" s="146">
        <f t="shared" si="2"/>
        <v>0</v>
      </c>
      <c r="S152" s="146">
        <v>0</v>
      </c>
      <c r="T152" s="147">
        <f t="shared" si="3"/>
        <v>0</v>
      </c>
      <c r="AR152" s="148" t="s">
        <v>371</v>
      </c>
      <c r="AT152" s="148" t="s">
        <v>190</v>
      </c>
      <c r="AU152" s="148" t="s">
        <v>87</v>
      </c>
      <c r="AY152" s="17" t="s">
        <v>187</v>
      </c>
      <c r="BE152" s="149">
        <f t="shared" si="4"/>
        <v>0</v>
      </c>
      <c r="BF152" s="149">
        <f t="shared" si="5"/>
        <v>0</v>
      </c>
      <c r="BG152" s="149">
        <f t="shared" si="6"/>
        <v>0</v>
      </c>
      <c r="BH152" s="149">
        <f t="shared" si="7"/>
        <v>0</v>
      </c>
      <c r="BI152" s="149">
        <f t="shared" si="8"/>
        <v>0</v>
      </c>
      <c r="BJ152" s="17" t="s">
        <v>85</v>
      </c>
      <c r="BK152" s="149">
        <f t="shared" si="9"/>
        <v>0</v>
      </c>
      <c r="BL152" s="17" t="s">
        <v>371</v>
      </c>
      <c r="BM152" s="148" t="s">
        <v>590</v>
      </c>
    </row>
    <row r="153" spans="2:65" s="1" customFormat="1" ht="16.5" customHeight="1">
      <c r="B153" s="136"/>
      <c r="C153" s="137" t="s">
        <v>417</v>
      </c>
      <c r="D153" s="137" t="s">
        <v>190</v>
      </c>
      <c r="E153" s="138" t="s">
        <v>4546</v>
      </c>
      <c r="F153" s="139" t="s">
        <v>4547</v>
      </c>
      <c r="G153" s="140" t="s">
        <v>3665</v>
      </c>
      <c r="H153" s="141">
        <v>2</v>
      </c>
      <c r="I153" s="142"/>
      <c r="J153" s="143">
        <f t="shared" si="0"/>
        <v>0</v>
      </c>
      <c r="K153" s="139" t="s">
        <v>1</v>
      </c>
      <c r="L153" s="32"/>
      <c r="M153" s="144" t="s">
        <v>1</v>
      </c>
      <c r="N153" s="145" t="s">
        <v>42</v>
      </c>
      <c r="P153" s="146">
        <f t="shared" si="1"/>
        <v>0</v>
      </c>
      <c r="Q153" s="146">
        <v>0</v>
      </c>
      <c r="R153" s="146">
        <f t="shared" si="2"/>
        <v>0</v>
      </c>
      <c r="S153" s="146">
        <v>0</v>
      </c>
      <c r="T153" s="147">
        <f t="shared" si="3"/>
        <v>0</v>
      </c>
      <c r="AR153" s="148" t="s">
        <v>371</v>
      </c>
      <c r="AT153" s="148" t="s">
        <v>190</v>
      </c>
      <c r="AU153" s="148" t="s">
        <v>87</v>
      </c>
      <c r="AY153" s="17" t="s">
        <v>187</v>
      </c>
      <c r="BE153" s="149">
        <f t="shared" si="4"/>
        <v>0</v>
      </c>
      <c r="BF153" s="149">
        <f t="shared" si="5"/>
        <v>0</v>
      </c>
      <c r="BG153" s="149">
        <f t="shared" si="6"/>
        <v>0</v>
      </c>
      <c r="BH153" s="149">
        <f t="shared" si="7"/>
        <v>0</v>
      </c>
      <c r="BI153" s="149">
        <f t="shared" si="8"/>
        <v>0</v>
      </c>
      <c r="BJ153" s="17" t="s">
        <v>85</v>
      </c>
      <c r="BK153" s="149">
        <f t="shared" si="9"/>
        <v>0</v>
      </c>
      <c r="BL153" s="17" t="s">
        <v>371</v>
      </c>
      <c r="BM153" s="148" t="s">
        <v>621</v>
      </c>
    </row>
    <row r="154" spans="2:65" s="1" customFormat="1" ht="16.5" customHeight="1">
      <c r="B154" s="136"/>
      <c r="C154" s="137" t="s">
        <v>423</v>
      </c>
      <c r="D154" s="137" t="s">
        <v>190</v>
      </c>
      <c r="E154" s="138" t="s">
        <v>4548</v>
      </c>
      <c r="F154" s="139" t="s">
        <v>4549</v>
      </c>
      <c r="G154" s="140" t="s">
        <v>3665</v>
      </c>
      <c r="H154" s="141">
        <v>15</v>
      </c>
      <c r="I154" s="142"/>
      <c r="J154" s="143">
        <f t="shared" si="0"/>
        <v>0</v>
      </c>
      <c r="K154" s="139" t="s">
        <v>1</v>
      </c>
      <c r="L154" s="32"/>
      <c r="M154" s="144" t="s">
        <v>1</v>
      </c>
      <c r="N154" s="145" t="s">
        <v>42</v>
      </c>
      <c r="P154" s="146">
        <f t="shared" si="1"/>
        <v>0</v>
      </c>
      <c r="Q154" s="146">
        <v>0</v>
      </c>
      <c r="R154" s="146">
        <f t="shared" si="2"/>
        <v>0</v>
      </c>
      <c r="S154" s="146">
        <v>0</v>
      </c>
      <c r="T154" s="147">
        <f t="shared" si="3"/>
        <v>0</v>
      </c>
      <c r="AR154" s="148" t="s">
        <v>371</v>
      </c>
      <c r="AT154" s="148" t="s">
        <v>190</v>
      </c>
      <c r="AU154" s="148" t="s">
        <v>87</v>
      </c>
      <c r="AY154" s="17" t="s">
        <v>187</v>
      </c>
      <c r="BE154" s="149">
        <f t="shared" si="4"/>
        <v>0</v>
      </c>
      <c r="BF154" s="149">
        <f t="shared" si="5"/>
        <v>0</v>
      </c>
      <c r="BG154" s="149">
        <f t="shared" si="6"/>
        <v>0</v>
      </c>
      <c r="BH154" s="149">
        <f t="shared" si="7"/>
        <v>0</v>
      </c>
      <c r="BI154" s="149">
        <f t="shared" si="8"/>
        <v>0</v>
      </c>
      <c r="BJ154" s="17" t="s">
        <v>85</v>
      </c>
      <c r="BK154" s="149">
        <f t="shared" si="9"/>
        <v>0</v>
      </c>
      <c r="BL154" s="17" t="s">
        <v>371</v>
      </c>
      <c r="BM154" s="148" t="s">
        <v>631</v>
      </c>
    </row>
    <row r="155" spans="2:65" s="1" customFormat="1" ht="16.5" customHeight="1">
      <c r="B155" s="136"/>
      <c r="C155" s="137" t="s">
        <v>428</v>
      </c>
      <c r="D155" s="137" t="s">
        <v>190</v>
      </c>
      <c r="E155" s="138" t="s">
        <v>4550</v>
      </c>
      <c r="F155" s="139" t="s">
        <v>4551</v>
      </c>
      <c r="G155" s="140" t="s">
        <v>3665</v>
      </c>
      <c r="H155" s="141">
        <v>15</v>
      </c>
      <c r="I155" s="142"/>
      <c r="J155" s="143">
        <f t="shared" si="0"/>
        <v>0</v>
      </c>
      <c r="K155" s="139" t="s">
        <v>1</v>
      </c>
      <c r="L155" s="32"/>
      <c r="M155" s="144" t="s">
        <v>1</v>
      </c>
      <c r="N155" s="145" t="s">
        <v>42</v>
      </c>
      <c r="P155" s="146">
        <f t="shared" si="1"/>
        <v>0</v>
      </c>
      <c r="Q155" s="146">
        <v>0</v>
      </c>
      <c r="R155" s="146">
        <f t="shared" si="2"/>
        <v>0</v>
      </c>
      <c r="S155" s="146">
        <v>0</v>
      </c>
      <c r="T155" s="147">
        <f t="shared" si="3"/>
        <v>0</v>
      </c>
      <c r="AR155" s="148" t="s">
        <v>371</v>
      </c>
      <c r="AT155" s="148" t="s">
        <v>190</v>
      </c>
      <c r="AU155" s="148" t="s">
        <v>87</v>
      </c>
      <c r="AY155" s="17" t="s">
        <v>187</v>
      </c>
      <c r="BE155" s="149">
        <f t="shared" si="4"/>
        <v>0</v>
      </c>
      <c r="BF155" s="149">
        <f t="shared" si="5"/>
        <v>0</v>
      </c>
      <c r="BG155" s="149">
        <f t="shared" si="6"/>
        <v>0</v>
      </c>
      <c r="BH155" s="149">
        <f t="shared" si="7"/>
        <v>0</v>
      </c>
      <c r="BI155" s="149">
        <f t="shared" si="8"/>
        <v>0</v>
      </c>
      <c r="BJ155" s="17" t="s">
        <v>85</v>
      </c>
      <c r="BK155" s="149">
        <f t="shared" si="9"/>
        <v>0</v>
      </c>
      <c r="BL155" s="17" t="s">
        <v>371</v>
      </c>
      <c r="BM155" s="148" t="s">
        <v>651</v>
      </c>
    </row>
    <row r="156" spans="2:65" s="1" customFormat="1" ht="24.2" customHeight="1">
      <c r="B156" s="136"/>
      <c r="C156" s="137" t="s">
        <v>432</v>
      </c>
      <c r="D156" s="137" t="s">
        <v>190</v>
      </c>
      <c r="E156" s="138" t="s">
        <v>4552</v>
      </c>
      <c r="F156" s="139" t="s">
        <v>4553</v>
      </c>
      <c r="G156" s="140" t="s">
        <v>3665</v>
      </c>
      <c r="H156" s="141">
        <v>11</v>
      </c>
      <c r="I156" s="142"/>
      <c r="J156" s="143">
        <f t="shared" si="0"/>
        <v>0</v>
      </c>
      <c r="K156" s="139" t="s">
        <v>1</v>
      </c>
      <c r="L156" s="32"/>
      <c r="M156" s="144" t="s">
        <v>1</v>
      </c>
      <c r="N156" s="145" t="s">
        <v>42</v>
      </c>
      <c r="P156" s="146">
        <f t="shared" si="1"/>
        <v>0</v>
      </c>
      <c r="Q156" s="146">
        <v>0</v>
      </c>
      <c r="R156" s="146">
        <f t="shared" si="2"/>
        <v>0</v>
      </c>
      <c r="S156" s="146">
        <v>0</v>
      </c>
      <c r="T156" s="147">
        <f t="shared" si="3"/>
        <v>0</v>
      </c>
      <c r="AR156" s="148" t="s">
        <v>371</v>
      </c>
      <c r="AT156" s="148" t="s">
        <v>190</v>
      </c>
      <c r="AU156" s="148" t="s">
        <v>87</v>
      </c>
      <c r="AY156" s="17" t="s">
        <v>187</v>
      </c>
      <c r="BE156" s="149">
        <f t="shared" si="4"/>
        <v>0</v>
      </c>
      <c r="BF156" s="149">
        <f t="shared" si="5"/>
        <v>0</v>
      </c>
      <c r="BG156" s="149">
        <f t="shared" si="6"/>
        <v>0</v>
      </c>
      <c r="BH156" s="149">
        <f t="shared" si="7"/>
        <v>0</v>
      </c>
      <c r="BI156" s="149">
        <f t="shared" si="8"/>
        <v>0</v>
      </c>
      <c r="BJ156" s="17" t="s">
        <v>85</v>
      </c>
      <c r="BK156" s="149">
        <f t="shared" si="9"/>
        <v>0</v>
      </c>
      <c r="BL156" s="17" t="s">
        <v>371</v>
      </c>
      <c r="BM156" s="148" t="s">
        <v>664</v>
      </c>
    </row>
    <row r="157" spans="2:65" s="1" customFormat="1" ht="24.2" customHeight="1">
      <c r="B157" s="136"/>
      <c r="C157" s="137" t="s">
        <v>437</v>
      </c>
      <c r="D157" s="137" t="s">
        <v>190</v>
      </c>
      <c r="E157" s="138" t="s">
        <v>4554</v>
      </c>
      <c r="F157" s="139" t="s">
        <v>4555</v>
      </c>
      <c r="G157" s="140" t="s">
        <v>3665</v>
      </c>
      <c r="H157" s="141">
        <v>3</v>
      </c>
      <c r="I157" s="142"/>
      <c r="J157" s="143">
        <f t="shared" si="0"/>
        <v>0</v>
      </c>
      <c r="K157" s="139" t="s">
        <v>1</v>
      </c>
      <c r="L157" s="32"/>
      <c r="M157" s="144" t="s">
        <v>1</v>
      </c>
      <c r="N157" s="145" t="s">
        <v>42</v>
      </c>
      <c r="P157" s="146">
        <f t="shared" si="1"/>
        <v>0</v>
      </c>
      <c r="Q157" s="146">
        <v>0</v>
      </c>
      <c r="R157" s="146">
        <f t="shared" si="2"/>
        <v>0</v>
      </c>
      <c r="S157" s="146">
        <v>0</v>
      </c>
      <c r="T157" s="147">
        <f t="shared" si="3"/>
        <v>0</v>
      </c>
      <c r="AR157" s="148" t="s">
        <v>371</v>
      </c>
      <c r="AT157" s="148" t="s">
        <v>190</v>
      </c>
      <c r="AU157" s="148" t="s">
        <v>87</v>
      </c>
      <c r="AY157" s="17" t="s">
        <v>187</v>
      </c>
      <c r="BE157" s="149">
        <f t="shared" si="4"/>
        <v>0</v>
      </c>
      <c r="BF157" s="149">
        <f t="shared" si="5"/>
        <v>0</v>
      </c>
      <c r="BG157" s="149">
        <f t="shared" si="6"/>
        <v>0</v>
      </c>
      <c r="BH157" s="149">
        <f t="shared" si="7"/>
        <v>0</v>
      </c>
      <c r="BI157" s="149">
        <f t="shared" si="8"/>
        <v>0</v>
      </c>
      <c r="BJ157" s="17" t="s">
        <v>85</v>
      </c>
      <c r="BK157" s="149">
        <f t="shared" si="9"/>
        <v>0</v>
      </c>
      <c r="BL157" s="17" t="s">
        <v>371</v>
      </c>
      <c r="BM157" s="148" t="s">
        <v>672</v>
      </c>
    </row>
    <row r="158" spans="2:65" s="1" customFormat="1" ht="16.5" customHeight="1">
      <c r="B158" s="136"/>
      <c r="C158" s="137" t="s">
        <v>441</v>
      </c>
      <c r="D158" s="137" t="s">
        <v>190</v>
      </c>
      <c r="E158" s="138" t="s">
        <v>4556</v>
      </c>
      <c r="F158" s="139" t="s">
        <v>4557</v>
      </c>
      <c r="G158" s="140" t="s">
        <v>4558</v>
      </c>
      <c r="H158" s="141">
        <v>1</v>
      </c>
      <c r="I158" s="142"/>
      <c r="J158" s="143">
        <f t="shared" si="0"/>
        <v>0</v>
      </c>
      <c r="K158" s="139" t="s">
        <v>1</v>
      </c>
      <c r="L158" s="32"/>
      <c r="M158" s="194" t="s">
        <v>1</v>
      </c>
      <c r="N158" s="195" t="s">
        <v>42</v>
      </c>
      <c r="O158" s="155"/>
      <c r="P158" s="196">
        <f t="shared" si="1"/>
        <v>0</v>
      </c>
      <c r="Q158" s="196">
        <v>0</v>
      </c>
      <c r="R158" s="196">
        <f t="shared" si="2"/>
        <v>0</v>
      </c>
      <c r="S158" s="196">
        <v>0</v>
      </c>
      <c r="T158" s="197">
        <f t="shared" si="3"/>
        <v>0</v>
      </c>
      <c r="AR158" s="148" t="s">
        <v>371</v>
      </c>
      <c r="AT158" s="148" t="s">
        <v>190</v>
      </c>
      <c r="AU158" s="148" t="s">
        <v>87</v>
      </c>
      <c r="AY158" s="17" t="s">
        <v>187</v>
      </c>
      <c r="BE158" s="149">
        <f t="shared" si="4"/>
        <v>0</v>
      </c>
      <c r="BF158" s="149">
        <f t="shared" si="5"/>
        <v>0</v>
      </c>
      <c r="BG158" s="149">
        <f t="shared" si="6"/>
        <v>0</v>
      </c>
      <c r="BH158" s="149">
        <f t="shared" si="7"/>
        <v>0</v>
      </c>
      <c r="BI158" s="149">
        <f t="shared" si="8"/>
        <v>0</v>
      </c>
      <c r="BJ158" s="17" t="s">
        <v>85</v>
      </c>
      <c r="BK158" s="149">
        <f t="shared" si="9"/>
        <v>0</v>
      </c>
      <c r="BL158" s="17" t="s">
        <v>371</v>
      </c>
      <c r="BM158" s="148" t="s">
        <v>682</v>
      </c>
    </row>
    <row r="159" spans="2:65" s="1" customFormat="1" ht="6.95" customHeight="1">
      <c r="B159" s="44"/>
      <c r="C159" s="45"/>
      <c r="D159" s="45"/>
      <c r="E159" s="45"/>
      <c r="F159" s="45"/>
      <c r="G159" s="45"/>
      <c r="H159" s="45"/>
      <c r="I159" s="45"/>
      <c r="J159" s="45"/>
      <c r="K159" s="45"/>
      <c r="L159" s="32"/>
    </row>
  </sheetData>
  <autoFilter ref="C125:K158" xr:uid="{00000000-0009-0000-0000-000007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147"/>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120</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4559</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ROUND((SUM(BE126:BE146)),  2)</f>
        <v>0</v>
      </c>
      <c r="I37" s="96">
        <v>0.21</v>
      </c>
      <c r="J37" s="86">
        <f>ROUND(((SUM(BE126:BE146))*I37),  2)</f>
        <v>0</v>
      </c>
      <c r="L37" s="32"/>
    </row>
    <row r="38" spans="2:12" s="1" customFormat="1" ht="14.45" customHeight="1">
      <c r="B38" s="32"/>
      <c r="E38" s="27" t="s">
        <v>43</v>
      </c>
      <c r="F38" s="86">
        <f>ROUND((SUM(BF126:BF146)),  2)</f>
        <v>0</v>
      </c>
      <c r="I38" s="96">
        <v>0.12</v>
      </c>
      <c r="J38" s="86">
        <f>ROUND(((SUM(BF126:BF146))*I38),  2)</f>
        <v>0</v>
      </c>
      <c r="L38" s="32"/>
    </row>
    <row r="39" spans="2:12" s="1" customFormat="1" ht="14.45" hidden="1" customHeight="1">
      <c r="B39" s="32"/>
      <c r="E39" s="27" t="s">
        <v>44</v>
      </c>
      <c r="F39" s="86">
        <f>ROUND((SUM(BG126:BG146)),  2)</f>
        <v>0</v>
      </c>
      <c r="I39" s="96">
        <v>0.21</v>
      </c>
      <c r="J39" s="86">
        <f>0</f>
        <v>0</v>
      </c>
      <c r="L39" s="32"/>
    </row>
    <row r="40" spans="2:12" s="1" customFormat="1" ht="14.45" hidden="1" customHeight="1">
      <c r="B40" s="32"/>
      <c r="E40" s="27" t="s">
        <v>45</v>
      </c>
      <c r="F40" s="86">
        <f>ROUND((SUM(BH126:BH146)),  2)</f>
        <v>0</v>
      </c>
      <c r="I40" s="96">
        <v>0.12</v>
      </c>
      <c r="J40" s="86">
        <f>0</f>
        <v>0</v>
      </c>
      <c r="L40" s="32"/>
    </row>
    <row r="41" spans="2:12" s="1" customFormat="1" ht="14.45" hidden="1" customHeight="1">
      <c r="B41" s="32"/>
      <c r="E41" s="27" t="s">
        <v>46</v>
      </c>
      <c r="F41" s="86">
        <f>ROUND((SUM(BI126:BI146)),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005-02 - Kamerový systém (CCTV)</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4560</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005-02 - Kamerový systém (CCTV)</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4561</v>
      </c>
      <c r="F128" s="134" t="s">
        <v>119</v>
      </c>
      <c r="I128" s="127"/>
      <c r="J128" s="135">
        <f>BK128</f>
        <v>0</v>
      </c>
      <c r="L128" s="124"/>
      <c r="M128" s="129"/>
      <c r="P128" s="130">
        <f>SUM(P129:P146)</f>
        <v>0</v>
      </c>
      <c r="R128" s="130">
        <f>SUM(R129:R146)</f>
        <v>0</v>
      </c>
      <c r="T128" s="131">
        <f>SUM(T129:T146)</f>
        <v>0</v>
      </c>
      <c r="AR128" s="125" t="s">
        <v>87</v>
      </c>
      <c r="AT128" s="132" t="s">
        <v>76</v>
      </c>
      <c r="AU128" s="132" t="s">
        <v>85</v>
      </c>
      <c r="AY128" s="125" t="s">
        <v>187</v>
      </c>
      <c r="BK128" s="133">
        <f>SUM(BK129:BK146)</f>
        <v>0</v>
      </c>
    </row>
    <row r="129" spans="2:65" s="1" customFormat="1" ht="76.349999999999994" customHeight="1">
      <c r="B129" s="136"/>
      <c r="C129" s="137" t="s">
        <v>85</v>
      </c>
      <c r="D129" s="137" t="s">
        <v>190</v>
      </c>
      <c r="E129" s="138" t="s">
        <v>4562</v>
      </c>
      <c r="F129" s="139" t="s">
        <v>4563</v>
      </c>
      <c r="G129" s="140" t="s">
        <v>3665</v>
      </c>
      <c r="H129" s="141">
        <v>4</v>
      </c>
      <c r="I129" s="142"/>
      <c r="J129" s="143">
        <f>ROUND(I129*H129,2)</f>
        <v>0</v>
      </c>
      <c r="K129" s="139" t="s">
        <v>1</v>
      </c>
      <c r="L129" s="32"/>
      <c r="M129" s="144" t="s">
        <v>1</v>
      </c>
      <c r="N129" s="145" t="s">
        <v>42</v>
      </c>
      <c r="P129" s="146">
        <f>O129*H129</f>
        <v>0</v>
      </c>
      <c r="Q129" s="146">
        <v>0</v>
      </c>
      <c r="R129" s="146">
        <f>Q129*H129</f>
        <v>0</v>
      </c>
      <c r="S129" s="146">
        <v>0</v>
      </c>
      <c r="T129" s="147">
        <f>S129*H129</f>
        <v>0</v>
      </c>
      <c r="AR129" s="148" t="s">
        <v>371</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371</v>
      </c>
      <c r="BM129" s="148" t="s">
        <v>87</v>
      </c>
    </row>
    <row r="130" spans="2:65" s="1" customFormat="1" ht="107.25">
      <c r="B130" s="32"/>
      <c r="D130" s="150" t="s">
        <v>197</v>
      </c>
      <c r="F130" s="151" t="s">
        <v>4564</v>
      </c>
      <c r="I130" s="152"/>
      <c r="L130" s="32"/>
      <c r="M130" s="153"/>
      <c r="T130" s="56"/>
      <c r="AT130" s="17" t="s">
        <v>197</v>
      </c>
      <c r="AU130" s="17" t="s">
        <v>87</v>
      </c>
    </row>
    <row r="131" spans="2:65" s="1" customFormat="1" ht="76.349999999999994" customHeight="1">
      <c r="B131" s="136"/>
      <c r="C131" s="137" t="s">
        <v>87</v>
      </c>
      <c r="D131" s="137" t="s">
        <v>190</v>
      </c>
      <c r="E131" s="138" t="s">
        <v>4565</v>
      </c>
      <c r="F131" s="139" t="s">
        <v>4566</v>
      </c>
      <c r="G131" s="140" t="s">
        <v>3665</v>
      </c>
      <c r="H131" s="141">
        <v>1</v>
      </c>
      <c r="I131" s="142"/>
      <c r="J131" s="143">
        <f>ROUND(I131*H131,2)</f>
        <v>0</v>
      </c>
      <c r="K131" s="139" t="s">
        <v>1</v>
      </c>
      <c r="L131" s="32"/>
      <c r="M131" s="144" t="s">
        <v>1</v>
      </c>
      <c r="N131" s="145" t="s">
        <v>42</v>
      </c>
      <c r="P131" s="146">
        <f>O131*H131</f>
        <v>0</v>
      </c>
      <c r="Q131" s="146">
        <v>0</v>
      </c>
      <c r="R131" s="146">
        <f>Q131*H131</f>
        <v>0</v>
      </c>
      <c r="S131" s="146">
        <v>0</v>
      </c>
      <c r="T131" s="147">
        <f>S131*H131</f>
        <v>0</v>
      </c>
      <c r="AR131" s="148" t="s">
        <v>371</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371</v>
      </c>
      <c r="BM131" s="148" t="s">
        <v>207</v>
      </c>
    </row>
    <row r="132" spans="2:65" s="1" customFormat="1" ht="107.25">
      <c r="B132" s="32"/>
      <c r="D132" s="150" t="s">
        <v>197</v>
      </c>
      <c r="F132" s="151" t="s">
        <v>4567</v>
      </c>
      <c r="I132" s="152"/>
      <c r="L132" s="32"/>
      <c r="M132" s="153"/>
      <c r="T132" s="56"/>
      <c r="AT132" s="17" t="s">
        <v>197</v>
      </c>
      <c r="AU132" s="17" t="s">
        <v>87</v>
      </c>
    </row>
    <row r="133" spans="2:65" s="1" customFormat="1" ht="78" customHeight="1">
      <c r="B133" s="136"/>
      <c r="C133" s="137" t="s">
        <v>101</v>
      </c>
      <c r="D133" s="137" t="s">
        <v>190</v>
      </c>
      <c r="E133" s="138" t="s">
        <v>4568</v>
      </c>
      <c r="F133" s="139" t="s">
        <v>4569</v>
      </c>
      <c r="G133" s="140" t="s">
        <v>3665</v>
      </c>
      <c r="H133" s="141">
        <v>1</v>
      </c>
      <c r="I133" s="142"/>
      <c r="J133" s="143">
        <f>ROUND(I133*H133,2)</f>
        <v>0</v>
      </c>
      <c r="K133" s="139" t="s">
        <v>1</v>
      </c>
      <c r="L133" s="32"/>
      <c r="M133" s="144" t="s">
        <v>1</v>
      </c>
      <c r="N133" s="145" t="s">
        <v>42</v>
      </c>
      <c r="P133" s="146">
        <f>O133*H133</f>
        <v>0</v>
      </c>
      <c r="Q133" s="146">
        <v>0</v>
      </c>
      <c r="R133" s="146">
        <f>Q133*H133</f>
        <v>0</v>
      </c>
      <c r="S133" s="146">
        <v>0</v>
      </c>
      <c r="T133" s="147">
        <f>S133*H133</f>
        <v>0</v>
      </c>
      <c r="AR133" s="148" t="s">
        <v>371</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371</v>
      </c>
      <c r="BM133" s="148" t="s">
        <v>216</v>
      </c>
    </row>
    <row r="134" spans="2:65" s="1" customFormat="1" ht="78">
      <c r="B134" s="32"/>
      <c r="D134" s="150" t="s">
        <v>197</v>
      </c>
      <c r="F134" s="151" t="s">
        <v>4570</v>
      </c>
      <c r="I134" s="152"/>
      <c r="L134" s="32"/>
      <c r="M134" s="153"/>
      <c r="T134" s="56"/>
      <c r="AT134" s="17" t="s">
        <v>197</v>
      </c>
      <c r="AU134" s="17" t="s">
        <v>87</v>
      </c>
    </row>
    <row r="135" spans="2:65" s="1" customFormat="1" ht="24.2" customHeight="1">
      <c r="B135" s="136"/>
      <c r="C135" s="137" t="s">
        <v>207</v>
      </c>
      <c r="D135" s="137" t="s">
        <v>190</v>
      </c>
      <c r="E135" s="138" t="s">
        <v>4571</v>
      </c>
      <c r="F135" s="139" t="s">
        <v>4572</v>
      </c>
      <c r="G135" s="140" t="s">
        <v>3665</v>
      </c>
      <c r="H135" s="141">
        <v>1</v>
      </c>
      <c r="I135" s="142"/>
      <c r="J135" s="143">
        <f t="shared" ref="J135:J146" si="0">ROUND(I135*H135,2)</f>
        <v>0</v>
      </c>
      <c r="K135" s="139" t="s">
        <v>1</v>
      </c>
      <c r="L135" s="32"/>
      <c r="M135" s="144" t="s">
        <v>1</v>
      </c>
      <c r="N135" s="145" t="s">
        <v>42</v>
      </c>
      <c r="P135" s="146">
        <f t="shared" ref="P135:P146" si="1">O135*H135</f>
        <v>0</v>
      </c>
      <c r="Q135" s="146">
        <v>0</v>
      </c>
      <c r="R135" s="146">
        <f t="shared" ref="R135:R146" si="2">Q135*H135</f>
        <v>0</v>
      </c>
      <c r="S135" s="146">
        <v>0</v>
      </c>
      <c r="T135" s="147">
        <f t="shared" ref="T135:T146" si="3">S135*H135</f>
        <v>0</v>
      </c>
      <c r="AR135" s="148" t="s">
        <v>371</v>
      </c>
      <c r="AT135" s="148" t="s">
        <v>190</v>
      </c>
      <c r="AU135" s="148" t="s">
        <v>87</v>
      </c>
      <c r="AY135" s="17" t="s">
        <v>187</v>
      </c>
      <c r="BE135" s="149">
        <f t="shared" ref="BE135:BE146" si="4">IF(N135="základní",J135,0)</f>
        <v>0</v>
      </c>
      <c r="BF135" s="149">
        <f t="shared" ref="BF135:BF146" si="5">IF(N135="snížená",J135,0)</f>
        <v>0</v>
      </c>
      <c r="BG135" s="149">
        <f t="shared" ref="BG135:BG146" si="6">IF(N135="zákl. přenesená",J135,0)</f>
        <v>0</v>
      </c>
      <c r="BH135" s="149">
        <f t="shared" ref="BH135:BH146" si="7">IF(N135="sníž. přenesená",J135,0)</f>
        <v>0</v>
      </c>
      <c r="BI135" s="149">
        <f t="shared" ref="BI135:BI146" si="8">IF(N135="nulová",J135,0)</f>
        <v>0</v>
      </c>
      <c r="BJ135" s="17" t="s">
        <v>85</v>
      </c>
      <c r="BK135" s="149">
        <f t="shared" ref="BK135:BK146" si="9">ROUND(I135*H135,2)</f>
        <v>0</v>
      </c>
      <c r="BL135" s="17" t="s">
        <v>371</v>
      </c>
      <c r="BM135" s="148" t="s">
        <v>227</v>
      </c>
    </row>
    <row r="136" spans="2:65" s="1" customFormat="1" ht="37.9" customHeight="1">
      <c r="B136" s="136"/>
      <c r="C136" s="137" t="s">
        <v>186</v>
      </c>
      <c r="D136" s="137" t="s">
        <v>190</v>
      </c>
      <c r="E136" s="138" t="s">
        <v>4573</v>
      </c>
      <c r="F136" s="139" t="s">
        <v>4574</v>
      </c>
      <c r="G136" s="140" t="s">
        <v>3665</v>
      </c>
      <c r="H136" s="141">
        <v>3</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241</v>
      </c>
    </row>
    <row r="137" spans="2:65" s="1" customFormat="1" ht="37.9" customHeight="1">
      <c r="B137" s="136"/>
      <c r="C137" s="137" t="s">
        <v>216</v>
      </c>
      <c r="D137" s="137" t="s">
        <v>190</v>
      </c>
      <c r="E137" s="138" t="s">
        <v>4575</v>
      </c>
      <c r="F137" s="139" t="s">
        <v>4576</v>
      </c>
      <c r="G137" s="140" t="s">
        <v>3665</v>
      </c>
      <c r="H137" s="141">
        <v>1</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8</v>
      </c>
    </row>
    <row r="138" spans="2:65" s="1" customFormat="1" ht="24.2" customHeight="1">
      <c r="B138" s="136"/>
      <c r="C138" s="137" t="s">
        <v>220</v>
      </c>
      <c r="D138" s="137" t="s">
        <v>190</v>
      </c>
      <c r="E138" s="138" t="s">
        <v>4577</v>
      </c>
      <c r="F138" s="139" t="s">
        <v>4578</v>
      </c>
      <c r="G138" s="140" t="s">
        <v>3665</v>
      </c>
      <c r="H138" s="141">
        <v>5</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360</v>
      </c>
    </row>
    <row r="139" spans="2:65" s="1" customFormat="1" ht="16.5" customHeight="1">
      <c r="B139" s="136"/>
      <c r="C139" s="137" t="s">
        <v>227</v>
      </c>
      <c r="D139" s="137" t="s">
        <v>190</v>
      </c>
      <c r="E139" s="138" t="s">
        <v>4579</v>
      </c>
      <c r="F139" s="139" t="s">
        <v>4580</v>
      </c>
      <c r="G139" s="140" t="s">
        <v>3665</v>
      </c>
      <c r="H139" s="141">
        <v>5</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371</v>
      </c>
      <c r="AT139" s="148" t="s">
        <v>190</v>
      </c>
      <c r="AU139" s="148" t="s">
        <v>87</v>
      </c>
      <c r="AY139" s="17" t="s">
        <v>187</v>
      </c>
      <c r="BE139" s="149">
        <f t="shared" si="4"/>
        <v>0</v>
      </c>
      <c r="BF139" s="149">
        <f t="shared" si="5"/>
        <v>0</v>
      </c>
      <c r="BG139" s="149">
        <f t="shared" si="6"/>
        <v>0</v>
      </c>
      <c r="BH139" s="149">
        <f t="shared" si="7"/>
        <v>0</v>
      </c>
      <c r="BI139" s="149">
        <f t="shared" si="8"/>
        <v>0</v>
      </c>
      <c r="BJ139" s="17" t="s">
        <v>85</v>
      </c>
      <c r="BK139" s="149">
        <f t="shared" si="9"/>
        <v>0</v>
      </c>
      <c r="BL139" s="17" t="s">
        <v>371</v>
      </c>
      <c r="BM139" s="148" t="s">
        <v>371</v>
      </c>
    </row>
    <row r="140" spans="2:65" s="1" customFormat="1" ht="16.5" customHeight="1">
      <c r="B140" s="136"/>
      <c r="C140" s="137" t="s">
        <v>234</v>
      </c>
      <c r="D140" s="137" t="s">
        <v>190</v>
      </c>
      <c r="E140" s="138" t="s">
        <v>4581</v>
      </c>
      <c r="F140" s="139" t="s">
        <v>4505</v>
      </c>
      <c r="G140" s="140" t="s">
        <v>406</v>
      </c>
      <c r="H140" s="141">
        <v>124</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371</v>
      </c>
      <c r="AT140" s="148" t="s">
        <v>190</v>
      </c>
      <c r="AU140" s="148" t="s">
        <v>87</v>
      </c>
      <c r="AY140" s="17" t="s">
        <v>187</v>
      </c>
      <c r="BE140" s="149">
        <f t="shared" si="4"/>
        <v>0</v>
      </c>
      <c r="BF140" s="149">
        <f t="shared" si="5"/>
        <v>0</v>
      </c>
      <c r="BG140" s="149">
        <f t="shared" si="6"/>
        <v>0</v>
      </c>
      <c r="BH140" s="149">
        <f t="shared" si="7"/>
        <v>0</v>
      </c>
      <c r="BI140" s="149">
        <f t="shared" si="8"/>
        <v>0</v>
      </c>
      <c r="BJ140" s="17" t="s">
        <v>85</v>
      </c>
      <c r="BK140" s="149">
        <f t="shared" si="9"/>
        <v>0</v>
      </c>
      <c r="BL140" s="17" t="s">
        <v>371</v>
      </c>
      <c r="BM140" s="148" t="s">
        <v>383</v>
      </c>
    </row>
    <row r="141" spans="2:65" s="1" customFormat="1" ht="21.75" customHeight="1">
      <c r="B141" s="136"/>
      <c r="C141" s="137" t="s">
        <v>241</v>
      </c>
      <c r="D141" s="137" t="s">
        <v>190</v>
      </c>
      <c r="E141" s="138" t="s">
        <v>4582</v>
      </c>
      <c r="F141" s="139" t="s">
        <v>4545</v>
      </c>
      <c r="G141" s="140" t="s">
        <v>3665</v>
      </c>
      <c r="H141" s="141">
        <v>5</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393</v>
      </c>
    </row>
    <row r="142" spans="2:65" s="1" customFormat="1" ht="37.9" customHeight="1">
      <c r="B142" s="136"/>
      <c r="C142" s="137" t="s">
        <v>346</v>
      </c>
      <c r="D142" s="137" t="s">
        <v>190</v>
      </c>
      <c r="E142" s="138" t="s">
        <v>4583</v>
      </c>
      <c r="F142" s="139" t="s">
        <v>4584</v>
      </c>
      <c r="G142" s="140" t="s">
        <v>4016</v>
      </c>
      <c r="H142" s="141">
        <v>6</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371</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371</v>
      </c>
      <c r="BM142" s="148" t="s">
        <v>403</v>
      </c>
    </row>
    <row r="143" spans="2:65" s="1" customFormat="1" ht="24.2" customHeight="1">
      <c r="B143" s="136"/>
      <c r="C143" s="137" t="s">
        <v>8</v>
      </c>
      <c r="D143" s="137" t="s">
        <v>190</v>
      </c>
      <c r="E143" s="138" t="s">
        <v>4585</v>
      </c>
      <c r="F143" s="139" t="s">
        <v>4586</v>
      </c>
      <c r="G143" s="140" t="s">
        <v>3665</v>
      </c>
      <c r="H143" s="141">
        <v>5</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371</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371</v>
      </c>
      <c r="BM143" s="148" t="s">
        <v>413</v>
      </c>
    </row>
    <row r="144" spans="2:65" s="1" customFormat="1" ht="16.5" customHeight="1">
      <c r="B144" s="136"/>
      <c r="C144" s="137" t="s">
        <v>354</v>
      </c>
      <c r="D144" s="137" t="s">
        <v>190</v>
      </c>
      <c r="E144" s="138" t="s">
        <v>4587</v>
      </c>
      <c r="F144" s="139" t="s">
        <v>4588</v>
      </c>
      <c r="G144" s="140" t="s">
        <v>3665</v>
      </c>
      <c r="H144" s="141">
        <v>5</v>
      </c>
      <c r="I144" s="142"/>
      <c r="J144" s="143">
        <f t="shared" si="0"/>
        <v>0</v>
      </c>
      <c r="K144" s="139" t="s">
        <v>1</v>
      </c>
      <c r="L144" s="32"/>
      <c r="M144" s="144" t="s">
        <v>1</v>
      </c>
      <c r="N144" s="145" t="s">
        <v>42</v>
      </c>
      <c r="P144" s="146">
        <f t="shared" si="1"/>
        <v>0</v>
      </c>
      <c r="Q144" s="146">
        <v>0</v>
      </c>
      <c r="R144" s="146">
        <f t="shared" si="2"/>
        <v>0</v>
      </c>
      <c r="S144" s="146">
        <v>0</v>
      </c>
      <c r="T144" s="147">
        <f t="shared" si="3"/>
        <v>0</v>
      </c>
      <c r="AR144" s="148" t="s">
        <v>371</v>
      </c>
      <c r="AT144" s="148" t="s">
        <v>190</v>
      </c>
      <c r="AU144" s="148" t="s">
        <v>87</v>
      </c>
      <c r="AY144" s="17" t="s">
        <v>187</v>
      </c>
      <c r="BE144" s="149">
        <f t="shared" si="4"/>
        <v>0</v>
      </c>
      <c r="BF144" s="149">
        <f t="shared" si="5"/>
        <v>0</v>
      </c>
      <c r="BG144" s="149">
        <f t="shared" si="6"/>
        <v>0</v>
      </c>
      <c r="BH144" s="149">
        <f t="shared" si="7"/>
        <v>0</v>
      </c>
      <c r="BI144" s="149">
        <f t="shared" si="8"/>
        <v>0</v>
      </c>
      <c r="BJ144" s="17" t="s">
        <v>85</v>
      </c>
      <c r="BK144" s="149">
        <f t="shared" si="9"/>
        <v>0</v>
      </c>
      <c r="BL144" s="17" t="s">
        <v>371</v>
      </c>
      <c r="BM144" s="148" t="s">
        <v>423</v>
      </c>
    </row>
    <row r="145" spans="2:65" s="1" customFormat="1" ht="16.5" customHeight="1">
      <c r="B145" s="136"/>
      <c r="C145" s="137" t="s">
        <v>360</v>
      </c>
      <c r="D145" s="137" t="s">
        <v>190</v>
      </c>
      <c r="E145" s="138" t="s">
        <v>4589</v>
      </c>
      <c r="F145" s="139" t="s">
        <v>4590</v>
      </c>
      <c r="G145" s="140" t="s">
        <v>3665</v>
      </c>
      <c r="H145" s="141">
        <v>1</v>
      </c>
      <c r="I145" s="142"/>
      <c r="J145" s="143">
        <f t="shared" si="0"/>
        <v>0</v>
      </c>
      <c r="K145" s="139" t="s">
        <v>1</v>
      </c>
      <c r="L145" s="32"/>
      <c r="M145" s="144" t="s">
        <v>1</v>
      </c>
      <c r="N145" s="145" t="s">
        <v>42</v>
      </c>
      <c r="P145" s="146">
        <f t="shared" si="1"/>
        <v>0</v>
      </c>
      <c r="Q145" s="146">
        <v>0</v>
      </c>
      <c r="R145" s="146">
        <f t="shared" si="2"/>
        <v>0</v>
      </c>
      <c r="S145" s="146">
        <v>0</v>
      </c>
      <c r="T145" s="147">
        <f t="shared" si="3"/>
        <v>0</v>
      </c>
      <c r="AR145" s="148" t="s">
        <v>371</v>
      </c>
      <c r="AT145" s="148" t="s">
        <v>190</v>
      </c>
      <c r="AU145" s="148" t="s">
        <v>87</v>
      </c>
      <c r="AY145" s="17" t="s">
        <v>187</v>
      </c>
      <c r="BE145" s="149">
        <f t="shared" si="4"/>
        <v>0</v>
      </c>
      <c r="BF145" s="149">
        <f t="shared" si="5"/>
        <v>0</v>
      </c>
      <c r="BG145" s="149">
        <f t="shared" si="6"/>
        <v>0</v>
      </c>
      <c r="BH145" s="149">
        <f t="shared" si="7"/>
        <v>0</v>
      </c>
      <c r="BI145" s="149">
        <f t="shared" si="8"/>
        <v>0</v>
      </c>
      <c r="BJ145" s="17" t="s">
        <v>85</v>
      </c>
      <c r="BK145" s="149">
        <f t="shared" si="9"/>
        <v>0</v>
      </c>
      <c r="BL145" s="17" t="s">
        <v>371</v>
      </c>
      <c r="BM145" s="148" t="s">
        <v>432</v>
      </c>
    </row>
    <row r="146" spans="2:65" s="1" customFormat="1" ht="16.5" customHeight="1">
      <c r="B146" s="136"/>
      <c r="C146" s="137" t="s">
        <v>367</v>
      </c>
      <c r="D146" s="137" t="s">
        <v>190</v>
      </c>
      <c r="E146" s="138" t="s">
        <v>4591</v>
      </c>
      <c r="F146" s="139" t="s">
        <v>4592</v>
      </c>
      <c r="G146" s="140" t="s">
        <v>4558</v>
      </c>
      <c r="H146" s="141">
        <v>1</v>
      </c>
      <c r="I146" s="142"/>
      <c r="J146" s="143">
        <f t="shared" si="0"/>
        <v>0</v>
      </c>
      <c r="K146" s="139" t="s">
        <v>1</v>
      </c>
      <c r="L146" s="32"/>
      <c r="M146" s="194" t="s">
        <v>1</v>
      </c>
      <c r="N146" s="195" t="s">
        <v>42</v>
      </c>
      <c r="O146" s="155"/>
      <c r="P146" s="196">
        <f t="shared" si="1"/>
        <v>0</v>
      </c>
      <c r="Q146" s="196">
        <v>0</v>
      </c>
      <c r="R146" s="196">
        <f t="shared" si="2"/>
        <v>0</v>
      </c>
      <c r="S146" s="196">
        <v>0</v>
      </c>
      <c r="T146" s="197">
        <f t="shared" si="3"/>
        <v>0</v>
      </c>
      <c r="AR146" s="148" t="s">
        <v>371</v>
      </c>
      <c r="AT146" s="148" t="s">
        <v>190</v>
      </c>
      <c r="AU146" s="148" t="s">
        <v>87</v>
      </c>
      <c r="AY146" s="17" t="s">
        <v>187</v>
      </c>
      <c r="BE146" s="149">
        <f t="shared" si="4"/>
        <v>0</v>
      </c>
      <c r="BF146" s="149">
        <f t="shared" si="5"/>
        <v>0</v>
      </c>
      <c r="BG146" s="149">
        <f t="shared" si="6"/>
        <v>0</v>
      </c>
      <c r="BH146" s="149">
        <f t="shared" si="7"/>
        <v>0</v>
      </c>
      <c r="BI146" s="149">
        <f t="shared" si="8"/>
        <v>0</v>
      </c>
      <c r="BJ146" s="17" t="s">
        <v>85</v>
      </c>
      <c r="BK146" s="149">
        <f t="shared" si="9"/>
        <v>0</v>
      </c>
      <c r="BL146" s="17" t="s">
        <v>371</v>
      </c>
      <c r="BM146" s="148" t="s">
        <v>441</v>
      </c>
    </row>
    <row r="147" spans="2:65" s="1" customFormat="1" ht="6.95" customHeight="1">
      <c r="B147" s="44"/>
      <c r="C147" s="45"/>
      <c r="D147" s="45"/>
      <c r="E147" s="45"/>
      <c r="F147" s="45"/>
      <c r="G147" s="45"/>
      <c r="H147" s="45"/>
      <c r="I147" s="45"/>
      <c r="J147" s="45"/>
      <c r="K147" s="45"/>
      <c r="L147" s="32"/>
    </row>
  </sheetData>
  <autoFilter ref="C125:K146" xr:uid="{00000000-0009-0000-0000-000008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159"/>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123</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4593</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ROUND((SUM(BE126:BE158)),  2)</f>
        <v>0</v>
      </c>
      <c r="I37" s="96">
        <v>0.21</v>
      </c>
      <c r="J37" s="86">
        <f>ROUND(((SUM(BE126:BE158))*I37),  2)</f>
        <v>0</v>
      </c>
      <c r="L37" s="32"/>
    </row>
    <row r="38" spans="2:12" s="1" customFormat="1" ht="14.45" customHeight="1">
      <c r="B38" s="32"/>
      <c r="E38" s="27" t="s">
        <v>43</v>
      </c>
      <c r="F38" s="86">
        <f>ROUND((SUM(BF126:BF158)),  2)</f>
        <v>0</v>
      </c>
      <c r="I38" s="96">
        <v>0.12</v>
      </c>
      <c r="J38" s="86">
        <f>ROUND(((SUM(BF126:BF158))*I38),  2)</f>
        <v>0</v>
      </c>
      <c r="L38" s="32"/>
    </row>
    <row r="39" spans="2:12" s="1" customFormat="1" ht="14.45" hidden="1" customHeight="1">
      <c r="B39" s="32"/>
      <c r="E39" s="27" t="s">
        <v>44</v>
      </c>
      <c r="F39" s="86">
        <f>ROUND((SUM(BG126:BG158)),  2)</f>
        <v>0</v>
      </c>
      <c r="I39" s="96">
        <v>0.21</v>
      </c>
      <c r="J39" s="86">
        <f>0</f>
        <v>0</v>
      </c>
      <c r="L39" s="32"/>
    </row>
    <row r="40" spans="2:12" s="1" customFormat="1" ht="14.45" hidden="1" customHeight="1">
      <c r="B40" s="32"/>
      <c r="E40" s="27" t="s">
        <v>45</v>
      </c>
      <c r="F40" s="86">
        <f>ROUND((SUM(BH126:BH158)),  2)</f>
        <v>0</v>
      </c>
      <c r="I40" s="96">
        <v>0.12</v>
      </c>
      <c r="J40" s="86">
        <f>0</f>
        <v>0</v>
      </c>
      <c r="L40" s="32"/>
    </row>
    <row r="41" spans="2:12" s="1" customFormat="1" ht="14.45" hidden="1" customHeight="1">
      <c r="B41" s="32"/>
      <c r="E41" s="27" t="s">
        <v>46</v>
      </c>
      <c r="F41" s="86">
        <f>ROUND((SUM(BI126:BI158)),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005-03 - Poplachový zabezpečovací a tísňový systém (PTZS)</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4594</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005-03 - Poplachový zabezpečovací a tísňový systém (PTZS)</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4595</v>
      </c>
      <c r="F128" s="134" t="s">
        <v>122</v>
      </c>
      <c r="I128" s="127"/>
      <c r="J128" s="135">
        <f>BK128</f>
        <v>0</v>
      </c>
      <c r="L128" s="124"/>
      <c r="M128" s="129"/>
      <c r="P128" s="130">
        <f>SUM(P129:P158)</f>
        <v>0</v>
      </c>
      <c r="R128" s="130">
        <f>SUM(R129:R158)</f>
        <v>0</v>
      </c>
      <c r="T128" s="131">
        <f>SUM(T129:T158)</f>
        <v>0</v>
      </c>
      <c r="AR128" s="125" t="s">
        <v>87</v>
      </c>
      <c r="AT128" s="132" t="s">
        <v>76</v>
      </c>
      <c r="AU128" s="132" t="s">
        <v>85</v>
      </c>
      <c r="AY128" s="125" t="s">
        <v>187</v>
      </c>
      <c r="BK128" s="133">
        <f>SUM(BK129:BK158)</f>
        <v>0</v>
      </c>
    </row>
    <row r="129" spans="2:65" s="1" customFormat="1" ht="66.75" customHeight="1">
      <c r="B129" s="136"/>
      <c r="C129" s="137" t="s">
        <v>85</v>
      </c>
      <c r="D129" s="137" t="s">
        <v>190</v>
      </c>
      <c r="E129" s="138" t="s">
        <v>4596</v>
      </c>
      <c r="F129" s="139" t="s">
        <v>4597</v>
      </c>
      <c r="G129" s="140" t="s">
        <v>3665</v>
      </c>
      <c r="H129" s="141">
        <v>1</v>
      </c>
      <c r="I129" s="142"/>
      <c r="J129" s="143">
        <f>ROUND(I129*H129,2)</f>
        <v>0</v>
      </c>
      <c r="K129" s="139" t="s">
        <v>1</v>
      </c>
      <c r="L129" s="32"/>
      <c r="M129" s="144" t="s">
        <v>1</v>
      </c>
      <c r="N129" s="145" t="s">
        <v>42</v>
      </c>
      <c r="P129" s="146">
        <f>O129*H129</f>
        <v>0</v>
      </c>
      <c r="Q129" s="146">
        <v>0</v>
      </c>
      <c r="R129" s="146">
        <f>Q129*H129</f>
        <v>0</v>
      </c>
      <c r="S129" s="146">
        <v>0</v>
      </c>
      <c r="T129" s="147">
        <f>S129*H129</f>
        <v>0</v>
      </c>
      <c r="AR129" s="148" t="s">
        <v>371</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371</v>
      </c>
      <c r="BM129" s="148" t="s">
        <v>87</v>
      </c>
    </row>
    <row r="130" spans="2:65" s="1" customFormat="1" ht="87.75">
      <c r="B130" s="32"/>
      <c r="D130" s="150" t="s">
        <v>197</v>
      </c>
      <c r="F130" s="151" t="s">
        <v>4598</v>
      </c>
      <c r="I130" s="152"/>
      <c r="L130" s="32"/>
      <c r="M130" s="153"/>
      <c r="T130" s="56"/>
      <c r="AT130" s="17" t="s">
        <v>197</v>
      </c>
      <c r="AU130" s="17" t="s">
        <v>87</v>
      </c>
    </row>
    <row r="131" spans="2:65" s="1" customFormat="1" ht="55.5" customHeight="1">
      <c r="B131" s="136"/>
      <c r="C131" s="137" t="s">
        <v>87</v>
      </c>
      <c r="D131" s="137" t="s">
        <v>190</v>
      </c>
      <c r="E131" s="138" t="s">
        <v>4599</v>
      </c>
      <c r="F131" s="139" t="s">
        <v>4600</v>
      </c>
      <c r="G131" s="140" t="s">
        <v>3665</v>
      </c>
      <c r="H131" s="141">
        <v>1</v>
      </c>
      <c r="I131" s="142"/>
      <c r="J131" s="143">
        <f>ROUND(I131*H131,2)</f>
        <v>0</v>
      </c>
      <c r="K131" s="139" t="s">
        <v>1</v>
      </c>
      <c r="L131" s="32"/>
      <c r="M131" s="144" t="s">
        <v>1</v>
      </c>
      <c r="N131" s="145" t="s">
        <v>42</v>
      </c>
      <c r="P131" s="146">
        <f>O131*H131</f>
        <v>0</v>
      </c>
      <c r="Q131" s="146">
        <v>0</v>
      </c>
      <c r="R131" s="146">
        <f>Q131*H131</f>
        <v>0</v>
      </c>
      <c r="S131" s="146">
        <v>0</v>
      </c>
      <c r="T131" s="147">
        <f>S131*H131</f>
        <v>0</v>
      </c>
      <c r="AR131" s="148" t="s">
        <v>371</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371</v>
      </c>
      <c r="BM131" s="148" t="s">
        <v>207</v>
      </c>
    </row>
    <row r="132" spans="2:65" s="1" customFormat="1" ht="66.75" customHeight="1">
      <c r="B132" s="136"/>
      <c r="C132" s="137" t="s">
        <v>101</v>
      </c>
      <c r="D132" s="137" t="s">
        <v>190</v>
      </c>
      <c r="E132" s="138" t="s">
        <v>4601</v>
      </c>
      <c r="F132" s="139" t="s">
        <v>4602</v>
      </c>
      <c r="G132" s="140" t="s">
        <v>3665</v>
      </c>
      <c r="H132" s="141">
        <v>1</v>
      </c>
      <c r="I132" s="142"/>
      <c r="J132" s="143">
        <f>ROUND(I132*H132,2)</f>
        <v>0</v>
      </c>
      <c r="K132" s="139" t="s">
        <v>1</v>
      </c>
      <c r="L132" s="32"/>
      <c r="M132" s="144" t="s">
        <v>1</v>
      </c>
      <c r="N132" s="145" t="s">
        <v>42</v>
      </c>
      <c r="P132" s="146">
        <f>O132*H132</f>
        <v>0</v>
      </c>
      <c r="Q132" s="146">
        <v>0</v>
      </c>
      <c r="R132" s="146">
        <f>Q132*H132</f>
        <v>0</v>
      </c>
      <c r="S132" s="146">
        <v>0</v>
      </c>
      <c r="T132" s="147">
        <f>S132*H132</f>
        <v>0</v>
      </c>
      <c r="AR132" s="148" t="s">
        <v>371</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371</v>
      </c>
      <c r="BM132" s="148" t="s">
        <v>216</v>
      </c>
    </row>
    <row r="133" spans="2:65" s="1" customFormat="1" ht="97.5">
      <c r="B133" s="32"/>
      <c r="D133" s="150" t="s">
        <v>197</v>
      </c>
      <c r="F133" s="151" t="s">
        <v>4603</v>
      </c>
      <c r="I133" s="152"/>
      <c r="L133" s="32"/>
      <c r="M133" s="153"/>
      <c r="T133" s="56"/>
      <c r="AT133" s="17" t="s">
        <v>197</v>
      </c>
      <c r="AU133" s="17" t="s">
        <v>87</v>
      </c>
    </row>
    <row r="134" spans="2:65" s="1" customFormat="1" ht="49.15" customHeight="1">
      <c r="B134" s="136"/>
      <c r="C134" s="137" t="s">
        <v>207</v>
      </c>
      <c r="D134" s="137" t="s">
        <v>190</v>
      </c>
      <c r="E134" s="138" t="s">
        <v>4604</v>
      </c>
      <c r="F134" s="139" t="s">
        <v>4605</v>
      </c>
      <c r="G134" s="140" t="s">
        <v>3665</v>
      </c>
      <c r="H134" s="141">
        <v>4</v>
      </c>
      <c r="I134" s="142"/>
      <c r="J134" s="143">
        <f>ROUND(I134*H134,2)</f>
        <v>0</v>
      </c>
      <c r="K134" s="139" t="s">
        <v>1</v>
      </c>
      <c r="L134" s="32"/>
      <c r="M134" s="144" t="s">
        <v>1</v>
      </c>
      <c r="N134" s="145" t="s">
        <v>42</v>
      </c>
      <c r="P134" s="146">
        <f>O134*H134</f>
        <v>0</v>
      </c>
      <c r="Q134" s="146">
        <v>0</v>
      </c>
      <c r="R134" s="146">
        <f>Q134*H134</f>
        <v>0</v>
      </c>
      <c r="S134" s="146">
        <v>0</v>
      </c>
      <c r="T134" s="147">
        <f>S134*H134</f>
        <v>0</v>
      </c>
      <c r="AR134" s="148" t="s">
        <v>371</v>
      </c>
      <c r="AT134" s="148" t="s">
        <v>190</v>
      </c>
      <c r="AU134" s="148" t="s">
        <v>87</v>
      </c>
      <c r="AY134" s="17" t="s">
        <v>187</v>
      </c>
      <c r="BE134" s="149">
        <f>IF(N134="základní",J134,0)</f>
        <v>0</v>
      </c>
      <c r="BF134" s="149">
        <f>IF(N134="snížená",J134,0)</f>
        <v>0</v>
      </c>
      <c r="BG134" s="149">
        <f>IF(N134="zákl. přenesená",J134,0)</f>
        <v>0</v>
      </c>
      <c r="BH134" s="149">
        <f>IF(N134="sníž. přenesená",J134,0)</f>
        <v>0</v>
      </c>
      <c r="BI134" s="149">
        <f>IF(N134="nulová",J134,0)</f>
        <v>0</v>
      </c>
      <c r="BJ134" s="17" t="s">
        <v>85</v>
      </c>
      <c r="BK134" s="149">
        <f>ROUND(I134*H134,2)</f>
        <v>0</v>
      </c>
      <c r="BL134" s="17" t="s">
        <v>371</v>
      </c>
      <c r="BM134" s="148" t="s">
        <v>227</v>
      </c>
    </row>
    <row r="135" spans="2:65" s="1" customFormat="1" ht="16.5" customHeight="1">
      <c r="B135" s="136"/>
      <c r="C135" s="137" t="s">
        <v>186</v>
      </c>
      <c r="D135" s="137" t="s">
        <v>190</v>
      </c>
      <c r="E135" s="138" t="s">
        <v>4606</v>
      </c>
      <c r="F135" s="139" t="s">
        <v>4607</v>
      </c>
      <c r="G135" s="140" t="s">
        <v>3665</v>
      </c>
      <c r="H135" s="141">
        <v>4</v>
      </c>
      <c r="I135" s="142"/>
      <c r="J135" s="143">
        <f>ROUND(I135*H135,2)</f>
        <v>0</v>
      </c>
      <c r="K135" s="139" t="s">
        <v>1</v>
      </c>
      <c r="L135" s="32"/>
      <c r="M135" s="144" t="s">
        <v>1</v>
      </c>
      <c r="N135" s="145" t="s">
        <v>42</v>
      </c>
      <c r="P135" s="146">
        <f>O135*H135</f>
        <v>0</v>
      </c>
      <c r="Q135" s="146">
        <v>0</v>
      </c>
      <c r="R135" s="146">
        <f>Q135*H135</f>
        <v>0</v>
      </c>
      <c r="S135" s="146">
        <v>0</v>
      </c>
      <c r="T135" s="147">
        <f>S135*H135</f>
        <v>0</v>
      </c>
      <c r="AR135" s="148" t="s">
        <v>371</v>
      </c>
      <c r="AT135" s="148" t="s">
        <v>190</v>
      </c>
      <c r="AU135" s="148" t="s">
        <v>87</v>
      </c>
      <c r="AY135" s="17" t="s">
        <v>187</v>
      </c>
      <c r="BE135" s="149">
        <f>IF(N135="základní",J135,0)</f>
        <v>0</v>
      </c>
      <c r="BF135" s="149">
        <f>IF(N135="snížená",J135,0)</f>
        <v>0</v>
      </c>
      <c r="BG135" s="149">
        <f>IF(N135="zákl. přenesená",J135,0)</f>
        <v>0</v>
      </c>
      <c r="BH135" s="149">
        <f>IF(N135="sníž. přenesená",J135,0)</f>
        <v>0</v>
      </c>
      <c r="BI135" s="149">
        <f>IF(N135="nulová",J135,0)</f>
        <v>0</v>
      </c>
      <c r="BJ135" s="17" t="s">
        <v>85</v>
      </c>
      <c r="BK135" s="149">
        <f>ROUND(I135*H135,2)</f>
        <v>0</v>
      </c>
      <c r="BL135" s="17" t="s">
        <v>371</v>
      </c>
      <c r="BM135" s="148" t="s">
        <v>241</v>
      </c>
    </row>
    <row r="136" spans="2:65" s="1" customFormat="1" ht="62.65" customHeight="1">
      <c r="B136" s="136"/>
      <c r="C136" s="137" t="s">
        <v>216</v>
      </c>
      <c r="D136" s="137" t="s">
        <v>190</v>
      </c>
      <c r="E136" s="138" t="s">
        <v>4608</v>
      </c>
      <c r="F136" s="139" t="s">
        <v>4609</v>
      </c>
      <c r="G136" s="140" t="s">
        <v>3665</v>
      </c>
      <c r="H136" s="141">
        <v>1</v>
      </c>
      <c r="I136" s="142"/>
      <c r="J136" s="143">
        <f>ROUND(I136*H136,2)</f>
        <v>0</v>
      </c>
      <c r="K136" s="139" t="s">
        <v>1</v>
      </c>
      <c r="L136" s="32"/>
      <c r="M136" s="144" t="s">
        <v>1</v>
      </c>
      <c r="N136" s="145" t="s">
        <v>42</v>
      </c>
      <c r="P136" s="146">
        <f>O136*H136</f>
        <v>0</v>
      </c>
      <c r="Q136" s="146">
        <v>0</v>
      </c>
      <c r="R136" s="146">
        <f>Q136*H136</f>
        <v>0</v>
      </c>
      <c r="S136" s="146">
        <v>0</v>
      </c>
      <c r="T136" s="147">
        <f>S136*H136</f>
        <v>0</v>
      </c>
      <c r="AR136" s="148" t="s">
        <v>371</v>
      </c>
      <c r="AT136" s="148" t="s">
        <v>190</v>
      </c>
      <c r="AU136" s="148" t="s">
        <v>87</v>
      </c>
      <c r="AY136" s="17" t="s">
        <v>187</v>
      </c>
      <c r="BE136" s="149">
        <f>IF(N136="základní",J136,0)</f>
        <v>0</v>
      </c>
      <c r="BF136" s="149">
        <f>IF(N136="snížená",J136,0)</f>
        <v>0</v>
      </c>
      <c r="BG136" s="149">
        <f>IF(N136="zákl. přenesená",J136,0)</f>
        <v>0</v>
      </c>
      <c r="BH136" s="149">
        <f>IF(N136="sníž. přenesená",J136,0)</f>
        <v>0</v>
      </c>
      <c r="BI136" s="149">
        <f>IF(N136="nulová",J136,0)</f>
        <v>0</v>
      </c>
      <c r="BJ136" s="17" t="s">
        <v>85</v>
      </c>
      <c r="BK136" s="149">
        <f>ROUND(I136*H136,2)</f>
        <v>0</v>
      </c>
      <c r="BL136" s="17" t="s">
        <v>371</v>
      </c>
      <c r="BM136" s="148" t="s">
        <v>8</v>
      </c>
    </row>
    <row r="137" spans="2:65" s="1" customFormat="1" ht="76.349999999999994" customHeight="1">
      <c r="B137" s="136"/>
      <c r="C137" s="137" t="s">
        <v>220</v>
      </c>
      <c r="D137" s="137" t="s">
        <v>190</v>
      </c>
      <c r="E137" s="138" t="s">
        <v>4610</v>
      </c>
      <c r="F137" s="139" t="s">
        <v>4611</v>
      </c>
      <c r="G137" s="140" t="s">
        <v>3665</v>
      </c>
      <c r="H137" s="141">
        <v>1</v>
      </c>
      <c r="I137" s="142"/>
      <c r="J137" s="143">
        <f>ROUND(I137*H137,2)</f>
        <v>0</v>
      </c>
      <c r="K137" s="139" t="s">
        <v>1</v>
      </c>
      <c r="L137" s="32"/>
      <c r="M137" s="144" t="s">
        <v>1</v>
      </c>
      <c r="N137" s="145" t="s">
        <v>42</v>
      </c>
      <c r="P137" s="146">
        <f>O137*H137</f>
        <v>0</v>
      </c>
      <c r="Q137" s="146">
        <v>0</v>
      </c>
      <c r="R137" s="146">
        <f>Q137*H137</f>
        <v>0</v>
      </c>
      <c r="S137" s="146">
        <v>0</v>
      </c>
      <c r="T137" s="147">
        <f>S137*H137</f>
        <v>0</v>
      </c>
      <c r="AR137" s="148" t="s">
        <v>371</v>
      </c>
      <c r="AT137" s="148" t="s">
        <v>190</v>
      </c>
      <c r="AU137" s="148" t="s">
        <v>87</v>
      </c>
      <c r="AY137" s="17" t="s">
        <v>187</v>
      </c>
      <c r="BE137" s="149">
        <f>IF(N137="základní",J137,0)</f>
        <v>0</v>
      </c>
      <c r="BF137" s="149">
        <f>IF(N137="snížená",J137,0)</f>
        <v>0</v>
      </c>
      <c r="BG137" s="149">
        <f>IF(N137="zákl. přenesená",J137,0)</f>
        <v>0</v>
      </c>
      <c r="BH137" s="149">
        <f>IF(N137="sníž. přenesená",J137,0)</f>
        <v>0</v>
      </c>
      <c r="BI137" s="149">
        <f>IF(N137="nulová",J137,0)</f>
        <v>0</v>
      </c>
      <c r="BJ137" s="17" t="s">
        <v>85</v>
      </c>
      <c r="BK137" s="149">
        <f>ROUND(I137*H137,2)</f>
        <v>0</v>
      </c>
      <c r="BL137" s="17" t="s">
        <v>371</v>
      </c>
      <c r="BM137" s="148" t="s">
        <v>360</v>
      </c>
    </row>
    <row r="138" spans="2:65" s="1" customFormat="1" ht="58.5">
      <c r="B138" s="32"/>
      <c r="D138" s="150" t="s">
        <v>197</v>
      </c>
      <c r="F138" s="151" t="s">
        <v>4612</v>
      </c>
      <c r="I138" s="152"/>
      <c r="L138" s="32"/>
      <c r="M138" s="153"/>
      <c r="T138" s="56"/>
      <c r="AT138" s="17" t="s">
        <v>197</v>
      </c>
      <c r="AU138" s="17" t="s">
        <v>87</v>
      </c>
    </row>
    <row r="139" spans="2:65" s="1" customFormat="1" ht="16.5" customHeight="1">
      <c r="B139" s="136"/>
      <c r="C139" s="137" t="s">
        <v>227</v>
      </c>
      <c r="D139" s="137" t="s">
        <v>190</v>
      </c>
      <c r="E139" s="138" t="s">
        <v>4613</v>
      </c>
      <c r="F139" s="139" t="s">
        <v>4614</v>
      </c>
      <c r="G139" s="140" t="s">
        <v>3665</v>
      </c>
      <c r="H139" s="141">
        <v>1</v>
      </c>
      <c r="I139" s="142"/>
      <c r="J139" s="143">
        <f>ROUND(I139*H139,2)</f>
        <v>0</v>
      </c>
      <c r="K139" s="139" t="s">
        <v>1</v>
      </c>
      <c r="L139" s="32"/>
      <c r="M139" s="144" t="s">
        <v>1</v>
      </c>
      <c r="N139" s="145" t="s">
        <v>42</v>
      </c>
      <c r="P139" s="146">
        <f>O139*H139</f>
        <v>0</v>
      </c>
      <c r="Q139" s="146">
        <v>0</v>
      </c>
      <c r="R139" s="146">
        <f>Q139*H139</f>
        <v>0</v>
      </c>
      <c r="S139" s="146">
        <v>0</v>
      </c>
      <c r="T139" s="147">
        <f>S139*H139</f>
        <v>0</v>
      </c>
      <c r="AR139" s="148" t="s">
        <v>371</v>
      </c>
      <c r="AT139" s="148" t="s">
        <v>190</v>
      </c>
      <c r="AU139" s="148" t="s">
        <v>87</v>
      </c>
      <c r="AY139" s="17" t="s">
        <v>187</v>
      </c>
      <c r="BE139" s="149">
        <f>IF(N139="základní",J139,0)</f>
        <v>0</v>
      </c>
      <c r="BF139" s="149">
        <f>IF(N139="snížená",J139,0)</f>
        <v>0</v>
      </c>
      <c r="BG139" s="149">
        <f>IF(N139="zákl. přenesená",J139,0)</f>
        <v>0</v>
      </c>
      <c r="BH139" s="149">
        <f>IF(N139="sníž. přenesená",J139,0)</f>
        <v>0</v>
      </c>
      <c r="BI139" s="149">
        <f>IF(N139="nulová",J139,0)</f>
        <v>0</v>
      </c>
      <c r="BJ139" s="17" t="s">
        <v>85</v>
      </c>
      <c r="BK139" s="149">
        <f>ROUND(I139*H139,2)</f>
        <v>0</v>
      </c>
      <c r="BL139" s="17" t="s">
        <v>371</v>
      </c>
      <c r="BM139" s="148" t="s">
        <v>371</v>
      </c>
    </row>
    <row r="140" spans="2:65" s="1" customFormat="1" ht="55.5" customHeight="1">
      <c r="B140" s="136"/>
      <c r="C140" s="137" t="s">
        <v>234</v>
      </c>
      <c r="D140" s="137" t="s">
        <v>190</v>
      </c>
      <c r="E140" s="138" t="s">
        <v>4615</v>
      </c>
      <c r="F140" s="139" t="s">
        <v>4616</v>
      </c>
      <c r="G140" s="140" t="s">
        <v>3665</v>
      </c>
      <c r="H140" s="141">
        <v>1</v>
      </c>
      <c r="I140" s="142"/>
      <c r="J140" s="143">
        <f>ROUND(I140*H140,2)</f>
        <v>0</v>
      </c>
      <c r="K140" s="139" t="s">
        <v>1</v>
      </c>
      <c r="L140" s="32"/>
      <c r="M140" s="144" t="s">
        <v>1</v>
      </c>
      <c r="N140" s="145" t="s">
        <v>42</v>
      </c>
      <c r="P140" s="146">
        <f>O140*H140</f>
        <v>0</v>
      </c>
      <c r="Q140" s="146">
        <v>0</v>
      </c>
      <c r="R140" s="146">
        <f>Q140*H140</f>
        <v>0</v>
      </c>
      <c r="S140" s="146">
        <v>0</v>
      </c>
      <c r="T140" s="147">
        <f>S140*H140</f>
        <v>0</v>
      </c>
      <c r="AR140" s="148" t="s">
        <v>371</v>
      </c>
      <c r="AT140" s="148" t="s">
        <v>190</v>
      </c>
      <c r="AU140" s="148" t="s">
        <v>87</v>
      </c>
      <c r="AY140" s="17" t="s">
        <v>187</v>
      </c>
      <c r="BE140" s="149">
        <f>IF(N140="základní",J140,0)</f>
        <v>0</v>
      </c>
      <c r="BF140" s="149">
        <f>IF(N140="snížená",J140,0)</f>
        <v>0</v>
      </c>
      <c r="BG140" s="149">
        <f>IF(N140="zákl. přenesená",J140,0)</f>
        <v>0</v>
      </c>
      <c r="BH140" s="149">
        <f>IF(N140="sníž. přenesená",J140,0)</f>
        <v>0</v>
      </c>
      <c r="BI140" s="149">
        <f>IF(N140="nulová",J140,0)</f>
        <v>0</v>
      </c>
      <c r="BJ140" s="17" t="s">
        <v>85</v>
      </c>
      <c r="BK140" s="149">
        <f>ROUND(I140*H140,2)</f>
        <v>0</v>
      </c>
      <c r="BL140" s="17" t="s">
        <v>371</v>
      </c>
      <c r="BM140" s="148" t="s">
        <v>383</v>
      </c>
    </row>
    <row r="141" spans="2:65" s="1" customFormat="1" ht="55.5" customHeight="1">
      <c r="B141" s="136"/>
      <c r="C141" s="137" t="s">
        <v>241</v>
      </c>
      <c r="D141" s="137" t="s">
        <v>190</v>
      </c>
      <c r="E141" s="138" t="s">
        <v>4617</v>
      </c>
      <c r="F141" s="139" t="s">
        <v>4618</v>
      </c>
      <c r="G141" s="140" t="s">
        <v>3665</v>
      </c>
      <c r="H141" s="141">
        <v>6</v>
      </c>
      <c r="I141" s="142"/>
      <c r="J141" s="143">
        <f>ROUND(I141*H141,2)</f>
        <v>0</v>
      </c>
      <c r="K141" s="139" t="s">
        <v>1</v>
      </c>
      <c r="L141" s="32"/>
      <c r="M141" s="144" t="s">
        <v>1</v>
      </c>
      <c r="N141" s="145" t="s">
        <v>42</v>
      </c>
      <c r="P141" s="146">
        <f>O141*H141</f>
        <v>0</v>
      </c>
      <c r="Q141" s="146">
        <v>0</v>
      </c>
      <c r="R141" s="146">
        <f>Q141*H141</f>
        <v>0</v>
      </c>
      <c r="S141" s="146">
        <v>0</v>
      </c>
      <c r="T141" s="147">
        <f>S141*H141</f>
        <v>0</v>
      </c>
      <c r="AR141" s="148" t="s">
        <v>371</v>
      </c>
      <c r="AT141" s="148" t="s">
        <v>190</v>
      </c>
      <c r="AU141" s="148" t="s">
        <v>87</v>
      </c>
      <c r="AY141" s="17" t="s">
        <v>187</v>
      </c>
      <c r="BE141" s="149">
        <f>IF(N141="základní",J141,0)</f>
        <v>0</v>
      </c>
      <c r="BF141" s="149">
        <f>IF(N141="snížená",J141,0)</f>
        <v>0</v>
      </c>
      <c r="BG141" s="149">
        <f>IF(N141="zákl. přenesená",J141,0)</f>
        <v>0</v>
      </c>
      <c r="BH141" s="149">
        <f>IF(N141="sníž. přenesená",J141,0)</f>
        <v>0</v>
      </c>
      <c r="BI141" s="149">
        <f>IF(N141="nulová",J141,0)</f>
        <v>0</v>
      </c>
      <c r="BJ141" s="17" t="s">
        <v>85</v>
      </c>
      <c r="BK141" s="149">
        <f>ROUND(I141*H141,2)</f>
        <v>0</v>
      </c>
      <c r="BL141" s="17" t="s">
        <v>371</v>
      </c>
      <c r="BM141" s="148" t="s">
        <v>393</v>
      </c>
    </row>
    <row r="142" spans="2:65" s="1" customFormat="1" ht="24.2" customHeight="1">
      <c r="B142" s="136"/>
      <c r="C142" s="137" t="s">
        <v>346</v>
      </c>
      <c r="D142" s="137" t="s">
        <v>190</v>
      </c>
      <c r="E142" s="138" t="s">
        <v>4619</v>
      </c>
      <c r="F142" s="139" t="s">
        <v>4620</v>
      </c>
      <c r="G142" s="140" t="s">
        <v>3665</v>
      </c>
      <c r="H142" s="141">
        <v>1</v>
      </c>
      <c r="I142" s="142"/>
      <c r="J142" s="143">
        <f>ROUND(I142*H142,2)</f>
        <v>0</v>
      </c>
      <c r="K142" s="139" t="s">
        <v>1</v>
      </c>
      <c r="L142" s="32"/>
      <c r="M142" s="144" t="s">
        <v>1</v>
      </c>
      <c r="N142" s="145" t="s">
        <v>42</v>
      </c>
      <c r="P142" s="146">
        <f>O142*H142</f>
        <v>0</v>
      </c>
      <c r="Q142" s="146">
        <v>0</v>
      </c>
      <c r="R142" s="146">
        <f>Q142*H142</f>
        <v>0</v>
      </c>
      <c r="S142" s="146">
        <v>0</v>
      </c>
      <c r="T142" s="147">
        <f>S142*H142</f>
        <v>0</v>
      </c>
      <c r="AR142" s="148" t="s">
        <v>371</v>
      </c>
      <c r="AT142" s="148" t="s">
        <v>190</v>
      </c>
      <c r="AU142" s="148" t="s">
        <v>87</v>
      </c>
      <c r="AY142" s="17" t="s">
        <v>187</v>
      </c>
      <c r="BE142" s="149">
        <f>IF(N142="základní",J142,0)</f>
        <v>0</v>
      </c>
      <c r="BF142" s="149">
        <f>IF(N142="snížená",J142,0)</f>
        <v>0</v>
      </c>
      <c r="BG142" s="149">
        <f>IF(N142="zákl. přenesená",J142,0)</f>
        <v>0</v>
      </c>
      <c r="BH142" s="149">
        <f>IF(N142="sníž. přenesená",J142,0)</f>
        <v>0</v>
      </c>
      <c r="BI142" s="149">
        <f>IF(N142="nulová",J142,0)</f>
        <v>0</v>
      </c>
      <c r="BJ142" s="17" t="s">
        <v>85</v>
      </c>
      <c r="BK142" s="149">
        <f>ROUND(I142*H142,2)</f>
        <v>0</v>
      </c>
      <c r="BL142" s="17" t="s">
        <v>371</v>
      </c>
      <c r="BM142" s="148" t="s">
        <v>403</v>
      </c>
    </row>
    <row r="143" spans="2:65" s="1" customFormat="1" ht="76.349999999999994" customHeight="1">
      <c r="B143" s="136"/>
      <c r="C143" s="137" t="s">
        <v>8</v>
      </c>
      <c r="D143" s="137" t="s">
        <v>190</v>
      </c>
      <c r="E143" s="138" t="s">
        <v>4621</v>
      </c>
      <c r="F143" s="139" t="s">
        <v>4622</v>
      </c>
      <c r="G143" s="140" t="s">
        <v>3665</v>
      </c>
      <c r="H143" s="141">
        <v>6</v>
      </c>
      <c r="I143" s="142"/>
      <c r="J143" s="143">
        <f>ROUND(I143*H143,2)</f>
        <v>0</v>
      </c>
      <c r="K143" s="139" t="s">
        <v>1</v>
      </c>
      <c r="L143" s="32"/>
      <c r="M143" s="144" t="s">
        <v>1</v>
      </c>
      <c r="N143" s="145" t="s">
        <v>42</v>
      </c>
      <c r="P143" s="146">
        <f>O143*H143</f>
        <v>0</v>
      </c>
      <c r="Q143" s="146">
        <v>0</v>
      </c>
      <c r="R143" s="146">
        <f>Q143*H143</f>
        <v>0</v>
      </c>
      <c r="S143" s="146">
        <v>0</v>
      </c>
      <c r="T143" s="147">
        <f>S143*H143</f>
        <v>0</v>
      </c>
      <c r="AR143" s="148" t="s">
        <v>371</v>
      </c>
      <c r="AT143" s="148" t="s">
        <v>190</v>
      </c>
      <c r="AU143" s="148" t="s">
        <v>87</v>
      </c>
      <c r="AY143" s="17" t="s">
        <v>187</v>
      </c>
      <c r="BE143" s="149">
        <f>IF(N143="základní",J143,0)</f>
        <v>0</v>
      </c>
      <c r="BF143" s="149">
        <f>IF(N143="snížená",J143,0)</f>
        <v>0</v>
      </c>
      <c r="BG143" s="149">
        <f>IF(N143="zákl. přenesená",J143,0)</f>
        <v>0</v>
      </c>
      <c r="BH143" s="149">
        <f>IF(N143="sníž. přenesená",J143,0)</f>
        <v>0</v>
      </c>
      <c r="BI143" s="149">
        <f>IF(N143="nulová",J143,0)</f>
        <v>0</v>
      </c>
      <c r="BJ143" s="17" t="s">
        <v>85</v>
      </c>
      <c r="BK143" s="149">
        <f>ROUND(I143*H143,2)</f>
        <v>0</v>
      </c>
      <c r="BL143" s="17" t="s">
        <v>371</v>
      </c>
      <c r="BM143" s="148" t="s">
        <v>413</v>
      </c>
    </row>
    <row r="144" spans="2:65" s="1" customFormat="1" ht="68.25">
      <c r="B144" s="32"/>
      <c r="D144" s="150" t="s">
        <v>197</v>
      </c>
      <c r="F144" s="151" t="s">
        <v>4623</v>
      </c>
      <c r="I144" s="152"/>
      <c r="L144" s="32"/>
      <c r="M144" s="153"/>
      <c r="T144" s="56"/>
      <c r="AT144" s="17" t="s">
        <v>197</v>
      </c>
      <c r="AU144" s="17" t="s">
        <v>87</v>
      </c>
    </row>
    <row r="145" spans="2:65" s="1" customFormat="1" ht="76.349999999999994" customHeight="1">
      <c r="B145" s="136"/>
      <c r="C145" s="137" t="s">
        <v>354</v>
      </c>
      <c r="D145" s="137" t="s">
        <v>190</v>
      </c>
      <c r="E145" s="138" t="s">
        <v>4624</v>
      </c>
      <c r="F145" s="139" t="s">
        <v>4625</v>
      </c>
      <c r="G145" s="140" t="s">
        <v>3665</v>
      </c>
      <c r="H145" s="141">
        <v>4</v>
      </c>
      <c r="I145" s="142"/>
      <c r="J145" s="143">
        <f>ROUND(I145*H145,2)</f>
        <v>0</v>
      </c>
      <c r="K145" s="139" t="s">
        <v>1</v>
      </c>
      <c r="L145" s="32"/>
      <c r="M145" s="144" t="s">
        <v>1</v>
      </c>
      <c r="N145" s="145" t="s">
        <v>42</v>
      </c>
      <c r="P145" s="146">
        <f>O145*H145</f>
        <v>0</v>
      </c>
      <c r="Q145" s="146">
        <v>0</v>
      </c>
      <c r="R145" s="146">
        <f>Q145*H145</f>
        <v>0</v>
      </c>
      <c r="S145" s="146">
        <v>0</v>
      </c>
      <c r="T145" s="147">
        <f>S145*H145</f>
        <v>0</v>
      </c>
      <c r="AR145" s="148" t="s">
        <v>371</v>
      </c>
      <c r="AT145" s="148" t="s">
        <v>190</v>
      </c>
      <c r="AU145" s="148" t="s">
        <v>87</v>
      </c>
      <c r="AY145" s="17" t="s">
        <v>187</v>
      </c>
      <c r="BE145" s="149">
        <f>IF(N145="základní",J145,0)</f>
        <v>0</v>
      </c>
      <c r="BF145" s="149">
        <f>IF(N145="snížená",J145,0)</f>
        <v>0</v>
      </c>
      <c r="BG145" s="149">
        <f>IF(N145="zákl. přenesená",J145,0)</f>
        <v>0</v>
      </c>
      <c r="BH145" s="149">
        <f>IF(N145="sníž. přenesená",J145,0)</f>
        <v>0</v>
      </c>
      <c r="BI145" s="149">
        <f>IF(N145="nulová",J145,0)</f>
        <v>0</v>
      </c>
      <c r="BJ145" s="17" t="s">
        <v>85</v>
      </c>
      <c r="BK145" s="149">
        <f>ROUND(I145*H145,2)</f>
        <v>0</v>
      </c>
      <c r="BL145" s="17" t="s">
        <v>371</v>
      </c>
      <c r="BM145" s="148" t="s">
        <v>423</v>
      </c>
    </row>
    <row r="146" spans="2:65" s="1" customFormat="1" ht="68.25">
      <c r="B146" s="32"/>
      <c r="D146" s="150" t="s">
        <v>197</v>
      </c>
      <c r="F146" s="151" t="s">
        <v>4626</v>
      </c>
      <c r="I146" s="152"/>
      <c r="L146" s="32"/>
      <c r="M146" s="153"/>
      <c r="T146" s="56"/>
      <c r="AT146" s="17" t="s">
        <v>197</v>
      </c>
      <c r="AU146" s="17" t="s">
        <v>87</v>
      </c>
    </row>
    <row r="147" spans="2:65" s="1" customFormat="1" ht="24.2" customHeight="1">
      <c r="B147" s="136"/>
      <c r="C147" s="137" t="s">
        <v>360</v>
      </c>
      <c r="D147" s="137" t="s">
        <v>190</v>
      </c>
      <c r="E147" s="138" t="s">
        <v>4627</v>
      </c>
      <c r="F147" s="139" t="s">
        <v>4628</v>
      </c>
      <c r="G147" s="140" t="s">
        <v>3665</v>
      </c>
      <c r="H147" s="141">
        <v>40</v>
      </c>
      <c r="I147" s="142"/>
      <c r="J147" s="143">
        <f t="shared" ref="J147:J158" si="0">ROUND(I147*H147,2)</f>
        <v>0</v>
      </c>
      <c r="K147" s="139" t="s">
        <v>1</v>
      </c>
      <c r="L147" s="32"/>
      <c r="M147" s="144" t="s">
        <v>1</v>
      </c>
      <c r="N147" s="145" t="s">
        <v>42</v>
      </c>
      <c r="P147" s="146">
        <f t="shared" ref="P147:P158" si="1">O147*H147</f>
        <v>0</v>
      </c>
      <c r="Q147" s="146">
        <v>0</v>
      </c>
      <c r="R147" s="146">
        <f t="shared" ref="R147:R158" si="2">Q147*H147</f>
        <v>0</v>
      </c>
      <c r="S147" s="146">
        <v>0</v>
      </c>
      <c r="T147" s="147">
        <f t="shared" ref="T147:T158" si="3">S147*H147</f>
        <v>0</v>
      </c>
      <c r="AR147" s="148" t="s">
        <v>371</v>
      </c>
      <c r="AT147" s="148" t="s">
        <v>190</v>
      </c>
      <c r="AU147" s="148" t="s">
        <v>87</v>
      </c>
      <c r="AY147" s="17" t="s">
        <v>187</v>
      </c>
      <c r="BE147" s="149">
        <f t="shared" ref="BE147:BE158" si="4">IF(N147="základní",J147,0)</f>
        <v>0</v>
      </c>
      <c r="BF147" s="149">
        <f t="shared" ref="BF147:BF158" si="5">IF(N147="snížená",J147,0)</f>
        <v>0</v>
      </c>
      <c r="BG147" s="149">
        <f t="shared" ref="BG147:BG158" si="6">IF(N147="zákl. přenesená",J147,0)</f>
        <v>0</v>
      </c>
      <c r="BH147" s="149">
        <f t="shared" ref="BH147:BH158" si="7">IF(N147="sníž. přenesená",J147,0)</f>
        <v>0</v>
      </c>
      <c r="BI147" s="149">
        <f t="shared" ref="BI147:BI158" si="8">IF(N147="nulová",J147,0)</f>
        <v>0</v>
      </c>
      <c r="BJ147" s="17" t="s">
        <v>85</v>
      </c>
      <c r="BK147" s="149">
        <f t="shared" ref="BK147:BK158" si="9">ROUND(I147*H147,2)</f>
        <v>0</v>
      </c>
      <c r="BL147" s="17" t="s">
        <v>371</v>
      </c>
      <c r="BM147" s="148" t="s">
        <v>432</v>
      </c>
    </row>
    <row r="148" spans="2:65" s="1" customFormat="1" ht="21.75" customHeight="1">
      <c r="B148" s="136"/>
      <c r="C148" s="137" t="s">
        <v>367</v>
      </c>
      <c r="D148" s="137" t="s">
        <v>190</v>
      </c>
      <c r="E148" s="138" t="s">
        <v>4629</v>
      </c>
      <c r="F148" s="139" t="s">
        <v>4630</v>
      </c>
      <c r="G148" s="140" t="s">
        <v>3665</v>
      </c>
      <c r="H148" s="141">
        <v>1</v>
      </c>
      <c r="I148" s="142"/>
      <c r="J148" s="143">
        <f t="shared" si="0"/>
        <v>0</v>
      </c>
      <c r="K148" s="139" t="s">
        <v>1</v>
      </c>
      <c r="L148" s="32"/>
      <c r="M148" s="144" t="s">
        <v>1</v>
      </c>
      <c r="N148" s="145" t="s">
        <v>42</v>
      </c>
      <c r="P148" s="146">
        <f t="shared" si="1"/>
        <v>0</v>
      </c>
      <c r="Q148" s="146">
        <v>0</v>
      </c>
      <c r="R148" s="146">
        <f t="shared" si="2"/>
        <v>0</v>
      </c>
      <c r="S148" s="146">
        <v>0</v>
      </c>
      <c r="T148" s="147">
        <f t="shared" si="3"/>
        <v>0</v>
      </c>
      <c r="AR148" s="148" t="s">
        <v>371</v>
      </c>
      <c r="AT148" s="148" t="s">
        <v>190</v>
      </c>
      <c r="AU148" s="148" t="s">
        <v>87</v>
      </c>
      <c r="AY148" s="17" t="s">
        <v>187</v>
      </c>
      <c r="BE148" s="149">
        <f t="shared" si="4"/>
        <v>0</v>
      </c>
      <c r="BF148" s="149">
        <f t="shared" si="5"/>
        <v>0</v>
      </c>
      <c r="BG148" s="149">
        <f t="shared" si="6"/>
        <v>0</v>
      </c>
      <c r="BH148" s="149">
        <f t="shared" si="7"/>
        <v>0</v>
      </c>
      <c r="BI148" s="149">
        <f t="shared" si="8"/>
        <v>0</v>
      </c>
      <c r="BJ148" s="17" t="s">
        <v>85</v>
      </c>
      <c r="BK148" s="149">
        <f t="shared" si="9"/>
        <v>0</v>
      </c>
      <c r="BL148" s="17" t="s">
        <v>371</v>
      </c>
      <c r="BM148" s="148" t="s">
        <v>441</v>
      </c>
    </row>
    <row r="149" spans="2:65" s="1" customFormat="1" ht="24.2" customHeight="1">
      <c r="B149" s="136"/>
      <c r="C149" s="137" t="s">
        <v>371</v>
      </c>
      <c r="D149" s="137" t="s">
        <v>190</v>
      </c>
      <c r="E149" s="138" t="s">
        <v>4631</v>
      </c>
      <c r="F149" s="139" t="s">
        <v>4632</v>
      </c>
      <c r="G149" s="140" t="s">
        <v>3665</v>
      </c>
      <c r="H149" s="141">
        <v>2</v>
      </c>
      <c r="I149" s="142"/>
      <c r="J149" s="143">
        <f t="shared" si="0"/>
        <v>0</v>
      </c>
      <c r="K149" s="139" t="s">
        <v>1</v>
      </c>
      <c r="L149" s="32"/>
      <c r="M149" s="144" t="s">
        <v>1</v>
      </c>
      <c r="N149" s="145" t="s">
        <v>42</v>
      </c>
      <c r="P149" s="146">
        <f t="shared" si="1"/>
        <v>0</v>
      </c>
      <c r="Q149" s="146">
        <v>0</v>
      </c>
      <c r="R149" s="146">
        <f t="shared" si="2"/>
        <v>0</v>
      </c>
      <c r="S149" s="146">
        <v>0</v>
      </c>
      <c r="T149" s="147">
        <f t="shared" si="3"/>
        <v>0</v>
      </c>
      <c r="AR149" s="148" t="s">
        <v>371</v>
      </c>
      <c r="AT149" s="148" t="s">
        <v>190</v>
      </c>
      <c r="AU149" s="148" t="s">
        <v>87</v>
      </c>
      <c r="AY149" s="17" t="s">
        <v>187</v>
      </c>
      <c r="BE149" s="149">
        <f t="shared" si="4"/>
        <v>0</v>
      </c>
      <c r="BF149" s="149">
        <f t="shared" si="5"/>
        <v>0</v>
      </c>
      <c r="BG149" s="149">
        <f t="shared" si="6"/>
        <v>0</v>
      </c>
      <c r="BH149" s="149">
        <f t="shared" si="7"/>
        <v>0</v>
      </c>
      <c r="BI149" s="149">
        <f t="shared" si="8"/>
        <v>0</v>
      </c>
      <c r="BJ149" s="17" t="s">
        <v>85</v>
      </c>
      <c r="BK149" s="149">
        <f t="shared" si="9"/>
        <v>0</v>
      </c>
      <c r="BL149" s="17" t="s">
        <v>371</v>
      </c>
      <c r="BM149" s="148" t="s">
        <v>450</v>
      </c>
    </row>
    <row r="150" spans="2:65" s="1" customFormat="1" ht="24.2" customHeight="1">
      <c r="B150" s="136"/>
      <c r="C150" s="137" t="s">
        <v>376</v>
      </c>
      <c r="D150" s="137" t="s">
        <v>190</v>
      </c>
      <c r="E150" s="138" t="s">
        <v>4633</v>
      </c>
      <c r="F150" s="139" t="s">
        <v>4634</v>
      </c>
      <c r="G150" s="140" t="s">
        <v>3665</v>
      </c>
      <c r="H150" s="141">
        <v>20</v>
      </c>
      <c r="I150" s="142"/>
      <c r="J150" s="143">
        <f t="shared" si="0"/>
        <v>0</v>
      </c>
      <c r="K150" s="139" t="s">
        <v>1</v>
      </c>
      <c r="L150" s="32"/>
      <c r="M150" s="144" t="s">
        <v>1</v>
      </c>
      <c r="N150" s="145" t="s">
        <v>42</v>
      </c>
      <c r="P150" s="146">
        <f t="shared" si="1"/>
        <v>0</v>
      </c>
      <c r="Q150" s="146">
        <v>0</v>
      </c>
      <c r="R150" s="146">
        <f t="shared" si="2"/>
        <v>0</v>
      </c>
      <c r="S150" s="146">
        <v>0</v>
      </c>
      <c r="T150" s="147">
        <f t="shared" si="3"/>
        <v>0</v>
      </c>
      <c r="AR150" s="148" t="s">
        <v>371</v>
      </c>
      <c r="AT150" s="148" t="s">
        <v>190</v>
      </c>
      <c r="AU150" s="148" t="s">
        <v>87</v>
      </c>
      <c r="AY150" s="17" t="s">
        <v>187</v>
      </c>
      <c r="BE150" s="149">
        <f t="shared" si="4"/>
        <v>0</v>
      </c>
      <c r="BF150" s="149">
        <f t="shared" si="5"/>
        <v>0</v>
      </c>
      <c r="BG150" s="149">
        <f t="shared" si="6"/>
        <v>0</v>
      </c>
      <c r="BH150" s="149">
        <f t="shared" si="7"/>
        <v>0</v>
      </c>
      <c r="BI150" s="149">
        <f t="shared" si="8"/>
        <v>0</v>
      </c>
      <c r="BJ150" s="17" t="s">
        <v>85</v>
      </c>
      <c r="BK150" s="149">
        <f t="shared" si="9"/>
        <v>0</v>
      </c>
      <c r="BL150" s="17" t="s">
        <v>371</v>
      </c>
      <c r="BM150" s="148" t="s">
        <v>473</v>
      </c>
    </row>
    <row r="151" spans="2:65" s="1" customFormat="1" ht="24.2" customHeight="1">
      <c r="B151" s="136"/>
      <c r="C151" s="137" t="s">
        <v>383</v>
      </c>
      <c r="D151" s="137" t="s">
        <v>190</v>
      </c>
      <c r="E151" s="138" t="s">
        <v>4635</v>
      </c>
      <c r="F151" s="139" t="s">
        <v>4636</v>
      </c>
      <c r="G151" s="140" t="s">
        <v>3665</v>
      </c>
      <c r="H151" s="141">
        <v>1</v>
      </c>
      <c r="I151" s="142"/>
      <c r="J151" s="143">
        <f t="shared" si="0"/>
        <v>0</v>
      </c>
      <c r="K151" s="139" t="s">
        <v>1</v>
      </c>
      <c r="L151" s="32"/>
      <c r="M151" s="144" t="s">
        <v>1</v>
      </c>
      <c r="N151" s="145" t="s">
        <v>42</v>
      </c>
      <c r="P151" s="146">
        <f t="shared" si="1"/>
        <v>0</v>
      </c>
      <c r="Q151" s="146">
        <v>0</v>
      </c>
      <c r="R151" s="146">
        <f t="shared" si="2"/>
        <v>0</v>
      </c>
      <c r="S151" s="146">
        <v>0</v>
      </c>
      <c r="T151" s="147">
        <f t="shared" si="3"/>
        <v>0</v>
      </c>
      <c r="AR151" s="148" t="s">
        <v>371</v>
      </c>
      <c r="AT151" s="148" t="s">
        <v>190</v>
      </c>
      <c r="AU151" s="148" t="s">
        <v>87</v>
      </c>
      <c r="AY151" s="17" t="s">
        <v>187</v>
      </c>
      <c r="BE151" s="149">
        <f t="shared" si="4"/>
        <v>0</v>
      </c>
      <c r="BF151" s="149">
        <f t="shared" si="5"/>
        <v>0</v>
      </c>
      <c r="BG151" s="149">
        <f t="shared" si="6"/>
        <v>0</v>
      </c>
      <c r="BH151" s="149">
        <f t="shared" si="7"/>
        <v>0</v>
      </c>
      <c r="BI151" s="149">
        <f t="shared" si="8"/>
        <v>0</v>
      </c>
      <c r="BJ151" s="17" t="s">
        <v>85</v>
      </c>
      <c r="BK151" s="149">
        <f t="shared" si="9"/>
        <v>0</v>
      </c>
      <c r="BL151" s="17" t="s">
        <v>371</v>
      </c>
      <c r="BM151" s="148" t="s">
        <v>487</v>
      </c>
    </row>
    <row r="152" spans="2:65" s="1" customFormat="1" ht="24.2" customHeight="1">
      <c r="B152" s="136"/>
      <c r="C152" s="137" t="s">
        <v>388</v>
      </c>
      <c r="D152" s="137" t="s">
        <v>190</v>
      </c>
      <c r="E152" s="138" t="s">
        <v>4637</v>
      </c>
      <c r="F152" s="139" t="s">
        <v>4638</v>
      </c>
      <c r="G152" s="140" t="s">
        <v>3665</v>
      </c>
      <c r="H152" s="141">
        <v>1</v>
      </c>
      <c r="I152" s="142"/>
      <c r="J152" s="143">
        <f t="shared" si="0"/>
        <v>0</v>
      </c>
      <c r="K152" s="139" t="s">
        <v>1</v>
      </c>
      <c r="L152" s="32"/>
      <c r="M152" s="144" t="s">
        <v>1</v>
      </c>
      <c r="N152" s="145" t="s">
        <v>42</v>
      </c>
      <c r="P152" s="146">
        <f t="shared" si="1"/>
        <v>0</v>
      </c>
      <c r="Q152" s="146">
        <v>0</v>
      </c>
      <c r="R152" s="146">
        <f t="shared" si="2"/>
        <v>0</v>
      </c>
      <c r="S152" s="146">
        <v>0</v>
      </c>
      <c r="T152" s="147">
        <f t="shared" si="3"/>
        <v>0</v>
      </c>
      <c r="AR152" s="148" t="s">
        <v>371</v>
      </c>
      <c r="AT152" s="148" t="s">
        <v>190</v>
      </c>
      <c r="AU152" s="148" t="s">
        <v>87</v>
      </c>
      <c r="AY152" s="17" t="s">
        <v>187</v>
      </c>
      <c r="BE152" s="149">
        <f t="shared" si="4"/>
        <v>0</v>
      </c>
      <c r="BF152" s="149">
        <f t="shared" si="5"/>
        <v>0</v>
      </c>
      <c r="BG152" s="149">
        <f t="shared" si="6"/>
        <v>0</v>
      </c>
      <c r="BH152" s="149">
        <f t="shared" si="7"/>
        <v>0</v>
      </c>
      <c r="BI152" s="149">
        <f t="shared" si="8"/>
        <v>0</v>
      </c>
      <c r="BJ152" s="17" t="s">
        <v>85</v>
      </c>
      <c r="BK152" s="149">
        <f t="shared" si="9"/>
        <v>0</v>
      </c>
      <c r="BL152" s="17" t="s">
        <v>371</v>
      </c>
      <c r="BM152" s="148" t="s">
        <v>502</v>
      </c>
    </row>
    <row r="153" spans="2:65" s="1" customFormat="1" ht="16.5" customHeight="1">
      <c r="B153" s="136"/>
      <c r="C153" s="137" t="s">
        <v>393</v>
      </c>
      <c r="D153" s="137" t="s">
        <v>190</v>
      </c>
      <c r="E153" s="138" t="s">
        <v>4639</v>
      </c>
      <c r="F153" s="139" t="s">
        <v>4640</v>
      </c>
      <c r="G153" s="140" t="s">
        <v>406</v>
      </c>
      <c r="H153" s="141">
        <v>598</v>
      </c>
      <c r="I153" s="142"/>
      <c r="J153" s="143">
        <f t="shared" si="0"/>
        <v>0</v>
      </c>
      <c r="K153" s="139" t="s">
        <v>1</v>
      </c>
      <c r="L153" s="32"/>
      <c r="M153" s="144" t="s">
        <v>1</v>
      </c>
      <c r="N153" s="145" t="s">
        <v>42</v>
      </c>
      <c r="P153" s="146">
        <f t="shared" si="1"/>
        <v>0</v>
      </c>
      <c r="Q153" s="146">
        <v>0</v>
      </c>
      <c r="R153" s="146">
        <f t="shared" si="2"/>
        <v>0</v>
      </c>
      <c r="S153" s="146">
        <v>0</v>
      </c>
      <c r="T153" s="147">
        <f t="shared" si="3"/>
        <v>0</v>
      </c>
      <c r="AR153" s="148" t="s">
        <v>371</v>
      </c>
      <c r="AT153" s="148" t="s">
        <v>190</v>
      </c>
      <c r="AU153" s="148" t="s">
        <v>87</v>
      </c>
      <c r="AY153" s="17" t="s">
        <v>187</v>
      </c>
      <c r="BE153" s="149">
        <f t="shared" si="4"/>
        <v>0</v>
      </c>
      <c r="BF153" s="149">
        <f t="shared" si="5"/>
        <v>0</v>
      </c>
      <c r="BG153" s="149">
        <f t="shared" si="6"/>
        <v>0</v>
      </c>
      <c r="BH153" s="149">
        <f t="shared" si="7"/>
        <v>0</v>
      </c>
      <c r="BI153" s="149">
        <f t="shared" si="8"/>
        <v>0</v>
      </c>
      <c r="BJ153" s="17" t="s">
        <v>85</v>
      </c>
      <c r="BK153" s="149">
        <f t="shared" si="9"/>
        <v>0</v>
      </c>
      <c r="BL153" s="17" t="s">
        <v>371</v>
      </c>
      <c r="BM153" s="148" t="s">
        <v>512</v>
      </c>
    </row>
    <row r="154" spans="2:65" s="1" customFormat="1" ht="16.5" customHeight="1">
      <c r="B154" s="136"/>
      <c r="C154" s="137" t="s">
        <v>7</v>
      </c>
      <c r="D154" s="137" t="s">
        <v>190</v>
      </c>
      <c r="E154" s="138" t="s">
        <v>4641</v>
      </c>
      <c r="F154" s="139" t="s">
        <v>4642</v>
      </c>
      <c r="G154" s="140" t="s">
        <v>406</v>
      </c>
      <c r="H154" s="141">
        <v>95</v>
      </c>
      <c r="I154" s="142"/>
      <c r="J154" s="143">
        <f t="shared" si="0"/>
        <v>0</v>
      </c>
      <c r="K154" s="139" t="s">
        <v>1</v>
      </c>
      <c r="L154" s="32"/>
      <c r="M154" s="144" t="s">
        <v>1</v>
      </c>
      <c r="N154" s="145" t="s">
        <v>42</v>
      </c>
      <c r="P154" s="146">
        <f t="shared" si="1"/>
        <v>0</v>
      </c>
      <c r="Q154" s="146">
        <v>0</v>
      </c>
      <c r="R154" s="146">
        <f t="shared" si="2"/>
        <v>0</v>
      </c>
      <c r="S154" s="146">
        <v>0</v>
      </c>
      <c r="T154" s="147">
        <f t="shared" si="3"/>
        <v>0</v>
      </c>
      <c r="AR154" s="148" t="s">
        <v>371</v>
      </c>
      <c r="AT154" s="148" t="s">
        <v>190</v>
      </c>
      <c r="AU154" s="148" t="s">
        <v>87</v>
      </c>
      <c r="AY154" s="17" t="s">
        <v>187</v>
      </c>
      <c r="BE154" s="149">
        <f t="shared" si="4"/>
        <v>0</v>
      </c>
      <c r="BF154" s="149">
        <f t="shared" si="5"/>
        <v>0</v>
      </c>
      <c r="BG154" s="149">
        <f t="shared" si="6"/>
        <v>0</v>
      </c>
      <c r="BH154" s="149">
        <f t="shared" si="7"/>
        <v>0</v>
      </c>
      <c r="BI154" s="149">
        <f t="shared" si="8"/>
        <v>0</v>
      </c>
      <c r="BJ154" s="17" t="s">
        <v>85</v>
      </c>
      <c r="BK154" s="149">
        <f t="shared" si="9"/>
        <v>0</v>
      </c>
      <c r="BL154" s="17" t="s">
        <v>371</v>
      </c>
      <c r="BM154" s="148" t="s">
        <v>529</v>
      </c>
    </row>
    <row r="155" spans="2:65" s="1" customFormat="1" ht="37.9" customHeight="1">
      <c r="B155" s="136"/>
      <c r="C155" s="137" t="s">
        <v>403</v>
      </c>
      <c r="D155" s="137" t="s">
        <v>190</v>
      </c>
      <c r="E155" s="138" t="s">
        <v>4643</v>
      </c>
      <c r="F155" s="139" t="s">
        <v>4644</v>
      </c>
      <c r="G155" s="140" t="s">
        <v>4016</v>
      </c>
      <c r="H155" s="141">
        <v>6</v>
      </c>
      <c r="I155" s="142"/>
      <c r="J155" s="143">
        <f t="shared" si="0"/>
        <v>0</v>
      </c>
      <c r="K155" s="139" t="s">
        <v>1</v>
      </c>
      <c r="L155" s="32"/>
      <c r="M155" s="144" t="s">
        <v>1</v>
      </c>
      <c r="N155" s="145" t="s">
        <v>42</v>
      </c>
      <c r="P155" s="146">
        <f t="shared" si="1"/>
        <v>0</v>
      </c>
      <c r="Q155" s="146">
        <v>0</v>
      </c>
      <c r="R155" s="146">
        <f t="shared" si="2"/>
        <v>0</v>
      </c>
      <c r="S155" s="146">
        <v>0</v>
      </c>
      <c r="T155" s="147">
        <f t="shared" si="3"/>
        <v>0</v>
      </c>
      <c r="AR155" s="148" t="s">
        <v>371</v>
      </c>
      <c r="AT155" s="148" t="s">
        <v>190</v>
      </c>
      <c r="AU155" s="148" t="s">
        <v>87</v>
      </c>
      <c r="AY155" s="17" t="s">
        <v>187</v>
      </c>
      <c r="BE155" s="149">
        <f t="shared" si="4"/>
        <v>0</v>
      </c>
      <c r="BF155" s="149">
        <f t="shared" si="5"/>
        <v>0</v>
      </c>
      <c r="BG155" s="149">
        <f t="shared" si="6"/>
        <v>0</v>
      </c>
      <c r="BH155" s="149">
        <f t="shared" si="7"/>
        <v>0</v>
      </c>
      <c r="BI155" s="149">
        <f t="shared" si="8"/>
        <v>0</v>
      </c>
      <c r="BJ155" s="17" t="s">
        <v>85</v>
      </c>
      <c r="BK155" s="149">
        <f t="shared" si="9"/>
        <v>0</v>
      </c>
      <c r="BL155" s="17" t="s">
        <v>371</v>
      </c>
      <c r="BM155" s="148" t="s">
        <v>542</v>
      </c>
    </row>
    <row r="156" spans="2:65" s="1" customFormat="1" ht="16.5" customHeight="1">
      <c r="B156" s="136"/>
      <c r="C156" s="137" t="s">
        <v>408</v>
      </c>
      <c r="D156" s="137" t="s">
        <v>190</v>
      </c>
      <c r="E156" s="138" t="s">
        <v>4645</v>
      </c>
      <c r="F156" s="139" t="s">
        <v>4646</v>
      </c>
      <c r="G156" s="140" t="s">
        <v>4558</v>
      </c>
      <c r="H156" s="141">
        <v>1</v>
      </c>
      <c r="I156" s="142"/>
      <c r="J156" s="143">
        <f t="shared" si="0"/>
        <v>0</v>
      </c>
      <c r="K156" s="139" t="s">
        <v>1</v>
      </c>
      <c r="L156" s="32"/>
      <c r="M156" s="144" t="s">
        <v>1</v>
      </c>
      <c r="N156" s="145" t="s">
        <v>42</v>
      </c>
      <c r="P156" s="146">
        <f t="shared" si="1"/>
        <v>0</v>
      </c>
      <c r="Q156" s="146">
        <v>0</v>
      </c>
      <c r="R156" s="146">
        <f t="shared" si="2"/>
        <v>0</v>
      </c>
      <c r="S156" s="146">
        <v>0</v>
      </c>
      <c r="T156" s="147">
        <f t="shared" si="3"/>
        <v>0</v>
      </c>
      <c r="AR156" s="148" t="s">
        <v>371</v>
      </c>
      <c r="AT156" s="148" t="s">
        <v>190</v>
      </c>
      <c r="AU156" s="148" t="s">
        <v>87</v>
      </c>
      <c r="AY156" s="17" t="s">
        <v>187</v>
      </c>
      <c r="BE156" s="149">
        <f t="shared" si="4"/>
        <v>0</v>
      </c>
      <c r="BF156" s="149">
        <f t="shared" si="5"/>
        <v>0</v>
      </c>
      <c r="BG156" s="149">
        <f t="shared" si="6"/>
        <v>0</v>
      </c>
      <c r="BH156" s="149">
        <f t="shared" si="7"/>
        <v>0</v>
      </c>
      <c r="BI156" s="149">
        <f t="shared" si="8"/>
        <v>0</v>
      </c>
      <c r="BJ156" s="17" t="s">
        <v>85</v>
      </c>
      <c r="BK156" s="149">
        <f t="shared" si="9"/>
        <v>0</v>
      </c>
      <c r="BL156" s="17" t="s">
        <v>371</v>
      </c>
      <c r="BM156" s="148" t="s">
        <v>558</v>
      </c>
    </row>
    <row r="157" spans="2:65" s="1" customFormat="1" ht="16.5" customHeight="1">
      <c r="B157" s="136"/>
      <c r="C157" s="137" t="s">
        <v>413</v>
      </c>
      <c r="D157" s="137" t="s">
        <v>190</v>
      </c>
      <c r="E157" s="138" t="s">
        <v>4647</v>
      </c>
      <c r="F157" s="139" t="s">
        <v>4648</v>
      </c>
      <c r="G157" s="140" t="s">
        <v>3665</v>
      </c>
      <c r="H157" s="141">
        <v>1</v>
      </c>
      <c r="I157" s="142"/>
      <c r="J157" s="143">
        <f t="shared" si="0"/>
        <v>0</v>
      </c>
      <c r="K157" s="139" t="s">
        <v>1</v>
      </c>
      <c r="L157" s="32"/>
      <c r="M157" s="144" t="s">
        <v>1</v>
      </c>
      <c r="N157" s="145" t="s">
        <v>42</v>
      </c>
      <c r="P157" s="146">
        <f t="shared" si="1"/>
        <v>0</v>
      </c>
      <c r="Q157" s="146">
        <v>0</v>
      </c>
      <c r="R157" s="146">
        <f t="shared" si="2"/>
        <v>0</v>
      </c>
      <c r="S157" s="146">
        <v>0</v>
      </c>
      <c r="T157" s="147">
        <f t="shared" si="3"/>
        <v>0</v>
      </c>
      <c r="AR157" s="148" t="s">
        <v>371</v>
      </c>
      <c r="AT157" s="148" t="s">
        <v>190</v>
      </c>
      <c r="AU157" s="148" t="s">
        <v>87</v>
      </c>
      <c r="AY157" s="17" t="s">
        <v>187</v>
      </c>
      <c r="BE157" s="149">
        <f t="shared" si="4"/>
        <v>0</v>
      </c>
      <c r="BF157" s="149">
        <f t="shared" si="5"/>
        <v>0</v>
      </c>
      <c r="BG157" s="149">
        <f t="shared" si="6"/>
        <v>0</v>
      </c>
      <c r="BH157" s="149">
        <f t="shared" si="7"/>
        <v>0</v>
      </c>
      <c r="BI157" s="149">
        <f t="shared" si="8"/>
        <v>0</v>
      </c>
      <c r="BJ157" s="17" t="s">
        <v>85</v>
      </c>
      <c r="BK157" s="149">
        <f t="shared" si="9"/>
        <v>0</v>
      </c>
      <c r="BL157" s="17" t="s">
        <v>371</v>
      </c>
      <c r="BM157" s="148" t="s">
        <v>590</v>
      </c>
    </row>
    <row r="158" spans="2:65" s="1" customFormat="1" ht="16.5" customHeight="1">
      <c r="B158" s="136"/>
      <c r="C158" s="137" t="s">
        <v>417</v>
      </c>
      <c r="D158" s="137" t="s">
        <v>190</v>
      </c>
      <c r="E158" s="138" t="s">
        <v>4649</v>
      </c>
      <c r="F158" s="139" t="s">
        <v>4650</v>
      </c>
      <c r="G158" s="140" t="s">
        <v>4558</v>
      </c>
      <c r="H158" s="141">
        <v>1</v>
      </c>
      <c r="I158" s="142"/>
      <c r="J158" s="143">
        <f t="shared" si="0"/>
        <v>0</v>
      </c>
      <c r="K158" s="139" t="s">
        <v>1</v>
      </c>
      <c r="L158" s="32"/>
      <c r="M158" s="194" t="s">
        <v>1</v>
      </c>
      <c r="N158" s="195" t="s">
        <v>42</v>
      </c>
      <c r="O158" s="155"/>
      <c r="P158" s="196">
        <f t="shared" si="1"/>
        <v>0</v>
      </c>
      <c r="Q158" s="196">
        <v>0</v>
      </c>
      <c r="R158" s="196">
        <f t="shared" si="2"/>
        <v>0</v>
      </c>
      <c r="S158" s="196">
        <v>0</v>
      </c>
      <c r="T158" s="197">
        <f t="shared" si="3"/>
        <v>0</v>
      </c>
      <c r="AR158" s="148" t="s">
        <v>371</v>
      </c>
      <c r="AT158" s="148" t="s">
        <v>190</v>
      </c>
      <c r="AU158" s="148" t="s">
        <v>87</v>
      </c>
      <c r="AY158" s="17" t="s">
        <v>187</v>
      </c>
      <c r="BE158" s="149">
        <f t="shared" si="4"/>
        <v>0</v>
      </c>
      <c r="BF158" s="149">
        <f t="shared" si="5"/>
        <v>0</v>
      </c>
      <c r="BG158" s="149">
        <f t="shared" si="6"/>
        <v>0</v>
      </c>
      <c r="BH158" s="149">
        <f t="shared" si="7"/>
        <v>0</v>
      </c>
      <c r="BI158" s="149">
        <f t="shared" si="8"/>
        <v>0</v>
      </c>
      <c r="BJ158" s="17" t="s">
        <v>85</v>
      </c>
      <c r="BK158" s="149">
        <f t="shared" si="9"/>
        <v>0</v>
      </c>
      <c r="BL158" s="17" t="s">
        <v>371</v>
      </c>
      <c r="BM158" s="148" t="s">
        <v>621</v>
      </c>
    </row>
    <row r="159" spans="2:65" s="1" customFormat="1" ht="6.95" customHeight="1">
      <c r="B159" s="44"/>
      <c r="C159" s="45"/>
      <c r="D159" s="45"/>
      <c r="E159" s="45"/>
      <c r="F159" s="45"/>
      <c r="G159" s="45"/>
      <c r="H159" s="45"/>
      <c r="I159" s="45"/>
      <c r="J159" s="45"/>
      <c r="K159" s="45"/>
      <c r="L159" s="32"/>
    </row>
  </sheetData>
  <autoFilter ref="C125:K158" xr:uid="{00000000-0009-0000-0000-000009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150"/>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126</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4651</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ROUND((SUM(BE126:BE149)),  2)</f>
        <v>0</v>
      </c>
      <c r="I37" s="96">
        <v>0.21</v>
      </c>
      <c r="J37" s="86">
        <f>ROUND(((SUM(BE126:BE149))*I37),  2)</f>
        <v>0</v>
      </c>
      <c r="L37" s="32"/>
    </row>
    <row r="38" spans="2:12" s="1" customFormat="1" ht="14.45" customHeight="1">
      <c r="B38" s="32"/>
      <c r="E38" s="27" t="s">
        <v>43</v>
      </c>
      <c r="F38" s="86">
        <f>ROUND((SUM(BF126:BF149)),  2)</f>
        <v>0</v>
      </c>
      <c r="I38" s="96">
        <v>0.12</v>
      </c>
      <c r="J38" s="86">
        <f>ROUND(((SUM(BF126:BF149))*I38),  2)</f>
        <v>0</v>
      </c>
      <c r="L38" s="32"/>
    </row>
    <row r="39" spans="2:12" s="1" customFormat="1" ht="14.45" hidden="1" customHeight="1">
      <c r="B39" s="32"/>
      <c r="E39" s="27" t="s">
        <v>44</v>
      </c>
      <c r="F39" s="86">
        <f>ROUND((SUM(BG126:BG149)),  2)</f>
        <v>0</v>
      </c>
      <c r="I39" s="96">
        <v>0.21</v>
      </c>
      <c r="J39" s="86">
        <f>0</f>
        <v>0</v>
      </c>
      <c r="L39" s="32"/>
    </row>
    <row r="40" spans="2:12" s="1" customFormat="1" ht="14.45" hidden="1" customHeight="1">
      <c r="B40" s="32"/>
      <c r="E40" s="27" t="s">
        <v>45</v>
      </c>
      <c r="F40" s="86">
        <f>ROUND((SUM(BH126:BH149)),  2)</f>
        <v>0</v>
      </c>
      <c r="I40" s="96">
        <v>0.12</v>
      </c>
      <c r="J40" s="86">
        <f>0</f>
        <v>0</v>
      </c>
      <c r="L40" s="32"/>
    </row>
    <row r="41" spans="2:12" s="1" customFormat="1" ht="14.45" hidden="1" customHeight="1">
      <c r="B41" s="32"/>
      <c r="E41" s="27" t="s">
        <v>46</v>
      </c>
      <c r="F41" s="86">
        <f>ROUND((SUM(BI126:BI149)),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005-04 - Elektronická kontrola vstupu (EKV) + IP vrátník</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4652</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005-04 - Elektronická kontrola vstupu (EKV) + IP vrátník</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4653</v>
      </c>
      <c r="F128" s="134" t="s">
        <v>125</v>
      </c>
      <c r="I128" s="127"/>
      <c r="J128" s="135">
        <f>BK128</f>
        <v>0</v>
      </c>
      <c r="L128" s="124"/>
      <c r="M128" s="129"/>
      <c r="P128" s="130">
        <f>SUM(P129:P149)</f>
        <v>0</v>
      </c>
      <c r="R128" s="130">
        <f>SUM(R129:R149)</f>
        <v>0</v>
      </c>
      <c r="T128" s="131">
        <f>SUM(T129:T149)</f>
        <v>0</v>
      </c>
      <c r="AR128" s="125" t="s">
        <v>87</v>
      </c>
      <c r="AT128" s="132" t="s">
        <v>76</v>
      </c>
      <c r="AU128" s="132" t="s">
        <v>85</v>
      </c>
      <c r="AY128" s="125" t="s">
        <v>187</v>
      </c>
      <c r="BK128" s="133">
        <f>SUM(BK129:BK149)</f>
        <v>0</v>
      </c>
    </row>
    <row r="129" spans="2:65" s="1" customFormat="1" ht="16.5" customHeight="1">
      <c r="B129" s="136"/>
      <c r="C129" s="137" t="s">
        <v>85</v>
      </c>
      <c r="D129" s="137" t="s">
        <v>190</v>
      </c>
      <c r="E129" s="138" t="s">
        <v>4654</v>
      </c>
      <c r="F129" s="139" t="s">
        <v>4655</v>
      </c>
      <c r="G129" s="140" t="s">
        <v>3665</v>
      </c>
      <c r="H129" s="141">
        <v>1</v>
      </c>
      <c r="I129" s="142"/>
      <c r="J129" s="143">
        <f t="shared" ref="J129:J138" si="0">ROUND(I129*H129,2)</f>
        <v>0</v>
      </c>
      <c r="K129" s="139" t="s">
        <v>1</v>
      </c>
      <c r="L129" s="32"/>
      <c r="M129" s="144" t="s">
        <v>1</v>
      </c>
      <c r="N129" s="145" t="s">
        <v>42</v>
      </c>
      <c r="P129" s="146">
        <f t="shared" ref="P129:P138" si="1">O129*H129</f>
        <v>0</v>
      </c>
      <c r="Q129" s="146">
        <v>0</v>
      </c>
      <c r="R129" s="146">
        <f t="shared" ref="R129:R138" si="2">Q129*H129</f>
        <v>0</v>
      </c>
      <c r="S129" s="146">
        <v>0</v>
      </c>
      <c r="T129" s="147">
        <f t="shared" ref="T129:T138" si="3">S129*H129</f>
        <v>0</v>
      </c>
      <c r="AR129" s="148" t="s">
        <v>371</v>
      </c>
      <c r="AT129" s="148" t="s">
        <v>190</v>
      </c>
      <c r="AU129" s="148" t="s">
        <v>87</v>
      </c>
      <c r="AY129" s="17" t="s">
        <v>187</v>
      </c>
      <c r="BE129" s="149">
        <f t="shared" ref="BE129:BE138" si="4">IF(N129="základní",J129,0)</f>
        <v>0</v>
      </c>
      <c r="BF129" s="149">
        <f t="shared" ref="BF129:BF138" si="5">IF(N129="snížená",J129,0)</f>
        <v>0</v>
      </c>
      <c r="BG129" s="149">
        <f t="shared" ref="BG129:BG138" si="6">IF(N129="zákl. přenesená",J129,0)</f>
        <v>0</v>
      </c>
      <c r="BH129" s="149">
        <f t="shared" ref="BH129:BH138" si="7">IF(N129="sníž. přenesená",J129,0)</f>
        <v>0</v>
      </c>
      <c r="BI129" s="149">
        <f t="shared" ref="BI129:BI138" si="8">IF(N129="nulová",J129,0)</f>
        <v>0</v>
      </c>
      <c r="BJ129" s="17" t="s">
        <v>85</v>
      </c>
      <c r="BK129" s="149">
        <f t="shared" ref="BK129:BK138" si="9">ROUND(I129*H129,2)</f>
        <v>0</v>
      </c>
      <c r="BL129" s="17" t="s">
        <v>371</v>
      </c>
      <c r="BM129" s="148" t="s">
        <v>87</v>
      </c>
    </row>
    <row r="130" spans="2:65" s="1" customFormat="1" ht="16.5" customHeight="1">
      <c r="B130" s="136"/>
      <c r="C130" s="137" t="s">
        <v>87</v>
      </c>
      <c r="D130" s="137" t="s">
        <v>190</v>
      </c>
      <c r="E130" s="138" t="s">
        <v>4656</v>
      </c>
      <c r="F130" s="139" t="s">
        <v>4657</v>
      </c>
      <c r="G130" s="140" t="s">
        <v>3665</v>
      </c>
      <c r="H130" s="141">
        <v>2</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87</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16.5" customHeight="1">
      <c r="B131" s="136"/>
      <c r="C131" s="137" t="s">
        <v>101</v>
      </c>
      <c r="D131" s="137" t="s">
        <v>190</v>
      </c>
      <c r="E131" s="138" t="s">
        <v>4658</v>
      </c>
      <c r="F131" s="139" t="s">
        <v>4659</v>
      </c>
      <c r="G131" s="140" t="s">
        <v>3665</v>
      </c>
      <c r="H131" s="141">
        <v>1</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87</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16.5" customHeight="1">
      <c r="B132" s="136"/>
      <c r="C132" s="137" t="s">
        <v>207</v>
      </c>
      <c r="D132" s="137" t="s">
        <v>190</v>
      </c>
      <c r="E132" s="138" t="s">
        <v>4660</v>
      </c>
      <c r="F132" s="139" t="s">
        <v>4661</v>
      </c>
      <c r="G132" s="140" t="s">
        <v>3665</v>
      </c>
      <c r="H132" s="141">
        <v>1</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87</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4.2" customHeight="1">
      <c r="B133" s="136"/>
      <c r="C133" s="137" t="s">
        <v>186</v>
      </c>
      <c r="D133" s="137" t="s">
        <v>190</v>
      </c>
      <c r="E133" s="138" t="s">
        <v>4662</v>
      </c>
      <c r="F133" s="139" t="s">
        <v>4663</v>
      </c>
      <c r="G133" s="140" t="s">
        <v>3665</v>
      </c>
      <c r="H133" s="141">
        <v>1</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16.5" customHeight="1">
      <c r="B134" s="136"/>
      <c r="C134" s="137" t="s">
        <v>216</v>
      </c>
      <c r="D134" s="137" t="s">
        <v>190</v>
      </c>
      <c r="E134" s="138" t="s">
        <v>4664</v>
      </c>
      <c r="F134" s="139" t="s">
        <v>4665</v>
      </c>
      <c r="G134" s="140" t="s">
        <v>3665</v>
      </c>
      <c r="H134" s="141">
        <v>2</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16.5" customHeight="1">
      <c r="B135" s="136"/>
      <c r="C135" s="137" t="s">
        <v>220</v>
      </c>
      <c r="D135" s="137" t="s">
        <v>190</v>
      </c>
      <c r="E135" s="138" t="s">
        <v>4666</v>
      </c>
      <c r="F135" s="139" t="s">
        <v>4667</v>
      </c>
      <c r="G135" s="140" t="s">
        <v>3665</v>
      </c>
      <c r="H135" s="141">
        <v>2</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37.9" customHeight="1">
      <c r="B136" s="136"/>
      <c r="C136" s="137" t="s">
        <v>227</v>
      </c>
      <c r="D136" s="137" t="s">
        <v>190</v>
      </c>
      <c r="E136" s="138" t="s">
        <v>4668</v>
      </c>
      <c r="F136" s="139" t="s">
        <v>4669</v>
      </c>
      <c r="G136" s="140" t="s">
        <v>3665</v>
      </c>
      <c r="H136" s="141">
        <v>1</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24.2" customHeight="1">
      <c r="B137" s="136"/>
      <c r="C137" s="137" t="s">
        <v>234</v>
      </c>
      <c r="D137" s="137" t="s">
        <v>190</v>
      </c>
      <c r="E137" s="138" t="s">
        <v>4670</v>
      </c>
      <c r="F137" s="139" t="s">
        <v>4671</v>
      </c>
      <c r="G137" s="140" t="s">
        <v>3665</v>
      </c>
      <c r="H137" s="141">
        <v>9</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66.75" customHeight="1">
      <c r="B138" s="136"/>
      <c r="C138" s="137" t="s">
        <v>241</v>
      </c>
      <c r="D138" s="137" t="s">
        <v>190</v>
      </c>
      <c r="E138" s="138" t="s">
        <v>4672</v>
      </c>
      <c r="F138" s="139" t="s">
        <v>4673</v>
      </c>
      <c r="G138" s="140" t="s">
        <v>3665</v>
      </c>
      <c r="H138" s="141">
        <v>1</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146.25">
      <c r="B139" s="32"/>
      <c r="D139" s="150" t="s">
        <v>197</v>
      </c>
      <c r="F139" s="151" t="s">
        <v>4674</v>
      </c>
      <c r="I139" s="152"/>
      <c r="L139" s="32"/>
      <c r="M139" s="153"/>
      <c r="T139" s="56"/>
      <c r="AT139" s="17" t="s">
        <v>197</v>
      </c>
      <c r="AU139" s="17" t="s">
        <v>87</v>
      </c>
    </row>
    <row r="140" spans="2:65" s="1" customFormat="1" ht="21.75" customHeight="1">
      <c r="B140" s="136"/>
      <c r="C140" s="137" t="s">
        <v>346</v>
      </c>
      <c r="D140" s="137" t="s">
        <v>190</v>
      </c>
      <c r="E140" s="138" t="s">
        <v>4675</v>
      </c>
      <c r="F140" s="139" t="s">
        <v>4676</v>
      </c>
      <c r="G140" s="140" t="s">
        <v>3665</v>
      </c>
      <c r="H140" s="141">
        <v>1</v>
      </c>
      <c r="I140" s="142"/>
      <c r="J140" s="143">
        <f t="shared" ref="J140:J149" si="10">ROUND(I140*H140,2)</f>
        <v>0</v>
      </c>
      <c r="K140" s="139" t="s">
        <v>1</v>
      </c>
      <c r="L140" s="32"/>
      <c r="M140" s="144" t="s">
        <v>1</v>
      </c>
      <c r="N140" s="145" t="s">
        <v>42</v>
      </c>
      <c r="P140" s="146">
        <f t="shared" ref="P140:P149" si="11">O140*H140</f>
        <v>0</v>
      </c>
      <c r="Q140" s="146">
        <v>0</v>
      </c>
      <c r="R140" s="146">
        <f t="shared" ref="R140:R149" si="12">Q140*H140</f>
        <v>0</v>
      </c>
      <c r="S140" s="146">
        <v>0</v>
      </c>
      <c r="T140" s="147">
        <f t="shared" ref="T140:T149" si="13">S140*H140</f>
        <v>0</v>
      </c>
      <c r="AR140" s="148" t="s">
        <v>371</v>
      </c>
      <c r="AT140" s="148" t="s">
        <v>190</v>
      </c>
      <c r="AU140" s="148" t="s">
        <v>87</v>
      </c>
      <c r="AY140" s="17" t="s">
        <v>187</v>
      </c>
      <c r="BE140" s="149">
        <f t="shared" ref="BE140:BE149" si="14">IF(N140="základní",J140,0)</f>
        <v>0</v>
      </c>
      <c r="BF140" s="149">
        <f t="shared" ref="BF140:BF149" si="15">IF(N140="snížená",J140,0)</f>
        <v>0</v>
      </c>
      <c r="BG140" s="149">
        <f t="shared" ref="BG140:BG149" si="16">IF(N140="zákl. přenesená",J140,0)</f>
        <v>0</v>
      </c>
      <c r="BH140" s="149">
        <f t="shared" ref="BH140:BH149" si="17">IF(N140="sníž. přenesená",J140,0)</f>
        <v>0</v>
      </c>
      <c r="BI140" s="149">
        <f t="shared" ref="BI140:BI149" si="18">IF(N140="nulová",J140,0)</f>
        <v>0</v>
      </c>
      <c r="BJ140" s="17" t="s">
        <v>85</v>
      </c>
      <c r="BK140" s="149">
        <f t="shared" ref="BK140:BK149" si="19">ROUND(I140*H140,2)</f>
        <v>0</v>
      </c>
      <c r="BL140" s="17" t="s">
        <v>371</v>
      </c>
      <c r="BM140" s="148" t="s">
        <v>403</v>
      </c>
    </row>
    <row r="141" spans="2:65" s="1" customFormat="1" ht="24.2" customHeight="1">
      <c r="B141" s="136"/>
      <c r="C141" s="137" t="s">
        <v>8</v>
      </c>
      <c r="D141" s="137" t="s">
        <v>190</v>
      </c>
      <c r="E141" s="138" t="s">
        <v>4577</v>
      </c>
      <c r="F141" s="139" t="s">
        <v>4578</v>
      </c>
      <c r="G141" s="140" t="s">
        <v>3665</v>
      </c>
      <c r="H141" s="141">
        <v>12</v>
      </c>
      <c r="I141" s="142"/>
      <c r="J141" s="143">
        <f t="shared" si="10"/>
        <v>0</v>
      </c>
      <c r="K141" s="139" t="s">
        <v>1</v>
      </c>
      <c r="L141" s="32"/>
      <c r="M141" s="144" t="s">
        <v>1</v>
      </c>
      <c r="N141" s="145" t="s">
        <v>42</v>
      </c>
      <c r="P141" s="146">
        <f t="shared" si="11"/>
        <v>0</v>
      </c>
      <c r="Q141" s="146">
        <v>0</v>
      </c>
      <c r="R141" s="146">
        <f t="shared" si="12"/>
        <v>0</v>
      </c>
      <c r="S141" s="146">
        <v>0</v>
      </c>
      <c r="T141" s="147">
        <f t="shared" si="13"/>
        <v>0</v>
      </c>
      <c r="AR141" s="148" t="s">
        <v>371</v>
      </c>
      <c r="AT141" s="148" t="s">
        <v>190</v>
      </c>
      <c r="AU141" s="148" t="s">
        <v>87</v>
      </c>
      <c r="AY141" s="17" t="s">
        <v>187</v>
      </c>
      <c r="BE141" s="149">
        <f t="shared" si="14"/>
        <v>0</v>
      </c>
      <c r="BF141" s="149">
        <f t="shared" si="15"/>
        <v>0</v>
      </c>
      <c r="BG141" s="149">
        <f t="shared" si="16"/>
        <v>0</v>
      </c>
      <c r="BH141" s="149">
        <f t="shared" si="17"/>
        <v>0</v>
      </c>
      <c r="BI141" s="149">
        <f t="shared" si="18"/>
        <v>0</v>
      </c>
      <c r="BJ141" s="17" t="s">
        <v>85</v>
      </c>
      <c r="BK141" s="149">
        <f t="shared" si="19"/>
        <v>0</v>
      </c>
      <c r="BL141" s="17" t="s">
        <v>371</v>
      </c>
      <c r="BM141" s="148" t="s">
        <v>413</v>
      </c>
    </row>
    <row r="142" spans="2:65" s="1" customFormat="1" ht="16.5" customHeight="1">
      <c r="B142" s="136"/>
      <c r="C142" s="137" t="s">
        <v>354</v>
      </c>
      <c r="D142" s="137" t="s">
        <v>190</v>
      </c>
      <c r="E142" s="138" t="s">
        <v>4579</v>
      </c>
      <c r="F142" s="139" t="s">
        <v>4580</v>
      </c>
      <c r="G142" s="140" t="s">
        <v>3665</v>
      </c>
      <c r="H142" s="141">
        <v>10</v>
      </c>
      <c r="I142" s="142"/>
      <c r="J142" s="143">
        <f t="shared" si="10"/>
        <v>0</v>
      </c>
      <c r="K142" s="139" t="s">
        <v>1</v>
      </c>
      <c r="L142" s="32"/>
      <c r="M142" s="144" t="s">
        <v>1</v>
      </c>
      <c r="N142" s="145" t="s">
        <v>42</v>
      </c>
      <c r="P142" s="146">
        <f t="shared" si="11"/>
        <v>0</v>
      </c>
      <c r="Q142" s="146">
        <v>0</v>
      </c>
      <c r="R142" s="146">
        <f t="shared" si="12"/>
        <v>0</v>
      </c>
      <c r="S142" s="146">
        <v>0</v>
      </c>
      <c r="T142" s="147">
        <f t="shared" si="13"/>
        <v>0</v>
      </c>
      <c r="AR142" s="148" t="s">
        <v>371</v>
      </c>
      <c r="AT142" s="148" t="s">
        <v>190</v>
      </c>
      <c r="AU142" s="148" t="s">
        <v>87</v>
      </c>
      <c r="AY142" s="17" t="s">
        <v>187</v>
      </c>
      <c r="BE142" s="149">
        <f t="shared" si="14"/>
        <v>0</v>
      </c>
      <c r="BF142" s="149">
        <f t="shared" si="15"/>
        <v>0</v>
      </c>
      <c r="BG142" s="149">
        <f t="shared" si="16"/>
        <v>0</v>
      </c>
      <c r="BH142" s="149">
        <f t="shared" si="17"/>
        <v>0</v>
      </c>
      <c r="BI142" s="149">
        <f t="shared" si="18"/>
        <v>0</v>
      </c>
      <c r="BJ142" s="17" t="s">
        <v>85</v>
      </c>
      <c r="BK142" s="149">
        <f t="shared" si="19"/>
        <v>0</v>
      </c>
      <c r="BL142" s="17" t="s">
        <v>371</v>
      </c>
      <c r="BM142" s="148" t="s">
        <v>423</v>
      </c>
    </row>
    <row r="143" spans="2:65" s="1" customFormat="1" ht="16.5" customHeight="1">
      <c r="B143" s="136"/>
      <c r="C143" s="137" t="s">
        <v>360</v>
      </c>
      <c r="D143" s="137" t="s">
        <v>190</v>
      </c>
      <c r="E143" s="138" t="s">
        <v>4581</v>
      </c>
      <c r="F143" s="139" t="s">
        <v>4505</v>
      </c>
      <c r="G143" s="140" t="s">
        <v>406</v>
      </c>
      <c r="H143" s="141">
        <v>431</v>
      </c>
      <c r="I143" s="142"/>
      <c r="J143" s="143">
        <f t="shared" si="10"/>
        <v>0</v>
      </c>
      <c r="K143" s="139" t="s">
        <v>1</v>
      </c>
      <c r="L143" s="32"/>
      <c r="M143" s="144" t="s">
        <v>1</v>
      </c>
      <c r="N143" s="145" t="s">
        <v>42</v>
      </c>
      <c r="P143" s="146">
        <f t="shared" si="11"/>
        <v>0</v>
      </c>
      <c r="Q143" s="146">
        <v>0</v>
      </c>
      <c r="R143" s="146">
        <f t="shared" si="12"/>
        <v>0</v>
      </c>
      <c r="S143" s="146">
        <v>0</v>
      </c>
      <c r="T143" s="147">
        <f t="shared" si="13"/>
        <v>0</v>
      </c>
      <c r="AR143" s="148" t="s">
        <v>371</v>
      </c>
      <c r="AT143" s="148" t="s">
        <v>190</v>
      </c>
      <c r="AU143" s="148" t="s">
        <v>87</v>
      </c>
      <c r="AY143" s="17" t="s">
        <v>187</v>
      </c>
      <c r="BE143" s="149">
        <f t="shared" si="14"/>
        <v>0</v>
      </c>
      <c r="BF143" s="149">
        <f t="shared" si="15"/>
        <v>0</v>
      </c>
      <c r="BG143" s="149">
        <f t="shared" si="16"/>
        <v>0</v>
      </c>
      <c r="BH143" s="149">
        <f t="shared" si="17"/>
        <v>0</v>
      </c>
      <c r="BI143" s="149">
        <f t="shared" si="18"/>
        <v>0</v>
      </c>
      <c r="BJ143" s="17" t="s">
        <v>85</v>
      </c>
      <c r="BK143" s="149">
        <f t="shared" si="19"/>
        <v>0</v>
      </c>
      <c r="BL143" s="17" t="s">
        <v>371</v>
      </c>
      <c r="BM143" s="148" t="s">
        <v>432</v>
      </c>
    </row>
    <row r="144" spans="2:65" s="1" customFormat="1" ht="16.5" customHeight="1">
      <c r="B144" s="136"/>
      <c r="C144" s="137" t="s">
        <v>367</v>
      </c>
      <c r="D144" s="137" t="s">
        <v>190</v>
      </c>
      <c r="E144" s="138" t="s">
        <v>4677</v>
      </c>
      <c r="F144" s="139" t="s">
        <v>4678</v>
      </c>
      <c r="G144" s="140" t="s">
        <v>406</v>
      </c>
      <c r="H144" s="141">
        <v>12</v>
      </c>
      <c r="I144" s="142"/>
      <c r="J144" s="143">
        <f t="shared" si="10"/>
        <v>0</v>
      </c>
      <c r="K144" s="139" t="s">
        <v>1</v>
      </c>
      <c r="L144" s="32"/>
      <c r="M144" s="144" t="s">
        <v>1</v>
      </c>
      <c r="N144" s="145" t="s">
        <v>42</v>
      </c>
      <c r="P144" s="146">
        <f t="shared" si="11"/>
        <v>0</v>
      </c>
      <c r="Q144" s="146">
        <v>0</v>
      </c>
      <c r="R144" s="146">
        <f t="shared" si="12"/>
        <v>0</v>
      </c>
      <c r="S144" s="146">
        <v>0</v>
      </c>
      <c r="T144" s="147">
        <f t="shared" si="13"/>
        <v>0</v>
      </c>
      <c r="AR144" s="148" t="s">
        <v>371</v>
      </c>
      <c r="AT144" s="148" t="s">
        <v>190</v>
      </c>
      <c r="AU144" s="148" t="s">
        <v>87</v>
      </c>
      <c r="AY144" s="17" t="s">
        <v>187</v>
      </c>
      <c r="BE144" s="149">
        <f t="shared" si="14"/>
        <v>0</v>
      </c>
      <c r="BF144" s="149">
        <f t="shared" si="15"/>
        <v>0</v>
      </c>
      <c r="BG144" s="149">
        <f t="shared" si="16"/>
        <v>0</v>
      </c>
      <c r="BH144" s="149">
        <f t="shared" si="17"/>
        <v>0</v>
      </c>
      <c r="BI144" s="149">
        <f t="shared" si="18"/>
        <v>0</v>
      </c>
      <c r="BJ144" s="17" t="s">
        <v>85</v>
      </c>
      <c r="BK144" s="149">
        <f t="shared" si="19"/>
        <v>0</v>
      </c>
      <c r="BL144" s="17" t="s">
        <v>371</v>
      </c>
      <c r="BM144" s="148" t="s">
        <v>441</v>
      </c>
    </row>
    <row r="145" spans="2:65" s="1" customFormat="1" ht="16.5" customHeight="1">
      <c r="B145" s="136"/>
      <c r="C145" s="137" t="s">
        <v>371</v>
      </c>
      <c r="D145" s="137" t="s">
        <v>190</v>
      </c>
      <c r="E145" s="138" t="s">
        <v>4679</v>
      </c>
      <c r="F145" s="139" t="s">
        <v>4680</v>
      </c>
      <c r="G145" s="140" t="s">
        <v>3665</v>
      </c>
      <c r="H145" s="141">
        <v>10</v>
      </c>
      <c r="I145" s="142"/>
      <c r="J145" s="143">
        <f t="shared" si="10"/>
        <v>0</v>
      </c>
      <c r="K145" s="139" t="s">
        <v>1</v>
      </c>
      <c r="L145" s="32"/>
      <c r="M145" s="144" t="s">
        <v>1</v>
      </c>
      <c r="N145" s="145" t="s">
        <v>42</v>
      </c>
      <c r="P145" s="146">
        <f t="shared" si="11"/>
        <v>0</v>
      </c>
      <c r="Q145" s="146">
        <v>0</v>
      </c>
      <c r="R145" s="146">
        <f t="shared" si="12"/>
        <v>0</v>
      </c>
      <c r="S145" s="146">
        <v>0</v>
      </c>
      <c r="T145" s="147">
        <f t="shared" si="13"/>
        <v>0</v>
      </c>
      <c r="AR145" s="148" t="s">
        <v>371</v>
      </c>
      <c r="AT145" s="148" t="s">
        <v>190</v>
      </c>
      <c r="AU145" s="148" t="s">
        <v>87</v>
      </c>
      <c r="AY145" s="17" t="s">
        <v>187</v>
      </c>
      <c r="BE145" s="149">
        <f t="shared" si="14"/>
        <v>0</v>
      </c>
      <c r="BF145" s="149">
        <f t="shared" si="15"/>
        <v>0</v>
      </c>
      <c r="BG145" s="149">
        <f t="shared" si="16"/>
        <v>0</v>
      </c>
      <c r="BH145" s="149">
        <f t="shared" si="17"/>
        <v>0</v>
      </c>
      <c r="BI145" s="149">
        <f t="shared" si="18"/>
        <v>0</v>
      </c>
      <c r="BJ145" s="17" t="s">
        <v>85</v>
      </c>
      <c r="BK145" s="149">
        <f t="shared" si="19"/>
        <v>0</v>
      </c>
      <c r="BL145" s="17" t="s">
        <v>371</v>
      </c>
      <c r="BM145" s="148" t="s">
        <v>450</v>
      </c>
    </row>
    <row r="146" spans="2:65" s="1" customFormat="1" ht="16.5" customHeight="1">
      <c r="B146" s="136"/>
      <c r="C146" s="137" t="s">
        <v>376</v>
      </c>
      <c r="D146" s="137" t="s">
        <v>190</v>
      </c>
      <c r="E146" s="138" t="s">
        <v>4681</v>
      </c>
      <c r="F146" s="139" t="s">
        <v>4682</v>
      </c>
      <c r="G146" s="140" t="s">
        <v>3665</v>
      </c>
      <c r="H146" s="141">
        <v>2</v>
      </c>
      <c r="I146" s="142"/>
      <c r="J146" s="143">
        <f t="shared" si="10"/>
        <v>0</v>
      </c>
      <c r="K146" s="139" t="s">
        <v>1</v>
      </c>
      <c r="L146" s="32"/>
      <c r="M146" s="144" t="s">
        <v>1</v>
      </c>
      <c r="N146" s="145" t="s">
        <v>42</v>
      </c>
      <c r="P146" s="146">
        <f t="shared" si="11"/>
        <v>0</v>
      </c>
      <c r="Q146" s="146">
        <v>0</v>
      </c>
      <c r="R146" s="146">
        <f t="shared" si="12"/>
        <v>0</v>
      </c>
      <c r="S146" s="146">
        <v>0</v>
      </c>
      <c r="T146" s="147">
        <f t="shared" si="13"/>
        <v>0</v>
      </c>
      <c r="AR146" s="148" t="s">
        <v>371</v>
      </c>
      <c r="AT146" s="148" t="s">
        <v>190</v>
      </c>
      <c r="AU146" s="148" t="s">
        <v>87</v>
      </c>
      <c r="AY146" s="17" t="s">
        <v>187</v>
      </c>
      <c r="BE146" s="149">
        <f t="shared" si="14"/>
        <v>0</v>
      </c>
      <c r="BF146" s="149">
        <f t="shared" si="15"/>
        <v>0</v>
      </c>
      <c r="BG146" s="149">
        <f t="shared" si="16"/>
        <v>0</v>
      </c>
      <c r="BH146" s="149">
        <f t="shared" si="17"/>
        <v>0</v>
      </c>
      <c r="BI146" s="149">
        <f t="shared" si="18"/>
        <v>0</v>
      </c>
      <c r="BJ146" s="17" t="s">
        <v>85</v>
      </c>
      <c r="BK146" s="149">
        <f t="shared" si="19"/>
        <v>0</v>
      </c>
      <c r="BL146" s="17" t="s">
        <v>371</v>
      </c>
      <c r="BM146" s="148" t="s">
        <v>473</v>
      </c>
    </row>
    <row r="147" spans="2:65" s="1" customFormat="1" ht="21.75" customHeight="1">
      <c r="B147" s="136"/>
      <c r="C147" s="137" t="s">
        <v>383</v>
      </c>
      <c r="D147" s="137" t="s">
        <v>190</v>
      </c>
      <c r="E147" s="138" t="s">
        <v>4582</v>
      </c>
      <c r="F147" s="139" t="s">
        <v>4545</v>
      </c>
      <c r="G147" s="140" t="s">
        <v>3665</v>
      </c>
      <c r="H147" s="141">
        <v>10</v>
      </c>
      <c r="I147" s="142"/>
      <c r="J147" s="143">
        <f t="shared" si="10"/>
        <v>0</v>
      </c>
      <c r="K147" s="139" t="s">
        <v>1</v>
      </c>
      <c r="L147" s="32"/>
      <c r="M147" s="144" t="s">
        <v>1</v>
      </c>
      <c r="N147" s="145" t="s">
        <v>42</v>
      </c>
      <c r="P147" s="146">
        <f t="shared" si="11"/>
        <v>0</v>
      </c>
      <c r="Q147" s="146">
        <v>0</v>
      </c>
      <c r="R147" s="146">
        <f t="shared" si="12"/>
        <v>0</v>
      </c>
      <c r="S147" s="146">
        <v>0</v>
      </c>
      <c r="T147" s="147">
        <f t="shared" si="13"/>
        <v>0</v>
      </c>
      <c r="AR147" s="148" t="s">
        <v>371</v>
      </c>
      <c r="AT147" s="148" t="s">
        <v>190</v>
      </c>
      <c r="AU147" s="148" t="s">
        <v>87</v>
      </c>
      <c r="AY147" s="17" t="s">
        <v>187</v>
      </c>
      <c r="BE147" s="149">
        <f t="shared" si="14"/>
        <v>0</v>
      </c>
      <c r="BF147" s="149">
        <f t="shared" si="15"/>
        <v>0</v>
      </c>
      <c r="BG147" s="149">
        <f t="shared" si="16"/>
        <v>0</v>
      </c>
      <c r="BH147" s="149">
        <f t="shared" si="17"/>
        <v>0</v>
      </c>
      <c r="BI147" s="149">
        <f t="shared" si="18"/>
        <v>0</v>
      </c>
      <c r="BJ147" s="17" t="s">
        <v>85</v>
      </c>
      <c r="BK147" s="149">
        <f t="shared" si="19"/>
        <v>0</v>
      </c>
      <c r="BL147" s="17" t="s">
        <v>371</v>
      </c>
      <c r="BM147" s="148" t="s">
        <v>487</v>
      </c>
    </row>
    <row r="148" spans="2:65" s="1" customFormat="1" ht="21.75" customHeight="1">
      <c r="B148" s="136"/>
      <c r="C148" s="137" t="s">
        <v>388</v>
      </c>
      <c r="D148" s="137" t="s">
        <v>190</v>
      </c>
      <c r="E148" s="138" t="s">
        <v>4683</v>
      </c>
      <c r="F148" s="139" t="s">
        <v>4684</v>
      </c>
      <c r="G148" s="140" t="s">
        <v>4016</v>
      </c>
      <c r="H148" s="141">
        <v>10</v>
      </c>
      <c r="I148" s="142"/>
      <c r="J148" s="143">
        <f t="shared" si="10"/>
        <v>0</v>
      </c>
      <c r="K148" s="139" t="s">
        <v>1</v>
      </c>
      <c r="L148" s="32"/>
      <c r="M148" s="144" t="s">
        <v>1</v>
      </c>
      <c r="N148" s="145" t="s">
        <v>42</v>
      </c>
      <c r="P148" s="146">
        <f t="shared" si="11"/>
        <v>0</v>
      </c>
      <c r="Q148" s="146">
        <v>0</v>
      </c>
      <c r="R148" s="146">
        <f t="shared" si="12"/>
        <v>0</v>
      </c>
      <c r="S148" s="146">
        <v>0</v>
      </c>
      <c r="T148" s="147">
        <f t="shared" si="13"/>
        <v>0</v>
      </c>
      <c r="AR148" s="148" t="s">
        <v>371</v>
      </c>
      <c r="AT148" s="148" t="s">
        <v>190</v>
      </c>
      <c r="AU148" s="148" t="s">
        <v>87</v>
      </c>
      <c r="AY148" s="17" t="s">
        <v>187</v>
      </c>
      <c r="BE148" s="149">
        <f t="shared" si="14"/>
        <v>0</v>
      </c>
      <c r="BF148" s="149">
        <f t="shared" si="15"/>
        <v>0</v>
      </c>
      <c r="BG148" s="149">
        <f t="shared" si="16"/>
        <v>0</v>
      </c>
      <c r="BH148" s="149">
        <f t="shared" si="17"/>
        <v>0</v>
      </c>
      <c r="BI148" s="149">
        <f t="shared" si="18"/>
        <v>0</v>
      </c>
      <c r="BJ148" s="17" t="s">
        <v>85</v>
      </c>
      <c r="BK148" s="149">
        <f t="shared" si="19"/>
        <v>0</v>
      </c>
      <c r="BL148" s="17" t="s">
        <v>371</v>
      </c>
      <c r="BM148" s="148" t="s">
        <v>502</v>
      </c>
    </row>
    <row r="149" spans="2:65" s="1" customFormat="1" ht="16.5" customHeight="1">
      <c r="B149" s="136"/>
      <c r="C149" s="137" t="s">
        <v>393</v>
      </c>
      <c r="D149" s="137" t="s">
        <v>190</v>
      </c>
      <c r="E149" s="138" t="s">
        <v>4685</v>
      </c>
      <c r="F149" s="139" t="s">
        <v>4650</v>
      </c>
      <c r="G149" s="140" t="s">
        <v>4558</v>
      </c>
      <c r="H149" s="141">
        <v>1</v>
      </c>
      <c r="I149" s="142"/>
      <c r="J149" s="143">
        <f t="shared" si="10"/>
        <v>0</v>
      </c>
      <c r="K149" s="139" t="s">
        <v>1</v>
      </c>
      <c r="L149" s="32"/>
      <c r="M149" s="194" t="s">
        <v>1</v>
      </c>
      <c r="N149" s="195" t="s">
        <v>42</v>
      </c>
      <c r="O149" s="155"/>
      <c r="P149" s="196">
        <f t="shared" si="11"/>
        <v>0</v>
      </c>
      <c r="Q149" s="196">
        <v>0</v>
      </c>
      <c r="R149" s="196">
        <f t="shared" si="12"/>
        <v>0</v>
      </c>
      <c r="S149" s="196">
        <v>0</v>
      </c>
      <c r="T149" s="197">
        <f t="shared" si="13"/>
        <v>0</v>
      </c>
      <c r="AR149" s="148" t="s">
        <v>371</v>
      </c>
      <c r="AT149" s="148" t="s">
        <v>190</v>
      </c>
      <c r="AU149" s="148" t="s">
        <v>87</v>
      </c>
      <c r="AY149" s="17" t="s">
        <v>187</v>
      </c>
      <c r="BE149" s="149">
        <f t="shared" si="14"/>
        <v>0</v>
      </c>
      <c r="BF149" s="149">
        <f t="shared" si="15"/>
        <v>0</v>
      </c>
      <c r="BG149" s="149">
        <f t="shared" si="16"/>
        <v>0</v>
      </c>
      <c r="BH149" s="149">
        <f t="shared" si="17"/>
        <v>0</v>
      </c>
      <c r="BI149" s="149">
        <f t="shared" si="18"/>
        <v>0</v>
      </c>
      <c r="BJ149" s="17" t="s">
        <v>85</v>
      </c>
      <c r="BK149" s="149">
        <f t="shared" si="19"/>
        <v>0</v>
      </c>
      <c r="BL149" s="17" t="s">
        <v>371</v>
      </c>
      <c r="BM149" s="148" t="s">
        <v>512</v>
      </c>
    </row>
    <row r="150" spans="2:65" s="1" customFormat="1" ht="6.95" customHeight="1">
      <c r="B150" s="44"/>
      <c r="C150" s="45"/>
      <c r="D150" s="45"/>
      <c r="E150" s="45"/>
      <c r="F150" s="45"/>
      <c r="G150" s="45"/>
      <c r="H150" s="45"/>
      <c r="I150" s="45"/>
      <c r="J150" s="45"/>
      <c r="K150" s="45"/>
      <c r="L150" s="32"/>
    </row>
  </sheetData>
  <autoFilter ref="C125:K149" xr:uid="{00000000-0009-0000-0000-00000A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38"/>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129</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4686</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ROUND((SUM(BE126:BE137)),  2)</f>
        <v>0</v>
      </c>
      <c r="I37" s="96">
        <v>0.21</v>
      </c>
      <c r="J37" s="86">
        <f>ROUND(((SUM(BE126:BE137))*I37),  2)</f>
        <v>0</v>
      </c>
      <c r="L37" s="32"/>
    </row>
    <row r="38" spans="2:12" s="1" customFormat="1" ht="14.45" customHeight="1">
      <c r="B38" s="32"/>
      <c r="E38" s="27" t="s">
        <v>43</v>
      </c>
      <c r="F38" s="86">
        <f>ROUND((SUM(BF126:BF137)),  2)</f>
        <v>0</v>
      </c>
      <c r="I38" s="96">
        <v>0.12</v>
      </c>
      <c r="J38" s="86">
        <f>ROUND(((SUM(BF126:BF137))*I38),  2)</f>
        <v>0</v>
      </c>
      <c r="L38" s="32"/>
    </row>
    <row r="39" spans="2:12" s="1" customFormat="1" ht="14.45" hidden="1" customHeight="1">
      <c r="B39" s="32"/>
      <c r="E39" s="27" t="s">
        <v>44</v>
      </c>
      <c r="F39" s="86">
        <f>ROUND((SUM(BG126:BG137)),  2)</f>
        <v>0</v>
      </c>
      <c r="I39" s="96">
        <v>0.21</v>
      </c>
      <c r="J39" s="86">
        <f>0</f>
        <v>0</v>
      </c>
      <c r="L39" s="32"/>
    </row>
    <row r="40" spans="2:12" s="1" customFormat="1" ht="14.45" hidden="1" customHeight="1">
      <c r="B40" s="32"/>
      <c r="E40" s="27" t="s">
        <v>45</v>
      </c>
      <c r="F40" s="86">
        <f>ROUND((SUM(BH126:BH137)),  2)</f>
        <v>0</v>
      </c>
      <c r="I40" s="96">
        <v>0.12</v>
      </c>
      <c r="J40" s="86">
        <f>0</f>
        <v>0</v>
      </c>
      <c r="L40" s="32"/>
    </row>
    <row r="41" spans="2:12" s="1" customFormat="1" ht="14.45" hidden="1" customHeight="1">
      <c r="B41" s="32"/>
      <c r="E41" s="27" t="s">
        <v>46</v>
      </c>
      <c r="F41" s="86">
        <f>ROUND((SUM(BI126:BI137)),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005-05 - Tísňový systém (TS)</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4687</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005-05 - Tísňový systém (TS)</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4688</v>
      </c>
      <c r="F128" s="134" t="s">
        <v>128</v>
      </c>
      <c r="I128" s="127"/>
      <c r="J128" s="135">
        <f>BK128</f>
        <v>0</v>
      </c>
      <c r="L128" s="124"/>
      <c r="M128" s="129"/>
      <c r="P128" s="130">
        <f>SUM(P129:P137)</f>
        <v>0</v>
      </c>
      <c r="R128" s="130">
        <f>SUM(R129:R137)</f>
        <v>0</v>
      </c>
      <c r="T128" s="131">
        <f>SUM(T129:T137)</f>
        <v>0</v>
      </c>
      <c r="AR128" s="125" t="s">
        <v>87</v>
      </c>
      <c r="AT128" s="132" t="s">
        <v>76</v>
      </c>
      <c r="AU128" s="132" t="s">
        <v>85</v>
      </c>
      <c r="AY128" s="125" t="s">
        <v>187</v>
      </c>
      <c r="BK128" s="133">
        <f>SUM(BK129:BK137)</f>
        <v>0</v>
      </c>
    </row>
    <row r="129" spans="2:65" s="1" customFormat="1" ht="49.15" customHeight="1">
      <c r="B129" s="136"/>
      <c r="C129" s="137" t="s">
        <v>77</v>
      </c>
      <c r="D129" s="137" t="s">
        <v>190</v>
      </c>
      <c r="E129" s="138" t="s">
        <v>4689</v>
      </c>
      <c r="F129" s="139" t="s">
        <v>4690</v>
      </c>
      <c r="G129" s="140" t="s">
        <v>3665</v>
      </c>
      <c r="H129" s="141">
        <v>1</v>
      </c>
      <c r="I129" s="142"/>
      <c r="J129" s="143">
        <f t="shared" ref="J129:J137" si="0">ROUND(I129*H129,2)</f>
        <v>0</v>
      </c>
      <c r="K129" s="139" t="s">
        <v>1</v>
      </c>
      <c r="L129" s="32"/>
      <c r="M129" s="144" t="s">
        <v>1</v>
      </c>
      <c r="N129" s="145" t="s">
        <v>42</v>
      </c>
      <c r="P129" s="146">
        <f t="shared" ref="P129:P137" si="1">O129*H129</f>
        <v>0</v>
      </c>
      <c r="Q129" s="146">
        <v>0</v>
      </c>
      <c r="R129" s="146">
        <f t="shared" ref="R129:R137" si="2">Q129*H129</f>
        <v>0</v>
      </c>
      <c r="S129" s="146">
        <v>0</v>
      </c>
      <c r="T129" s="147">
        <f t="shared" ref="T129:T137" si="3">S129*H129</f>
        <v>0</v>
      </c>
      <c r="AR129" s="148" t="s">
        <v>371</v>
      </c>
      <c r="AT129" s="148" t="s">
        <v>190</v>
      </c>
      <c r="AU129" s="148" t="s">
        <v>87</v>
      </c>
      <c r="AY129" s="17" t="s">
        <v>187</v>
      </c>
      <c r="BE129" s="149">
        <f t="shared" ref="BE129:BE137" si="4">IF(N129="základní",J129,0)</f>
        <v>0</v>
      </c>
      <c r="BF129" s="149">
        <f t="shared" ref="BF129:BF137" si="5">IF(N129="snížená",J129,0)</f>
        <v>0</v>
      </c>
      <c r="BG129" s="149">
        <f t="shared" ref="BG129:BG137" si="6">IF(N129="zákl. přenesená",J129,0)</f>
        <v>0</v>
      </c>
      <c r="BH129" s="149">
        <f t="shared" ref="BH129:BH137" si="7">IF(N129="sníž. přenesená",J129,0)</f>
        <v>0</v>
      </c>
      <c r="BI129" s="149">
        <f t="shared" ref="BI129:BI137" si="8">IF(N129="nulová",J129,0)</f>
        <v>0</v>
      </c>
      <c r="BJ129" s="17" t="s">
        <v>85</v>
      </c>
      <c r="BK129" s="149">
        <f t="shared" ref="BK129:BK137" si="9">ROUND(I129*H129,2)</f>
        <v>0</v>
      </c>
      <c r="BL129" s="17" t="s">
        <v>371</v>
      </c>
      <c r="BM129" s="148" t="s">
        <v>87</v>
      </c>
    </row>
    <row r="130" spans="2:65" s="1" customFormat="1" ht="44.25" customHeight="1">
      <c r="B130" s="136"/>
      <c r="C130" s="137" t="s">
        <v>77</v>
      </c>
      <c r="D130" s="137" t="s">
        <v>190</v>
      </c>
      <c r="E130" s="138" t="s">
        <v>4691</v>
      </c>
      <c r="F130" s="139" t="s">
        <v>4692</v>
      </c>
      <c r="G130" s="140" t="s">
        <v>3665</v>
      </c>
      <c r="H130" s="141">
        <v>1</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87</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16.5" customHeight="1">
      <c r="B131" s="136"/>
      <c r="C131" s="137" t="s">
        <v>77</v>
      </c>
      <c r="D131" s="137" t="s">
        <v>190</v>
      </c>
      <c r="E131" s="138" t="s">
        <v>4693</v>
      </c>
      <c r="F131" s="139" t="s">
        <v>4694</v>
      </c>
      <c r="G131" s="140" t="s">
        <v>3665</v>
      </c>
      <c r="H131" s="141">
        <v>1</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87</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16.5" customHeight="1">
      <c r="B132" s="136"/>
      <c r="C132" s="137" t="s">
        <v>77</v>
      </c>
      <c r="D132" s="137" t="s">
        <v>190</v>
      </c>
      <c r="E132" s="138" t="s">
        <v>4695</v>
      </c>
      <c r="F132" s="139" t="s">
        <v>4696</v>
      </c>
      <c r="G132" s="140" t="s">
        <v>3665</v>
      </c>
      <c r="H132" s="141">
        <v>3</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87</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4.2" customHeight="1">
      <c r="B133" s="136"/>
      <c r="C133" s="137" t="s">
        <v>77</v>
      </c>
      <c r="D133" s="137" t="s">
        <v>190</v>
      </c>
      <c r="E133" s="138" t="s">
        <v>4697</v>
      </c>
      <c r="F133" s="139" t="s">
        <v>4698</v>
      </c>
      <c r="G133" s="140" t="s">
        <v>3665</v>
      </c>
      <c r="H133" s="141">
        <v>4</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24.2" customHeight="1">
      <c r="B134" s="136"/>
      <c r="C134" s="137" t="s">
        <v>77</v>
      </c>
      <c r="D134" s="137" t="s">
        <v>190</v>
      </c>
      <c r="E134" s="138" t="s">
        <v>4699</v>
      </c>
      <c r="F134" s="139" t="s">
        <v>4700</v>
      </c>
      <c r="G134" s="140" t="s">
        <v>3665</v>
      </c>
      <c r="H134" s="141">
        <v>1</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16.5" customHeight="1">
      <c r="B135" s="136"/>
      <c r="C135" s="137" t="s">
        <v>77</v>
      </c>
      <c r="D135" s="137" t="s">
        <v>190</v>
      </c>
      <c r="E135" s="138" t="s">
        <v>4701</v>
      </c>
      <c r="F135" s="139" t="s">
        <v>4702</v>
      </c>
      <c r="G135" s="140" t="s">
        <v>406</v>
      </c>
      <c r="H135" s="141">
        <v>22</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16.5" customHeight="1">
      <c r="B136" s="136"/>
      <c r="C136" s="137" t="s">
        <v>77</v>
      </c>
      <c r="D136" s="137" t="s">
        <v>190</v>
      </c>
      <c r="E136" s="138" t="s">
        <v>4703</v>
      </c>
      <c r="F136" s="139" t="s">
        <v>4704</v>
      </c>
      <c r="G136" s="140" t="s">
        <v>4016</v>
      </c>
      <c r="H136" s="141">
        <v>1</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16.5" customHeight="1">
      <c r="B137" s="136"/>
      <c r="C137" s="137" t="s">
        <v>77</v>
      </c>
      <c r="D137" s="137" t="s">
        <v>190</v>
      </c>
      <c r="E137" s="138" t="s">
        <v>4705</v>
      </c>
      <c r="F137" s="139" t="s">
        <v>4557</v>
      </c>
      <c r="G137" s="140" t="s">
        <v>4558</v>
      </c>
      <c r="H137" s="141">
        <v>1</v>
      </c>
      <c r="I137" s="142"/>
      <c r="J137" s="143">
        <f t="shared" si="0"/>
        <v>0</v>
      </c>
      <c r="K137" s="139" t="s">
        <v>1</v>
      </c>
      <c r="L137" s="32"/>
      <c r="M137" s="194" t="s">
        <v>1</v>
      </c>
      <c r="N137" s="195" t="s">
        <v>42</v>
      </c>
      <c r="O137" s="155"/>
      <c r="P137" s="196">
        <f t="shared" si="1"/>
        <v>0</v>
      </c>
      <c r="Q137" s="196">
        <v>0</v>
      </c>
      <c r="R137" s="196">
        <f t="shared" si="2"/>
        <v>0</v>
      </c>
      <c r="S137" s="196">
        <v>0</v>
      </c>
      <c r="T137" s="19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6.95" customHeight="1">
      <c r="B138" s="44"/>
      <c r="C138" s="45"/>
      <c r="D138" s="45"/>
      <c r="E138" s="45"/>
      <c r="F138" s="45"/>
      <c r="G138" s="45"/>
      <c r="H138" s="45"/>
      <c r="I138" s="45"/>
      <c r="J138" s="45"/>
      <c r="K138" s="45"/>
      <c r="L138" s="32"/>
    </row>
  </sheetData>
  <autoFilter ref="C125:K137" xr:uid="{00000000-0009-0000-0000-00000B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14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132</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4706</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ROUND((SUM(BE126:BE141)),  2)</f>
        <v>0</v>
      </c>
      <c r="I37" s="96">
        <v>0.21</v>
      </c>
      <c r="J37" s="86">
        <f>ROUND(((SUM(BE126:BE141))*I37),  2)</f>
        <v>0</v>
      </c>
      <c r="L37" s="32"/>
    </row>
    <row r="38" spans="2:12" s="1" customFormat="1" ht="14.45" customHeight="1">
      <c r="B38" s="32"/>
      <c r="E38" s="27" t="s">
        <v>43</v>
      </c>
      <c r="F38" s="86">
        <f>ROUND((SUM(BF126:BF141)),  2)</f>
        <v>0</v>
      </c>
      <c r="I38" s="96">
        <v>0.12</v>
      </c>
      <c r="J38" s="86">
        <f>ROUND(((SUM(BF126:BF141))*I38),  2)</f>
        <v>0</v>
      </c>
      <c r="L38" s="32"/>
    </row>
    <row r="39" spans="2:12" s="1" customFormat="1" ht="14.45" hidden="1" customHeight="1">
      <c r="B39" s="32"/>
      <c r="E39" s="27" t="s">
        <v>44</v>
      </c>
      <c r="F39" s="86">
        <f>ROUND((SUM(BG126:BG141)),  2)</f>
        <v>0</v>
      </c>
      <c r="I39" s="96">
        <v>0.21</v>
      </c>
      <c r="J39" s="86">
        <f>0</f>
        <v>0</v>
      </c>
      <c r="L39" s="32"/>
    </row>
    <row r="40" spans="2:12" s="1" customFormat="1" ht="14.45" hidden="1" customHeight="1">
      <c r="B40" s="32"/>
      <c r="E40" s="27" t="s">
        <v>45</v>
      </c>
      <c r="F40" s="86">
        <f>ROUND((SUM(BH126:BH141)),  2)</f>
        <v>0</v>
      </c>
      <c r="I40" s="96">
        <v>0.12</v>
      </c>
      <c r="J40" s="86">
        <f>0</f>
        <v>0</v>
      </c>
      <c r="L40" s="32"/>
    </row>
    <row r="41" spans="2:12" s="1" customFormat="1" ht="14.45" hidden="1" customHeight="1">
      <c r="B41" s="32"/>
      <c r="E41" s="27" t="s">
        <v>46</v>
      </c>
      <c r="F41" s="86">
        <f>ROUND((SUM(BI126:BI141)),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005-06 - Ozvučení</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4707</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005-06 - Ozvučení</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4708</v>
      </c>
      <c r="F128" s="134" t="s">
        <v>131</v>
      </c>
      <c r="I128" s="127"/>
      <c r="J128" s="135">
        <f>BK128</f>
        <v>0</v>
      </c>
      <c r="L128" s="124"/>
      <c r="M128" s="129"/>
      <c r="P128" s="130">
        <f>SUM(P129:P141)</f>
        <v>0</v>
      </c>
      <c r="R128" s="130">
        <f>SUM(R129:R141)</f>
        <v>0</v>
      </c>
      <c r="T128" s="131">
        <f>SUM(T129:T141)</f>
        <v>0</v>
      </c>
      <c r="AR128" s="125" t="s">
        <v>87</v>
      </c>
      <c r="AT128" s="132" t="s">
        <v>76</v>
      </c>
      <c r="AU128" s="132" t="s">
        <v>85</v>
      </c>
      <c r="AY128" s="125" t="s">
        <v>187</v>
      </c>
      <c r="BK128" s="133">
        <f>SUM(BK129:BK141)</f>
        <v>0</v>
      </c>
    </row>
    <row r="129" spans="2:65" s="1" customFormat="1" ht="37.9" customHeight="1">
      <c r="B129" s="136"/>
      <c r="C129" s="137" t="s">
        <v>85</v>
      </c>
      <c r="D129" s="137" t="s">
        <v>190</v>
      </c>
      <c r="E129" s="138" t="s">
        <v>4709</v>
      </c>
      <c r="F129" s="139" t="s">
        <v>4710</v>
      </c>
      <c r="G129" s="140" t="s">
        <v>3665</v>
      </c>
      <c r="H129" s="141">
        <v>1</v>
      </c>
      <c r="I129" s="142"/>
      <c r="J129" s="143">
        <f t="shared" ref="J129:J138" si="0">ROUND(I129*H129,2)</f>
        <v>0</v>
      </c>
      <c r="K129" s="139" t="s">
        <v>1</v>
      </c>
      <c r="L129" s="32"/>
      <c r="M129" s="144" t="s">
        <v>1</v>
      </c>
      <c r="N129" s="145" t="s">
        <v>42</v>
      </c>
      <c r="P129" s="146">
        <f t="shared" ref="P129:P138" si="1">O129*H129</f>
        <v>0</v>
      </c>
      <c r="Q129" s="146">
        <v>0</v>
      </c>
      <c r="R129" s="146">
        <f t="shared" ref="R129:R138" si="2">Q129*H129</f>
        <v>0</v>
      </c>
      <c r="S129" s="146">
        <v>0</v>
      </c>
      <c r="T129" s="147">
        <f t="shared" ref="T129:T138" si="3">S129*H129</f>
        <v>0</v>
      </c>
      <c r="AR129" s="148" t="s">
        <v>371</v>
      </c>
      <c r="AT129" s="148" t="s">
        <v>190</v>
      </c>
      <c r="AU129" s="148" t="s">
        <v>87</v>
      </c>
      <c r="AY129" s="17" t="s">
        <v>187</v>
      </c>
      <c r="BE129" s="149">
        <f t="shared" ref="BE129:BE138" si="4">IF(N129="základní",J129,0)</f>
        <v>0</v>
      </c>
      <c r="BF129" s="149">
        <f t="shared" ref="BF129:BF138" si="5">IF(N129="snížená",J129,0)</f>
        <v>0</v>
      </c>
      <c r="BG129" s="149">
        <f t="shared" ref="BG129:BG138" si="6">IF(N129="zákl. přenesená",J129,0)</f>
        <v>0</v>
      </c>
      <c r="BH129" s="149">
        <f t="shared" ref="BH129:BH138" si="7">IF(N129="sníž. přenesená",J129,0)</f>
        <v>0</v>
      </c>
      <c r="BI129" s="149">
        <f t="shared" ref="BI129:BI138" si="8">IF(N129="nulová",J129,0)</f>
        <v>0</v>
      </c>
      <c r="BJ129" s="17" t="s">
        <v>85</v>
      </c>
      <c r="BK129" s="149">
        <f t="shared" ref="BK129:BK138" si="9">ROUND(I129*H129,2)</f>
        <v>0</v>
      </c>
      <c r="BL129" s="17" t="s">
        <v>371</v>
      </c>
      <c r="BM129" s="148" t="s">
        <v>87</v>
      </c>
    </row>
    <row r="130" spans="2:65" s="1" customFormat="1" ht="37.9" customHeight="1">
      <c r="B130" s="136"/>
      <c r="C130" s="137" t="s">
        <v>87</v>
      </c>
      <c r="D130" s="137" t="s">
        <v>190</v>
      </c>
      <c r="E130" s="138" t="s">
        <v>4711</v>
      </c>
      <c r="F130" s="139" t="s">
        <v>4712</v>
      </c>
      <c r="G130" s="140" t="s">
        <v>3665</v>
      </c>
      <c r="H130" s="141">
        <v>1</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87</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16.5" customHeight="1">
      <c r="B131" s="136"/>
      <c r="C131" s="137" t="s">
        <v>101</v>
      </c>
      <c r="D131" s="137" t="s">
        <v>190</v>
      </c>
      <c r="E131" s="138" t="s">
        <v>4713</v>
      </c>
      <c r="F131" s="139" t="s">
        <v>4714</v>
      </c>
      <c r="G131" s="140" t="s">
        <v>3665</v>
      </c>
      <c r="H131" s="141">
        <v>2</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87</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24.2" customHeight="1">
      <c r="B132" s="136"/>
      <c r="C132" s="137" t="s">
        <v>207</v>
      </c>
      <c r="D132" s="137" t="s">
        <v>190</v>
      </c>
      <c r="E132" s="138" t="s">
        <v>4715</v>
      </c>
      <c r="F132" s="139" t="s">
        <v>4716</v>
      </c>
      <c r="G132" s="140" t="s">
        <v>3665</v>
      </c>
      <c r="H132" s="141">
        <v>2</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87</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1.75" customHeight="1">
      <c r="B133" s="136"/>
      <c r="C133" s="137" t="s">
        <v>186</v>
      </c>
      <c r="D133" s="137" t="s">
        <v>190</v>
      </c>
      <c r="E133" s="138" t="s">
        <v>4717</v>
      </c>
      <c r="F133" s="139" t="s">
        <v>4718</v>
      </c>
      <c r="G133" s="140" t="s">
        <v>3665</v>
      </c>
      <c r="H133" s="141">
        <v>1</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16.5" customHeight="1">
      <c r="B134" s="136"/>
      <c r="C134" s="137" t="s">
        <v>216</v>
      </c>
      <c r="D134" s="137" t="s">
        <v>190</v>
      </c>
      <c r="E134" s="138" t="s">
        <v>4719</v>
      </c>
      <c r="F134" s="139" t="s">
        <v>4720</v>
      </c>
      <c r="G134" s="140" t="s">
        <v>3665</v>
      </c>
      <c r="H134" s="141">
        <v>1</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16.5" customHeight="1">
      <c r="B135" s="136"/>
      <c r="C135" s="137" t="s">
        <v>220</v>
      </c>
      <c r="D135" s="137" t="s">
        <v>190</v>
      </c>
      <c r="E135" s="138" t="s">
        <v>4721</v>
      </c>
      <c r="F135" s="139" t="s">
        <v>4722</v>
      </c>
      <c r="G135" s="140" t="s">
        <v>3665</v>
      </c>
      <c r="H135" s="141">
        <v>1</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16.5" customHeight="1">
      <c r="B136" s="136"/>
      <c r="C136" s="137" t="s">
        <v>227</v>
      </c>
      <c r="D136" s="137" t="s">
        <v>190</v>
      </c>
      <c r="E136" s="138" t="s">
        <v>4723</v>
      </c>
      <c r="F136" s="139" t="s">
        <v>4724</v>
      </c>
      <c r="G136" s="140" t="s">
        <v>406</v>
      </c>
      <c r="H136" s="141">
        <v>8</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16.5" customHeight="1">
      <c r="B137" s="136"/>
      <c r="C137" s="137" t="s">
        <v>234</v>
      </c>
      <c r="D137" s="137" t="s">
        <v>190</v>
      </c>
      <c r="E137" s="138" t="s">
        <v>4725</v>
      </c>
      <c r="F137" s="139" t="s">
        <v>4726</v>
      </c>
      <c r="G137" s="140" t="s">
        <v>406</v>
      </c>
      <c r="H137" s="141">
        <v>12</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76.349999999999994" customHeight="1">
      <c r="B138" s="136"/>
      <c r="C138" s="137" t="s">
        <v>241</v>
      </c>
      <c r="D138" s="137" t="s">
        <v>190</v>
      </c>
      <c r="E138" s="138" t="s">
        <v>4727</v>
      </c>
      <c r="F138" s="139" t="s">
        <v>4728</v>
      </c>
      <c r="G138" s="140" t="s">
        <v>3665</v>
      </c>
      <c r="H138" s="141">
        <v>1</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68.25">
      <c r="B139" s="32"/>
      <c r="D139" s="150" t="s">
        <v>197</v>
      </c>
      <c r="F139" s="151" t="s">
        <v>4729</v>
      </c>
      <c r="I139" s="152"/>
      <c r="L139" s="32"/>
      <c r="M139" s="153"/>
      <c r="T139" s="56"/>
      <c r="AT139" s="17" t="s">
        <v>197</v>
      </c>
      <c r="AU139" s="17" t="s">
        <v>87</v>
      </c>
    </row>
    <row r="140" spans="2:65" s="1" customFormat="1" ht="24.2" customHeight="1">
      <c r="B140" s="136"/>
      <c r="C140" s="137" t="s">
        <v>346</v>
      </c>
      <c r="D140" s="137" t="s">
        <v>190</v>
      </c>
      <c r="E140" s="138" t="s">
        <v>4730</v>
      </c>
      <c r="F140" s="139" t="s">
        <v>4731</v>
      </c>
      <c r="G140" s="140" t="s">
        <v>4732</v>
      </c>
      <c r="H140" s="141">
        <v>1</v>
      </c>
      <c r="I140" s="142"/>
      <c r="J140" s="143">
        <f>ROUND(I140*H140,2)</f>
        <v>0</v>
      </c>
      <c r="K140" s="139" t="s">
        <v>1</v>
      </c>
      <c r="L140" s="32"/>
      <c r="M140" s="144" t="s">
        <v>1</v>
      </c>
      <c r="N140" s="145" t="s">
        <v>42</v>
      </c>
      <c r="P140" s="146">
        <f>O140*H140</f>
        <v>0</v>
      </c>
      <c r="Q140" s="146">
        <v>0</v>
      </c>
      <c r="R140" s="146">
        <f>Q140*H140</f>
        <v>0</v>
      </c>
      <c r="S140" s="146">
        <v>0</v>
      </c>
      <c r="T140" s="147">
        <f>S140*H140</f>
        <v>0</v>
      </c>
      <c r="AR140" s="148" t="s">
        <v>371</v>
      </c>
      <c r="AT140" s="148" t="s">
        <v>190</v>
      </c>
      <c r="AU140" s="148" t="s">
        <v>87</v>
      </c>
      <c r="AY140" s="17" t="s">
        <v>187</v>
      </c>
      <c r="BE140" s="149">
        <f>IF(N140="základní",J140,0)</f>
        <v>0</v>
      </c>
      <c r="BF140" s="149">
        <f>IF(N140="snížená",J140,0)</f>
        <v>0</v>
      </c>
      <c r="BG140" s="149">
        <f>IF(N140="zákl. přenesená",J140,0)</f>
        <v>0</v>
      </c>
      <c r="BH140" s="149">
        <f>IF(N140="sníž. přenesená",J140,0)</f>
        <v>0</v>
      </c>
      <c r="BI140" s="149">
        <f>IF(N140="nulová",J140,0)</f>
        <v>0</v>
      </c>
      <c r="BJ140" s="17" t="s">
        <v>85</v>
      </c>
      <c r="BK140" s="149">
        <f>ROUND(I140*H140,2)</f>
        <v>0</v>
      </c>
      <c r="BL140" s="17" t="s">
        <v>371</v>
      </c>
      <c r="BM140" s="148" t="s">
        <v>403</v>
      </c>
    </row>
    <row r="141" spans="2:65" s="1" customFormat="1" ht="16.5" customHeight="1">
      <c r="B141" s="136"/>
      <c r="C141" s="137" t="s">
        <v>8</v>
      </c>
      <c r="D141" s="137" t="s">
        <v>190</v>
      </c>
      <c r="E141" s="138" t="s">
        <v>4733</v>
      </c>
      <c r="F141" s="139" t="s">
        <v>4734</v>
      </c>
      <c r="G141" s="140" t="s">
        <v>4558</v>
      </c>
      <c r="H141" s="141">
        <v>1</v>
      </c>
      <c r="I141" s="142"/>
      <c r="J141" s="143">
        <f>ROUND(I141*H141,2)</f>
        <v>0</v>
      </c>
      <c r="K141" s="139" t="s">
        <v>1</v>
      </c>
      <c r="L141" s="32"/>
      <c r="M141" s="194" t="s">
        <v>1</v>
      </c>
      <c r="N141" s="195" t="s">
        <v>42</v>
      </c>
      <c r="O141" s="155"/>
      <c r="P141" s="196">
        <f>O141*H141</f>
        <v>0</v>
      </c>
      <c r="Q141" s="196">
        <v>0</v>
      </c>
      <c r="R141" s="196">
        <f>Q141*H141</f>
        <v>0</v>
      </c>
      <c r="S141" s="196">
        <v>0</v>
      </c>
      <c r="T141" s="197">
        <f>S141*H141</f>
        <v>0</v>
      </c>
      <c r="AR141" s="148" t="s">
        <v>371</v>
      </c>
      <c r="AT141" s="148" t="s">
        <v>190</v>
      </c>
      <c r="AU141" s="148" t="s">
        <v>87</v>
      </c>
      <c r="AY141" s="17" t="s">
        <v>187</v>
      </c>
      <c r="BE141" s="149">
        <f>IF(N141="základní",J141,0)</f>
        <v>0</v>
      </c>
      <c r="BF141" s="149">
        <f>IF(N141="snížená",J141,0)</f>
        <v>0</v>
      </c>
      <c r="BG141" s="149">
        <f>IF(N141="zákl. přenesená",J141,0)</f>
        <v>0</v>
      </c>
      <c r="BH141" s="149">
        <f>IF(N141="sníž. přenesená",J141,0)</f>
        <v>0</v>
      </c>
      <c r="BI141" s="149">
        <f>IF(N141="nulová",J141,0)</f>
        <v>0</v>
      </c>
      <c r="BJ141" s="17" t="s">
        <v>85</v>
      </c>
      <c r="BK141" s="149">
        <f>ROUND(I141*H141,2)</f>
        <v>0</v>
      </c>
      <c r="BL141" s="17" t="s">
        <v>371</v>
      </c>
      <c r="BM141" s="148" t="s">
        <v>413</v>
      </c>
    </row>
    <row r="142" spans="2:65" s="1" customFormat="1" ht="6.95" customHeight="1">
      <c r="B142" s="44"/>
      <c r="C142" s="45"/>
      <c r="D142" s="45"/>
      <c r="E142" s="45"/>
      <c r="F142" s="45"/>
      <c r="G142" s="45"/>
      <c r="H142" s="45"/>
      <c r="I142" s="45"/>
      <c r="J142" s="45"/>
      <c r="K142" s="45"/>
      <c r="L142" s="32"/>
    </row>
  </sheetData>
  <autoFilter ref="C125:K141" xr:uid="{00000000-0009-0000-0000-00000C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3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135</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4735</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ROUND((SUM(BE126:BE133)),  2)</f>
        <v>0</v>
      </c>
      <c r="I37" s="96">
        <v>0.21</v>
      </c>
      <c r="J37" s="86">
        <f>ROUND(((SUM(BE126:BE133))*I37),  2)</f>
        <v>0</v>
      </c>
      <c r="L37" s="32"/>
    </row>
    <row r="38" spans="2:12" s="1" customFormat="1" ht="14.45" customHeight="1">
      <c r="B38" s="32"/>
      <c r="E38" s="27" t="s">
        <v>43</v>
      </c>
      <c r="F38" s="86">
        <f>ROUND((SUM(BF126:BF133)),  2)</f>
        <v>0</v>
      </c>
      <c r="I38" s="96">
        <v>0.12</v>
      </c>
      <c r="J38" s="86">
        <f>ROUND(((SUM(BF126:BF133))*I38),  2)</f>
        <v>0</v>
      </c>
      <c r="L38" s="32"/>
    </row>
    <row r="39" spans="2:12" s="1" customFormat="1" ht="14.45" hidden="1" customHeight="1">
      <c r="B39" s="32"/>
      <c r="E39" s="27" t="s">
        <v>44</v>
      </c>
      <c r="F39" s="86">
        <f>ROUND((SUM(BG126:BG133)),  2)</f>
        <v>0</v>
      </c>
      <c r="I39" s="96">
        <v>0.21</v>
      </c>
      <c r="J39" s="86">
        <f>0</f>
        <v>0</v>
      </c>
      <c r="L39" s="32"/>
    </row>
    <row r="40" spans="2:12" s="1" customFormat="1" ht="14.45" hidden="1" customHeight="1">
      <c r="B40" s="32"/>
      <c r="E40" s="27" t="s">
        <v>45</v>
      </c>
      <c r="F40" s="86">
        <f>ROUND((SUM(BH126:BH133)),  2)</f>
        <v>0</v>
      </c>
      <c r="I40" s="96">
        <v>0.12</v>
      </c>
      <c r="J40" s="86">
        <f>0</f>
        <v>0</v>
      </c>
      <c r="L40" s="32"/>
    </row>
    <row r="41" spans="2:12" s="1" customFormat="1" ht="14.45" hidden="1" customHeight="1">
      <c r="B41" s="32"/>
      <c r="E41" s="27" t="s">
        <v>46</v>
      </c>
      <c r="F41" s="86">
        <f>ROUND((SUM(BI126:BI133)),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005-07 - Aktivní prvky</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4736</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005-07 - Aktivní prvky</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4737</v>
      </c>
      <c r="F128" s="134" t="s">
        <v>134</v>
      </c>
      <c r="I128" s="127"/>
      <c r="J128" s="135">
        <f>BK128</f>
        <v>0</v>
      </c>
      <c r="L128" s="124"/>
      <c r="M128" s="129"/>
      <c r="P128" s="130">
        <f>SUM(P129:P133)</f>
        <v>0</v>
      </c>
      <c r="R128" s="130">
        <f>SUM(R129:R133)</f>
        <v>0</v>
      </c>
      <c r="T128" s="131">
        <f>SUM(T129:T133)</f>
        <v>0</v>
      </c>
      <c r="AR128" s="125" t="s">
        <v>87</v>
      </c>
      <c r="AT128" s="132" t="s">
        <v>76</v>
      </c>
      <c r="AU128" s="132" t="s">
        <v>85</v>
      </c>
      <c r="AY128" s="125" t="s">
        <v>187</v>
      </c>
      <c r="BK128" s="133">
        <f>SUM(BK129:BK133)</f>
        <v>0</v>
      </c>
    </row>
    <row r="129" spans="2:65" s="1" customFormat="1" ht="24.2" customHeight="1">
      <c r="B129" s="136"/>
      <c r="C129" s="137" t="s">
        <v>85</v>
      </c>
      <c r="D129" s="137" t="s">
        <v>190</v>
      </c>
      <c r="E129" s="138" t="s">
        <v>4738</v>
      </c>
      <c r="F129" s="139" t="s">
        <v>4739</v>
      </c>
      <c r="G129" s="140" t="s">
        <v>3665</v>
      </c>
      <c r="H129" s="141">
        <v>1</v>
      </c>
      <c r="I129" s="142"/>
      <c r="J129" s="143">
        <f>ROUND(I129*H129,2)</f>
        <v>0</v>
      </c>
      <c r="K129" s="139" t="s">
        <v>1</v>
      </c>
      <c r="L129" s="32"/>
      <c r="M129" s="144" t="s">
        <v>1</v>
      </c>
      <c r="N129" s="145" t="s">
        <v>42</v>
      </c>
      <c r="P129" s="146">
        <f>O129*H129</f>
        <v>0</v>
      </c>
      <c r="Q129" s="146">
        <v>0</v>
      </c>
      <c r="R129" s="146">
        <f>Q129*H129</f>
        <v>0</v>
      </c>
      <c r="S129" s="146">
        <v>0</v>
      </c>
      <c r="T129" s="147">
        <f>S129*H129</f>
        <v>0</v>
      </c>
      <c r="AR129" s="148" t="s">
        <v>371</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371</v>
      </c>
      <c r="BM129" s="148" t="s">
        <v>87</v>
      </c>
    </row>
    <row r="130" spans="2:65" s="1" customFormat="1" ht="24.2" customHeight="1">
      <c r="B130" s="136"/>
      <c r="C130" s="137" t="s">
        <v>87</v>
      </c>
      <c r="D130" s="137" t="s">
        <v>190</v>
      </c>
      <c r="E130" s="138" t="s">
        <v>4740</v>
      </c>
      <c r="F130" s="139" t="s">
        <v>4741</v>
      </c>
      <c r="G130" s="140" t="s">
        <v>3665</v>
      </c>
      <c r="H130" s="141">
        <v>1</v>
      </c>
      <c r="I130" s="142"/>
      <c r="J130" s="143">
        <f>ROUND(I130*H130,2)</f>
        <v>0</v>
      </c>
      <c r="K130" s="139" t="s">
        <v>1</v>
      </c>
      <c r="L130" s="32"/>
      <c r="M130" s="144" t="s">
        <v>1</v>
      </c>
      <c r="N130" s="145" t="s">
        <v>42</v>
      </c>
      <c r="P130" s="146">
        <f>O130*H130</f>
        <v>0</v>
      </c>
      <c r="Q130" s="146">
        <v>0</v>
      </c>
      <c r="R130" s="146">
        <f>Q130*H130</f>
        <v>0</v>
      </c>
      <c r="S130" s="146">
        <v>0</v>
      </c>
      <c r="T130" s="147">
        <f>S130*H130</f>
        <v>0</v>
      </c>
      <c r="AR130" s="148" t="s">
        <v>371</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371</v>
      </c>
      <c r="BM130" s="148" t="s">
        <v>207</v>
      </c>
    </row>
    <row r="131" spans="2:65" s="1" customFormat="1" ht="33" customHeight="1">
      <c r="B131" s="136"/>
      <c r="C131" s="137" t="s">
        <v>101</v>
      </c>
      <c r="D131" s="137" t="s">
        <v>190</v>
      </c>
      <c r="E131" s="138" t="s">
        <v>4742</v>
      </c>
      <c r="F131" s="139" t="s">
        <v>4743</v>
      </c>
      <c r="G131" s="140" t="s">
        <v>3665</v>
      </c>
      <c r="H131" s="141">
        <v>3</v>
      </c>
      <c r="I131" s="142"/>
      <c r="J131" s="143">
        <f>ROUND(I131*H131,2)</f>
        <v>0</v>
      </c>
      <c r="K131" s="139" t="s">
        <v>1</v>
      </c>
      <c r="L131" s="32"/>
      <c r="M131" s="144" t="s">
        <v>1</v>
      </c>
      <c r="N131" s="145" t="s">
        <v>42</v>
      </c>
      <c r="P131" s="146">
        <f>O131*H131</f>
        <v>0</v>
      </c>
      <c r="Q131" s="146">
        <v>0</v>
      </c>
      <c r="R131" s="146">
        <f>Q131*H131</f>
        <v>0</v>
      </c>
      <c r="S131" s="146">
        <v>0</v>
      </c>
      <c r="T131" s="147">
        <f>S131*H131</f>
        <v>0</v>
      </c>
      <c r="AR131" s="148" t="s">
        <v>371</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371</v>
      </c>
      <c r="BM131" s="148" t="s">
        <v>216</v>
      </c>
    </row>
    <row r="132" spans="2:65" s="1" customFormat="1" ht="24.2" customHeight="1">
      <c r="B132" s="136"/>
      <c r="C132" s="137" t="s">
        <v>207</v>
      </c>
      <c r="D132" s="137" t="s">
        <v>190</v>
      </c>
      <c r="E132" s="138" t="s">
        <v>4744</v>
      </c>
      <c r="F132" s="139" t="s">
        <v>4745</v>
      </c>
      <c r="G132" s="140" t="s">
        <v>3665</v>
      </c>
      <c r="H132" s="141">
        <v>1</v>
      </c>
      <c r="I132" s="142"/>
      <c r="J132" s="143">
        <f>ROUND(I132*H132,2)</f>
        <v>0</v>
      </c>
      <c r="K132" s="139" t="s">
        <v>1</v>
      </c>
      <c r="L132" s="32"/>
      <c r="M132" s="144" t="s">
        <v>1</v>
      </c>
      <c r="N132" s="145" t="s">
        <v>42</v>
      </c>
      <c r="P132" s="146">
        <f>O132*H132</f>
        <v>0</v>
      </c>
      <c r="Q132" s="146">
        <v>0</v>
      </c>
      <c r="R132" s="146">
        <f>Q132*H132</f>
        <v>0</v>
      </c>
      <c r="S132" s="146">
        <v>0</v>
      </c>
      <c r="T132" s="147">
        <f>S132*H132</f>
        <v>0</v>
      </c>
      <c r="AR132" s="148" t="s">
        <v>371</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371</v>
      </c>
      <c r="BM132" s="148" t="s">
        <v>227</v>
      </c>
    </row>
    <row r="133" spans="2:65" s="1" customFormat="1" ht="16.5" customHeight="1">
      <c r="B133" s="136"/>
      <c r="C133" s="137" t="s">
        <v>186</v>
      </c>
      <c r="D133" s="137" t="s">
        <v>190</v>
      </c>
      <c r="E133" s="138" t="s">
        <v>4746</v>
      </c>
      <c r="F133" s="139" t="s">
        <v>4747</v>
      </c>
      <c r="G133" s="140" t="s">
        <v>4558</v>
      </c>
      <c r="H133" s="141">
        <v>1</v>
      </c>
      <c r="I133" s="142"/>
      <c r="J133" s="143">
        <f>ROUND(I133*H133,2)</f>
        <v>0</v>
      </c>
      <c r="K133" s="139" t="s">
        <v>1</v>
      </c>
      <c r="L133" s="32"/>
      <c r="M133" s="194" t="s">
        <v>1</v>
      </c>
      <c r="N133" s="195" t="s">
        <v>42</v>
      </c>
      <c r="O133" s="155"/>
      <c r="P133" s="196">
        <f>O133*H133</f>
        <v>0</v>
      </c>
      <c r="Q133" s="196">
        <v>0</v>
      </c>
      <c r="R133" s="196">
        <f>Q133*H133</f>
        <v>0</v>
      </c>
      <c r="S133" s="196">
        <v>0</v>
      </c>
      <c r="T133" s="197">
        <f>S133*H133</f>
        <v>0</v>
      </c>
      <c r="AR133" s="148" t="s">
        <v>371</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371</v>
      </c>
      <c r="BM133" s="148" t="s">
        <v>241</v>
      </c>
    </row>
    <row r="134" spans="2:65" s="1" customFormat="1" ht="6.95" customHeight="1">
      <c r="B134" s="44"/>
      <c r="C134" s="45"/>
      <c r="D134" s="45"/>
      <c r="E134" s="45"/>
      <c r="F134" s="45"/>
      <c r="G134" s="45"/>
      <c r="H134" s="45"/>
      <c r="I134" s="45"/>
      <c r="J134" s="45"/>
      <c r="K134" s="45"/>
      <c r="L134" s="32"/>
    </row>
  </sheetData>
  <autoFilter ref="C125:K133" xr:uid="{00000000-0009-0000-0000-00000D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161"/>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138</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4748</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ROUND((SUM(BE126:BE160)),  2)</f>
        <v>0</v>
      </c>
      <c r="I37" s="96">
        <v>0.21</v>
      </c>
      <c r="J37" s="86">
        <f>ROUND(((SUM(BE126:BE160))*I37),  2)</f>
        <v>0</v>
      </c>
      <c r="L37" s="32"/>
    </row>
    <row r="38" spans="2:12" s="1" customFormat="1" ht="14.45" customHeight="1">
      <c r="B38" s="32"/>
      <c r="E38" s="27" t="s">
        <v>43</v>
      </c>
      <c r="F38" s="86">
        <f>ROUND((SUM(BF126:BF160)),  2)</f>
        <v>0</v>
      </c>
      <c r="I38" s="96">
        <v>0.12</v>
      </c>
      <c r="J38" s="86">
        <f>ROUND(((SUM(BF126:BF160))*I38),  2)</f>
        <v>0</v>
      </c>
      <c r="L38" s="32"/>
    </row>
    <row r="39" spans="2:12" s="1" customFormat="1" ht="14.45" hidden="1" customHeight="1">
      <c r="B39" s="32"/>
      <c r="E39" s="27" t="s">
        <v>44</v>
      </c>
      <c r="F39" s="86">
        <f>ROUND((SUM(BG126:BG160)),  2)</f>
        <v>0</v>
      </c>
      <c r="I39" s="96">
        <v>0.21</v>
      </c>
      <c r="J39" s="86">
        <f>0</f>
        <v>0</v>
      </c>
      <c r="L39" s="32"/>
    </row>
    <row r="40" spans="2:12" s="1" customFormat="1" ht="14.45" hidden="1" customHeight="1">
      <c r="B40" s="32"/>
      <c r="E40" s="27" t="s">
        <v>45</v>
      </c>
      <c r="F40" s="86">
        <f>ROUND((SUM(BH126:BH160)),  2)</f>
        <v>0</v>
      </c>
      <c r="I40" s="96">
        <v>0.12</v>
      </c>
      <c r="J40" s="86">
        <f>0</f>
        <v>0</v>
      </c>
      <c r="L40" s="32"/>
    </row>
    <row r="41" spans="2:12" s="1" customFormat="1" ht="14.45" hidden="1" customHeight="1">
      <c r="B41" s="32"/>
      <c r="E41" s="27" t="s">
        <v>46</v>
      </c>
      <c r="F41" s="86">
        <f>ROUND((SUM(BI126:BI160)),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005-08 - Společné kabelové trasy</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4749</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005-08 - Společné kabelové trasy</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4750</v>
      </c>
      <c r="F128" s="134" t="s">
        <v>137</v>
      </c>
      <c r="I128" s="127"/>
      <c r="J128" s="135">
        <f>BK128</f>
        <v>0</v>
      </c>
      <c r="L128" s="124"/>
      <c r="M128" s="129"/>
      <c r="P128" s="130">
        <f>SUM(P129:P160)</f>
        <v>0</v>
      </c>
      <c r="R128" s="130">
        <f>SUM(R129:R160)</f>
        <v>0</v>
      </c>
      <c r="T128" s="131">
        <f>SUM(T129:T160)</f>
        <v>0</v>
      </c>
      <c r="AR128" s="125" t="s">
        <v>87</v>
      </c>
      <c r="AT128" s="132" t="s">
        <v>76</v>
      </c>
      <c r="AU128" s="132" t="s">
        <v>85</v>
      </c>
      <c r="AY128" s="125" t="s">
        <v>187</v>
      </c>
      <c r="BK128" s="133">
        <f>SUM(BK129:BK160)</f>
        <v>0</v>
      </c>
    </row>
    <row r="129" spans="2:65" s="1" customFormat="1" ht="16.5" customHeight="1">
      <c r="B129" s="136"/>
      <c r="C129" s="137" t="s">
        <v>85</v>
      </c>
      <c r="D129" s="137" t="s">
        <v>190</v>
      </c>
      <c r="E129" s="138" t="s">
        <v>4751</v>
      </c>
      <c r="F129" s="139" t="s">
        <v>4752</v>
      </c>
      <c r="G129" s="140" t="s">
        <v>3665</v>
      </c>
      <c r="H129" s="141">
        <v>4</v>
      </c>
      <c r="I129" s="142"/>
      <c r="J129" s="143">
        <f t="shared" ref="J129:J160" si="0">ROUND(I129*H129,2)</f>
        <v>0</v>
      </c>
      <c r="K129" s="139" t="s">
        <v>1</v>
      </c>
      <c r="L129" s="32"/>
      <c r="M129" s="144" t="s">
        <v>1</v>
      </c>
      <c r="N129" s="145" t="s">
        <v>42</v>
      </c>
      <c r="P129" s="146">
        <f t="shared" ref="P129:P160" si="1">O129*H129</f>
        <v>0</v>
      </c>
      <c r="Q129" s="146">
        <v>0</v>
      </c>
      <c r="R129" s="146">
        <f t="shared" ref="R129:R160" si="2">Q129*H129</f>
        <v>0</v>
      </c>
      <c r="S129" s="146">
        <v>0</v>
      </c>
      <c r="T129" s="147">
        <f t="shared" ref="T129:T160" si="3">S129*H129</f>
        <v>0</v>
      </c>
      <c r="AR129" s="148" t="s">
        <v>371</v>
      </c>
      <c r="AT129" s="148" t="s">
        <v>190</v>
      </c>
      <c r="AU129" s="148" t="s">
        <v>87</v>
      </c>
      <c r="AY129" s="17" t="s">
        <v>187</v>
      </c>
      <c r="BE129" s="149">
        <f t="shared" ref="BE129:BE160" si="4">IF(N129="základní",J129,0)</f>
        <v>0</v>
      </c>
      <c r="BF129" s="149">
        <f t="shared" ref="BF129:BF160" si="5">IF(N129="snížená",J129,0)</f>
        <v>0</v>
      </c>
      <c r="BG129" s="149">
        <f t="shared" ref="BG129:BG160" si="6">IF(N129="zákl. přenesená",J129,0)</f>
        <v>0</v>
      </c>
      <c r="BH129" s="149">
        <f t="shared" ref="BH129:BH160" si="7">IF(N129="sníž. přenesená",J129,0)</f>
        <v>0</v>
      </c>
      <c r="BI129" s="149">
        <f t="shared" ref="BI129:BI160" si="8">IF(N129="nulová",J129,0)</f>
        <v>0</v>
      </c>
      <c r="BJ129" s="17" t="s">
        <v>85</v>
      </c>
      <c r="BK129" s="149">
        <f t="shared" ref="BK129:BK160" si="9">ROUND(I129*H129,2)</f>
        <v>0</v>
      </c>
      <c r="BL129" s="17" t="s">
        <v>371</v>
      </c>
      <c r="BM129" s="148" t="s">
        <v>87</v>
      </c>
    </row>
    <row r="130" spans="2:65" s="1" customFormat="1" ht="24.2" customHeight="1">
      <c r="B130" s="136"/>
      <c r="C130" s="137" t="s">
        <v>87</v>
      </c>
      <c r="D130" s="137" t="s">
        <v>190</v>
      </c>
      <c r="E130" s="138" t="s">
        <v>4753</v>
      </c>
      <c r="F130" s="139" t="s">
        <v>4754</v>
      </c>
      <c r="G130" s="140" t="s">
        <v>3665</v>
      </c>
      <c r="H130" s="141">
        <v>22</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87</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24.2" customHeight="1">
      <c r="B131" s="136"/>
      <c r="C131" s="137" t="s">
        <v>101</v>
      </c>
      <c r="D131" s="137" t="s">
        <v>190</v>
      </c>
      <c r="E131" s="138" t="s">
        <v>4755</v>
      </c>
      <c r="F131" s="139" t="s">
        <v>4756</v>
      </c>
      <c r="G131" s="140" t="s">
        <v>3665</v>
      </c>
      <c r="H131" s="141">
        <v>1</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87</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24.2" customHeight="1">
      <c r="B132" s="136"/>
      <c r="C132" s="137" t="s">
        <v>207</v>
      </c>
      <c r="D132" s="137" t="s">
        <v>190</v>
      </c>
      <c r="E132" s="138" t="s">
        <v>4757</v>
      </c>
      <c r="F132" s="139" t="s">
        <v>4758</v>
      </c>
      <c r="G132" s="140" t="s">
        <v>406</v>
      </c>
      <c r="H132" s="141">
        <v>26</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87</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4.2" customHeight="1">
      <c r="B133" s="136"/>
      <c r="C133" s="137" t="s">
        <v>186</v>
      </c>
      <c r="D133" s="137" t="s">
        <v>190</v>
      </c>
      <c r="E133" s="138" t="s">
        <v>4759</v>
      </c>
      <c r="F133" s="139" t="s">
        <v>4760</v>
      </c>
      <c r="G133" s="140" t="s">
        <v>406</v>
      </c>
      <c r="H133" s="141">
        <v>44</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24.2" customHeight="1">
      <c r="B134" s="136"/>
      <c r="C134" s="137" t="s">
        <v>216</v>
      </c>
      <c r="D134" s="137" t="s">
        <v>190</v>
      </c>
      <c r="E134" s="138" t="s">
        <v>4761</v>
      </c>
      <c r="F134" s="139" t="s">
        <v>4762</v>
      </c>
      <c r="G134" s="140" t="s">
        <v>406</v>
      </c>
      <c r="H134" s="141">
        <v>8</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24.2" customHeight="1">
      <c r="B135" s="136"/>
      <c r="C135" s="137" t="s">
        <v>220</v>
      </c>
      <c r="D135" s="137" t="s">
        <v>190</v>
      </c>
      <c r="E135" s="138" t="s">
        <v>4763</v>
      </c>
      <c r="F135" s="139" t="s">
        <v>4764</v>
      </c>
      <c r="G135" s="140" t="s">
        <v>406</v>
      </c>
      <c r="H135" s="141">
        <v>9</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16.5" customHeight="1">
      <c r="B136" s="136"/>
      <c r="C136" s="137" t="s">
        <v>227</v>
      </c>
      <c r="D136" s="137" t="s">
        <v>190</v>
      </c>
      <c r="E136" s="138" t="s">
        <v>4765</v>
      </c>
      <c r="F136" s="139" t="s">
        <v>4766</v>
      </c>
      <c r="G136" s="140" t="s">
        <v>406</v>
      </c>
      <c r="H136" s="141">
        <v>20</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24.2" customHeight="1">
      <c r="B137" s="136"/>
      <c r="C137" s="137" t="s">
        <v>234</v>
      </c>
      <c r="D137" s="137" t="s">
        <v>190</v>
      </c>
      <c r="E137" s="138" t="s">
        <v>4767</v>
      </c>
      <c r="F137" s="139" t="s">
        <v>4768</v>
      </c>
      <c r="G137" s="140" t="s">
        <v>406</v>
      </c>
      <c r="H137" s="141">
        <v>22</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24.2" customHeight="1">
      <c r="B138" s="136"/>
      <c r="C138" s="137" t="s">
        <v>241</v>
      </c>
      <c r="D138" s="137" t="s">
        <v>190</v>
      </c>
      <c r="E138" s="138" t="s">
        <v>4769</v>
      </c>
      <c r="F138" s="139" t="s">
        <v>4770</v>
      </c>
      <c r="G138" s="140" t="s">
        <v>3665</v>
      </c>
      <c r="H138" s="141">
        <v>316</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16.5" customHeight="1">
      <c r="B139" s="136"/>
      <c r="C139" s="137" t="s">
        <v>346</v>
      </c>
      <c r="D139" s="137" t="s">
        <v>190</v>
      </c>
      <c r="E139" s="138" t="s">
        <v>4771</v>
      </c>
      <c r="F139" s="139" t="s">
        <v>4772</v>
      </c>
      <c r="G139" s="140" t="s">
        <v>406</v>
      </c>
      <c r="H139" s="141">
        <v>65</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371</v>
      </c>
      <c r="AT139" s="148" t="s">
        <v>190</v>
      </c>
      <c r="AU139" s="148" t="s">
        <v>87</v>
      </c>
      <c r="AY139" s="17" t="s">
        <v>187</v>
      </c>
      <c r="BE139" s="149">
        <f t="shared" si="4"/>
        <v>0</v>
      </c>
      <c r="BF139" s="149">
        <f t="shared" si="5"/>
        <v>0</v>
      </c>
      <c r="BG139" s="149">
        <f t="shared" si="6"/>
        <v>0</v>
      </c>
      <c r="BH139" s="149">
        <f t="shared" si="7"/>
        <v>0</v>
      </c>
      <c r="BI139" s="149">
        <f t="shared" si="8"/>
        <v>0</v>
      </c>
      <c r="BJ139" s="17" t="s">
        <v>85</v>
      </c>
      <c r="BK139" s="149">
        <f t="shared" si="9"/>
        <v>0</v>
      </c>
      <c r="BL139" s="17" t="s">
        <v>371</v>
      </c>
      <c r="BM139" s="148" t="s">
        <v>403</v>
      </c>
    </row>
    <row r="140" spans="2:65" s="1" customFormat="1" ht="16.5" customHeight="1">
      <c r="B140" s="136"/>
      <c r="C140" s="137" t="s">
        <v>8</v>
      </c>
      <c r="D140" s="137" t="s">
        <v>190</v>
      </c>
      <c r="E140" s="138" t="s">
        <v>4773</v>
      </c>
      <c r="F140" s="139" t="s">
        <v>4774</v>
      </c>
      <c r="G140" s="140" t="s">
        <v>406</v>
      </c>
      <c r="H140" s="141">
        <v>8</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371</v>
      </c>
      <c r="AT140" s="148" t="s">
        <v>190</v>
      </c>
      <c r="AU140" s="148" t="s">
        <v>87</v>
      </c>
      <c r="AY140" s="17" t="s">
        <v>187</v>
      </c>
      <c r="BE140" s="149">
        <f t="shared" si="4"/>
        <v>0</v>
      </c>
      <c r="BF140" s="149">
        <f t="shared" si="5"/>
        <v>0</v>
      </c>
      <c r="BG140" s="149">
        <f t="shared" si="6"/>
        <v>0</v>
      </c>
      <c r="BH140" s="149">
        <f t="shared" si="7"/>
        <v>0</v>
      </c>
      <c r="BI140" s="149">
        <f t="shared" si="8"/>
        <v>0</v>
      </c>
      <c r="BJ140" s="17" t="s">
        <v>85</v>
      </c>
      <c r="BK140" s="149">
        <f t="shared" si="9"/>
        <v>0</v>
      </c>
      <c r="BL140" s="17" t="s">
        <v>371</v>
      </c>
      <c r="BM140" s="148" t="s">
        <v>413</v>
      </c>
    </row>
    <row r="141" spans="2:65" s="1" customFormat="1" ht="16.5" customHeight="1">
      <c r="B141" s="136"/>
      <c r="C141" s="137" t="s">
        <v>354</v>
      </c>
      <c r="D141" s="137" t="s">
        <v>190</v>
      </c>
      <c r="E141" s="138" t="s">
        <v>4775</v>
      </c>
      <c r="F141" s="139" t="s">
        <v>4776</v>
      </c>
      <c r="G141" s="140" t="s">
        <v>406</v>
      </c>
      <c r="H141" s="141">
        <v>70</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423</v>
      </c>
    </row>
    <row r="142" spans="2:65" s="1" customFormat="1" ht="16.5" customHeight="1">
      <c r="B142" s="136"/>
      <c r="C142" s="137" t="s">
        <v>360</v>
      </c>
      <c r="D142" s="137" t="s">
        <v>190</v>
      </c>
      <c r="E142" s="138" t="s">
        <v>4777</v>
      </c>
      <c r="F142" s="139" t="s">
        <v>4778</v>
      </c>
      <c r="G142" s="140" t="s">
        <v>406</v>
      </c>
      <c r="H142" s="141">
        <v>4</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371</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371</v>
      </c>
      <c r="BM142" s="148" t="s">
        <v>432</v>
      </c>
    </row>
    <row r="143" spans="2:65" s="1" customFormat="1" ht="16.5" customHeight="1">
      <c r="B143" s="136"/>
      <c r="C143" s="137" t="s">
        <v>367</v>
      </c>
      <c r="D143" s="137" t="s">
        <v>190</v>
      </c>
      <c r="E143" s="138" t="s">
        <v>4779</v>
      </c>
      <c r="F143" s="139" t="s">
        <v>4780</v>
      </c>
      <c r="G143" s="140" t="s">
        <v>3665</v>
      </c>
      <c r="H143" s="141">
        <v>74</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371</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371</v>
      </c>
      <c r="BM143" s="148" t="s">
        <v>441</v>
      </c>
    </row>
    <row r="144" spans="2:65" s="1" customFormat="1" ht="21.75" customHeight="1">
      <c r="B144" s="136"/>
      <c r="C144" s="137" t="s">
        <v>371</v>
      </c>
      <c r="D144" s="137" t="s">
        <v>190</v>
      </c>
      <c r="E144" s="138" t="s">
        <v>4781</v>
      </c>
      <c r="F144" s="139" t="s">
        <v>4782</v>
      </c>
      <c r="G144" s="140" t="s">
        <v>3665</v>
      </c>
      <c r="H144" s="141">
        <v>4</v>
      </c>
      <c r="I144" s="142"/>
      <c r="J144" s="143">
        <f t="shared" si="0"/>
        <v>0</v>
      </c>
      <c r="K144" s="139" t="s">
        <v>1</v>
      </c>
      <c r="L144" s="32"/>
      <c r="M144" s="144" t="s">
        <v>1</v>
      </c>
      <c r="N144" s="145" t="s">
        <v>42</v>
      </c>
      <c r="P144" s="146">
        <f t="shared" si="1"/>
        <v>0</v>
      </c>
      <c r="Q144" s="146">
        <v>0</v>
      </c>
      <c r="R144" s="146">
        <f t="shared" si="2"/>
        <v>0</v>
      </c>
      <c r="S144" s="146">
        <v>0</v>
      </c>
      <c r="T144" s="147">
        <f t="shared" si="3"/>
        <v>0</v>
      </c>
      <c r="AR144" s="148" t="s">
        <v>371</v>
      </c>
      <c r="AT144" s="148" t="s">
        <v>190</v>
      </c>
      <c r="AU144" s="148" t="s">
        <v>87</v>
      </c>
      <c r="AY144" s="17" t="s">
        <v>187</v>
      </c>
      <c r="BE144" s="149">
        <f t="shared" si="4"/>
        <v>0</v>
      </c>
      <c r="BF144" s="149">
        <f t="shared" si="5"/>
        <v>0</v>
      </c>
      <c r="BG144" s="149">
        <f t="shared" si="6"/>
        <v>0</v>
      </c>
      <c r="BH144" s="149">
        <f t="shared" si="7"/>
        <v>0</v>
      </c>
      <c r="BI144" s="149">
        <f t="shared" si="8"/>
        <v>0</v>
      </c>
      <c r="BJ144" s="17" t="s">
        <v>85</v>
      </c>
      <c r="BK144" s="149">
        <f t="shared" si="9"/>
        <v>0</v>
      </c>
      <c r="BL144" s="17" t="s">
        <v>371</v>
      </c>
      <c r="BM144" s="148" t="s">
        <v>450</v>
      </c>
    </row>
    <row r="145" spans="2:65" s="1" customFormat="1" ht="16.5" customHeight="1">
      <c r="B145" s="136"/>
      <c r="C145" s="137" t="s">
        <v>376</v>
      </c>
      <c r="D145" s="137" t="s">
        <v>190</v>
      </c>
      <c r="E145" s="138" t="s">
        <v>4783</v>
      </c>
      <c r="F145" s="139" t="s">
        <v>4784</v>
      </c>
      <c r="G145" s="140" t="s">
        <v>3665</v>
      </c>
      <c r="H145" s="141">
        <v>5</v>
      </c>
      <c r="I145" s="142"/>
      <c r="J145" s="143">
        <f t="shared" si="0"/>
        <v>0</v>
      </c>
      <c r="K145" s="139" t="s">
        <v>1</v>
      </c>
      <c r="L145" s="32"/>
      <c r="M145" s="144" t="s">
        <v>1</v>
      </c>
      <c r="N145" s="145" t="s">
        <v>42</v>
      </c>
      <c r="P145" s="146">
        <f t="shared" si="1"/>
        <v>0</v>
      </c>
      <c r="Q145" s="146">
        <v>0</v>
      </c>
      <c r="R145" s="146">
        <f t="shared" si="2"/>
        <v>0</v>
      </c>
      <c r="S145" s="146">
        <v>0</v>
      </c>
      <c r="T145" s="147">
        <f t="shared" si="3"/>
        <v>0</v>
      </c>
      <c r="AR145" s="148" t="s">
        <v>371</v>
      </c>
      <c r="AT145" s="148" t="s">
        <v>190</v>
      </c>
      <c r="AU145" s="148" t="s">
        <v>87</v>
      </c>
      <c r="AY145" s="17" t="s">
        <v>187</v>
      </c>
      <c r="BE145" s="149">
        <f t="shared" si="4"/>
        <v>0</v>
      </c>
      <c r="BF145" s="149">
        <f t="shared" si="5"/>
        <v>0</v>
      </c>
      <c r="BG145" s="149">
        <f t="shared" si="6"/>
        <v>0</v>
      </c>
      <c r="BH145" s="149">
        <f t="shared" si="7"/>
        <v>0</v>
      </c>
      <c r="BI145" s="149">
        <f t="shared" si="8"/>
        <v>0</v>
      </c>
      <c r="BJ145" s="17" t="s">
        <v>85</v>
      </c>
      <c r="BK145" s="149">
        <f t="shared" si="9"/>
        <v>0</v>
      </c>
      <c r="BL145" s="17" t="s">
        <v>371</v>
      </c>
      <c r="BM145" s="148" t="s">
        <v>473</v>
      </c>
    </row>
    <row r="146" spans="2:65" s="1" customFormat="1" ht="16.5" customHeight="1">
      <c r="B146" s="136"/>
      <c r="C146" s="137" t="s">
        <v>383</v>
      </c>
      <c r="D146" s="137" t="s">
        <v>190</v>
      </c>
      <c r="E146" s="138" t="s">
        <v>4785</v>
      </c>
      <c r="F146" s="139" t="s">
        <v>4786</v>
      </c>
      <c r="G146" s="140" t="s">
        <v>3665</v>
      </c>
      <c r="H146" s="141">
        <v>45</v>
      </c>
      <c r="I146" s="142"/>
      <c r="J146" s="143">
        <f t="shared" si="0"/>
        <v>0</v>
      </c>
      <c r="K146" s="139" t="s">
        <v>1</v>
      </c>
      <c r="L146" s="32"/>
      <c r="M146" s="144" t="s">
        <v>1</v>
      </c>
      <c r="N146" s="145" t="s">
        <v>42</v>
      </c>
      <c r="P146" s="146">
        <f t="shared" si="1"/>
        <v>0</v>
      </c>
      <c r="Q146" s="146">
        <v>0</v>
      </c>
      <c r="R146" s="146">
        <f t="shared" si="2"/>
        <v>0</v>
      </c>
      <c r="S146" s="146">
        <v>0</v>
      </c>
      <c r="T146" s="147">
        <f t="shared" si="3"/>
        <v>0</v>
      </c>
      <c r="AR146" s="148" t="s">
        <v>371</v>
      </c>
      <c r="AT146" s="148" t="s">
        <v>190</v>
      </c>
      <c r="AU146" s="148" t="s">
        <v>87</v>
      </c>
      <c r="AY146" s="17" t="s">
        <v>187</v>
      </c>
      <c r="BE146" s="149">
        <f t="shared" si="4"/>
        <v>0</v>
      </c>
      <c r="BF146" s="149">
        <f t="shared" si="5"/>
        <v>0</v>
      </c>
      <c r="BG146" s="149">
        <f t="shared" si="6"/>
        <v>0</v>
      </c>
      <c r="BH146" s="149">
        <f t="shared" si="7"/>
        <v>0</v>
      </c>
      <c r="BI146" s="149">
        <f t="shared" si="8"/>
        <v>0</v>
      </c>
      <c r="BJ146" s="17" t="s">
        <v>85</v>
      </c>
      <c r="BK146" s="149">
        <f t="shared" si="9"/>
        <v>0</v>
      </c>
      <c r="BL146" s="17" t="s">
        <v>371</v>
      </c>
      <c r="BM146" s="148" t="s">
        <v>487</v>
      </c>
    </row>
    <row r="147" spans="2:65" s="1" customFormat="1" ht="16.5" customHeight="1">
      <c r="B147" s="136"/>
      <c r="C147" s="137" t="s">
        <v>388</v>
      </c>
      <c r="D147" s="137" t="s">
        <v>190</v>
      </c>
      <c r="E147" s="138" t="s">
        <v>4787</v>
      </c>
      <c r="F147" s="139" t="s">
        <v>4788</v>
      </c>
      <c r="G147" s="140" t="s">
        <v>3665</v>
      </c>
      <c r="H147" s="141">
        <v>49</v>
      </c>
      <c r="I147" s="142"/>
      <c r="J147" s="143">
        <f t="shared" si="0"/>
        <v>0</v>
      </c>
      <c r="K147" s="139" t="s">
        <v>1</v>
      </c>
      <c r="L147" s="32"/>
      <c r="M147" s="144" t="s">
        <v>1</v>
      </c>
      <c r="N147" s="145" t="s">
        <v>42</v>
      </c>
      <c r="P147" s="146">
        <f t="shared" si="1"/>
        <v>0</v>
      </c>
      <c r="Q147" s="146">
        <v>0</v>
      </c>
      <c r="R147" s="146">
        <f t="shared" si="2"/>
        <v>0</v>
      </c>
      <c r="S147" s="146">
        <v>0</v>
      </c>
      <c r="T147" s="147">
        <f t="shared" si="3"/>
        <v>0</v>
      </c>
      <c r="AR147" s="148" t="s">
        <v>371</v>
      </c>
      <c r="AT147" s="148" t="s">
        <v>190</v>
      </c>
      <c r="AU147" s="148" t="s">
        <v>87</v>
      </c>
      <c r="AY147" s="17" t="s">
        <v>187</v>
      </c>
      <c r="BE147" s="149">
        <f t="shared" si="4"/>
        <v>0</v>
      </c>
      <c r="BF147" s="149">
        <f t="shared" si="5"/>
        <v>0</v>
      </c>
      <c r="BG147" s="149">
        <f t="shared" si="6"/>
        <v>0</v>
      </c>
      <c r="BH147" s="149">
        <f t="shared" si="7"/>
        <v>0</v>
      </c>
      <c r="BI147" s="149">
        <f t="shared" si="8"/>
        <v>0</v>
      </c>
      <c r="BJ147" s="17" t="s">
        <v>85</v>
      </c>
      <c r="BK147" s="149">
        <f t="shared" si="9"/>
        <v>0</v>
      </c>
      <c r="BL147" s="17" t="s">
        <v>371</v>
      </c>
      <c r="BM147" s="148" t="s">
        <v>502</v>
      </c>
    </row>
    <row r="148" spans="2:65" s="1" customFormat="1" ht="16.5" customHeight="1">
      <c r="B148" s="136"/>
      <c r="C148" s="137" t="s">
        <v>393</v>
      </c>
      <c r="D148" s="137" t="s">
        <v>190</v>
      </c>
      <c r="E148" s="138" t="s">
        <v>4789</v>
      </c>
      <c r="F148" s="139" t="s">
        <v>4790</v>
      </c>
      <c r="G148" s="140" t="s">
        <v>3665</v>
      </c>
      <c r="H148" s="141">
        <v>49</v>
      </c>
      <c r="I148" s="142"/>
      <c r="J148" s="143">
        <f t="shared" si="0"/>
        <v>0</v>
      </c>
      <c r="K148" s="139" t="s">
        <v>1</v>
      </c>
      <c r="L148" s="32"/>
      <c r="M148" s="144" t="s">
        <v>1</v>
      </c>
      <c r="N148" s="145" t="s">
        <v>42</v>
      </c>
      <c r="P148" s="146">
        <f t="shared" si="1"/>
        <v>0</v>
      </c>
      <c r="Q148" s="146">
        <v>0</v>
      </c>
      <c r="R148" s="146">
        <f t="shared" si="2"/>
        <v>0</v>
      </c>
      <c r="S148" s="146">
        <v>0</v>
      </c>
      <c r="T148" s="147">
        <f t="shared" si="3"/>
        <v>0</v>
      </c>
      <c r="AR148" s="148" t="s">
        <v>371</v>
      </c>
      <c r="AT148" s="148" t="s">
        <v>190</v>
      </c>
      <c r="AU148" s="148" t="s">
        <v>87</v>
      </c>
      <c r="AY148" s="17" t="s">
        <v>187</v>
      </c>
      <c r="BE148" s="149">
        <f t="shared" si="4"/>
        <v>0</v>
      </c>
      <c r="BF148" s="149">
        <f t="shared" si="5"/>
        <v>0</v>
      </c>
      <c r="BG148" s="149">
        <f t="shared" si="6"/>
        <v>0</v>
      </c>
      <c r="BH148" s="149">
        <f t="shared" si="7"/>
        <v>0</v>
      </c>
      <c r="BI148" s="149">
        <f t="shared" si="8"/>
        <v>0</v>
      </c>
      <c r="BJ148" s="17" t="s">
        <v>85</v>
      </c>
      <c r="BK148" s="149">
        <f t="shared" si="9"/>
        <v>0</v>
      </c>
      <c r="BL148" s="17" t="s">
        <v>371</v>
      </c>
      <c r="BM148" s="148" t="s">
        <v>512</v>
      </c>
    </row>
    <row r="149" spans="2:65" s="1" customFormat="1" ht="16.5" customHeight="1">
      <c r="B149" s="136"/>
      <c r="C149" s="137" t="s">
        <v>7</v>
      </c>
      <c r="D149" s="137" t="s">
        <v>190</v>
      </c>
      <c r="E149" s="138" t="s">
        <v>4791</v>
      </c>
      <c r="F149" s="139" t="s">
        <v>4792</v>
      </c>
      <c r="G149" s="140" t="s">
        <v>3665</v>
      </c>
      <c r="H149" s="141">
        <v>1</v>
      </c>
      <c r="I149" s="142"/>
      <c r="J149" s="143">
        <f t="shared" si="0"/>
        <v>0</v>
      </c>
      <c r="K149" s="139" t="s">
        <v>1</v>
      </c>
      <c r="L149" s="32"/>
      <c r="M149" s="144" t="s">
        <v>1</v>
      </c>
      <c r="N149" s="145" t="s">
        <v>42</v>
      </c>
      <c r="P149" s="146">
        <f t="shared" si="1"/>
        <v>0</v>
      </c>
      <c r="Q149" s="146">
        <v>0</v>
      </c>
      <c r="R149" s="146">
        <f t="shared" si="2"/>
        <v>0</v>
      </c>
      <c r="S149" s="146">
        <v>0</v>
      </c>
      <c r="T149" s="147">
        <f t="shared" si="3"/>
        <v>0</v>
      </c>
      <c r="AR149" s="148" t="s">
        <v>371</v>
      </c>
      <c r="AT149" s="148" t="s">
        <v>190</v>
      </c>
      <c r="AU149" s="148" t="s">
        <v>87</v>
      </c>
      <c r="AY149" s="17" t="s">
        <v>187</v>
      </c>
      <c r="BE149" s="149">
        <f t="shared" si="4"/>
        <v>0</v>
      </c>
      <c r="BF149" s="149">
        <f t="shared" si="5"/>
        <v>0</v>
      </c>
      <c r="BG149" s="149">
        <f t="shared" si="6"/>
        <v>0</v>
      </c>
      <c r="BH149" s="149">
        <f t="shared" si="7"/>
        <v>0</v>
      </c>
      <c r="BI149" s="149">
        <f t="shared" si="8"/>
        <v>0</v>
      </c>
      <c r="BJ149" s="17" t="s">
        <v>85</v>
      </c>
      <c r="BK149" s="149">
        <f t="shared" si="9"/>
        <v>0</v>
      </c>
      <c r="BL149" s="17" t="s">
        <v>371</v>
      </c>
      <c r="BM149" s="148" t="s">
        <v>529</v>
      </c>
    </row>
    <row r="150" spans="2:65" s="1" customFormat="1" ht="16.5" customHeight="1">
      <c r="B150" s="136"/>
      <c r="C150" s="137" t="s">
        <v>403</v>
      </c>
      <c r="D150" s="137" t="s">
        <v>190</v>
      </c>
      <c r="E150" s="138" t="s">
        <v>4793</v>
      </c>
      <c r="F150" s="139" t="s">
        <v>4794</v>
      </c>
      <c r="G150" s="140" t="s">
        <v>3665</v>
      </c>
      <c r="H150" s="141">
        <v>8</v>
      </c>
      <c r="I150" s="142"/>
      <c r="J150" s="143">
        <f t="shared" si="0"/>
        <v>0</v>
      </c>
      <c r="K150" s="139" t="s">
        <v>1</v>
      </c>
      <c r="L150" s="32"/>
      <c r="M150" s="144" t="s">
        <v>1</v>
      </c>
      <c r="N150" s="145" t="s">
        <v>42</v>
      </c>
      <c r="P150" s="146">
        <f t="shared" si="1"/>
        <v>0</v>
      </c>
      <c r="Q150" s="146">
        <v>0</v>
      </c>
      <c r="R150" s="146">
        <f t="shared" si="2"/>
        <v>0</v>
      </c>
      <c r="S150" s="146">
        <v>0</v>
      </c>
      <c r="T150" s="147">
        <f t="shared" si="3"/>
        <v>0</v>
      </c>
      <c r="AR150" s="148" t="s">
        <v>371</v>
      </c>
      <c r="AT150" s="148" t="s">
        <v>190</v>
      </c>
      <c r="AU150" s="148" t="s">
        <v>87</v>
      </c>
      <c r="AY150" s="17" t="s">
        <v>187</v>
      </c>
      <c r="BE150" s="149">
        <f t="shared" si="4"/>
        <v>0</v>
      </c>
      <c r="BF150" s="149">
        <f t="shared" si="5"/>
        <v>0</v>
      </c>
      <c r="BG150" s="149">
        <f t="shared" si="6"/>
        <v>0</v>
      </c>
      <c r="BH150" s="149">
        <f t="shared" si="7"/>
        <v>0</v>
      </c>
      <c r="BI150" s="149">
        <f t="shared" si="8"/>
        <v>0</v>
      </c>
      <c r="BJ150" s="17" t="s">
        <v>85</v>
      </c>
      <c r="BK150" s="149">
        <f t="shared" si="9"/>
        <v>0</v>
      </c>
      <c r="BL150" s="17" t="s">
        <v>371</v>
      </c>
      <c r="BM150" s="148" t="s">
        <v>542</v>
      </c>
    </row>
    <row r="151" spans="2:65" s="1" customFormat="1" ht="16.5" customHeight="1">
      <c r="B151" s="136"/>
      <c r="C151" s="137" t="s">
        <v>408</v>
      </c>
      <c r="D151" s="137" t="s">
        <v>190</v>
      </c>
      <c r="E151" s="138" t="s">
        <v>4795</v>
      </c>
      <c r="F151" s="139" t="s">
        <v>4796</v>
      </c>
      <c r="G151" s="140" t="s">
        <v>3665</v>
      </c>
      <c r="H151" s="141">
        <v>26</v>
      </c>
      <c r="I151" s="142"/>
      <c r="J151" s="143">
        <f t="shared" si="0"/>
        <v>0</v>
      </c>
      <c r="K151" s="139" t="s">
        <v>1</v>
      </c>
      <c r="L151" s="32"/>
      <c r="M151" s="144" t="s">
        <v>1</v>
      </c>
      <c r="N151" s="145" t="s">
        <v>42</v>
      </c>
      <c r="P151" s="146">
        <f t="shared" si="1"/>
        <v>0</v>
      </c>
      <c r="Q151" s="146">
        <v>0</v>
      </c>
      <c r="R151" s="146">
        <f t="shared" si="2"/>
        <v>0</v>
      </c>
      <c r="S151" s="146">
        <v>0</v>
      </c>
      <c r="T151" s="147">
        <f t="shared" si="3"/>
        <v>0</v>
      </c>
      <c r="AR151" s="148" t="s">
        <v>371</v>
      </c>
      <c r="AT151" s="148" t="s">
        <v>190</v>
      </c>
      <c r="AU151" s="148" t="s">
        <v>87</v>
      </c>
      <c r="AY151" s="17" t="s">
        <v>187</v>
      </c>
      <c r="BE151" s="149">
        <f t="shared" si="4"/>
        <v>0</v>
      </c>
      <c r="BF151" s="149">
        <f t="shared" si="5"/>
        <v>0</v>
      </c>
      <c r="BG151" s="149">
        <f t="shared" si="6"/>
        <v>0</v>
      </c>
      <c r="BH151" s="149">
        <f t="shared" si="7"/>
        <v>0</v>
      </c>
      <c r="BI151" s="149">
        <f t="shared" si="8"/>
        <v>0</v>
      </c>
      <c r="BJ151" s="17" t="s">
        <v>85</v>
      </c>
      <c r="BK151" s="149">
        <f t="shared" si="9"/>
        <v>0</v>
      </c>
      <c r="BL151" s="17" t="s">
        <v>371</v>
      </c>
      <c r="BM151" s="148" t="s">
        <v>558</v>
      </c>
    </row>
    <row r="152" spans="2:65" s="1" customFormat="1" ht="16.5" customHeight="1">
      <c r="B152" s="136"/>
      <c r="C152" s="137" t="s">
        <v>413</v>
      </c>
      <c r="D152" s="137" t="s">
        <v>190</v>
      </c>
      <c r="E152" s="138" t="s">
        <v>4797</v>
      </c>
      <c r="F152" s="139" t="s">
        <v>4798</v>
      </c>
      <c r="G152" s="140" t="s">
        <v>3665</v>
      </c>
      <c r="H152" s="141">
        <v>14</v>
      </c>
      <c r="I152" s="142"/>
      <c r="J152" s="143">
        <f t="shared" si="0"/>
        <v>0</v>
      </c>
      <c r="K152" s="139" t="s">
        <v>1</v>
      </c>
      <c r="L152" s="32"/>
      <c r="M152" s="144" t="s">
        <v>1</v>
      </c>
      <c r="N152" s="145" t="s">
        <v>42</v>
      </c>
      <c r="P152" s="146">
        <f t="shared" si="1"/>
        <v>0</v>
      </c>
      <c r="Q152" s="146">
        <v>0</v>
      </c>
      <c r="R152" s="146">
        <f t="shared" si="2"/>
        <v>0</v>
      </c>
      <c r="S152" s="146">
        <v>0</v>
      </c>
      <c r="T152" s="147">
        <f t="shared" si="3"/>
        <v>0</v>
      </c>
      <c r="AR152" s="148" t="s">
        <v>371</v>
      </c>
      <c r="AT152" s="148" t="s">
        <v>190</v>
      </c>
      <c r="AU152" s="148" t="s">
        <v>87</v>
      </c>
      <c r="AY152" s="17" t="s">
        <v>187</v>
      </c>
      <c r="BE152" s="149">
        <f t="shared" si="4"/>
        <v>0</v>
      </c>
      <c r="BF152" s="149">
        <f t="shared" si="5"/>
        <v>0</v>
      </c>
      <c r="BG152" s="149">
        <f t="shared" si="6"/>
        <v>0</v>
      </c>
      <c r="BH152" s="149">
        <f t="shared" si="7"/>
        <v>0</v>
      </c>
      <c r="BI152" s="149">
        <f t="shared" si="8"/>
        <v>0</v>
      </c>
      <c r="BJ152" s="17" t="s">
        <v>85</v>
      </c>
      <c r="BK152" s="149">
        <f t="shared" si="9"/>
        <v>0</v>
      </c>
      <c r="BL152" s="17" t="s">
        <v>371</v>
      </c>
      <c r="BM152" s="148" t="s">
        <v>590</v>
      </c>
    </row>
    <row r="153" spans="2:65" s="1" customFormat="1" ht="16.5" customHeight="1">
      <c r="B153" s="136"/>
      <c r="C153" s="137" t="s">
        <v>417</v>
      </c>
      <c r="D153" s="137" t="s">
        <v>190</v>
      </c>
      <c r="E153" s="138" t="s">
        <v>4799</v>
      </c>
      <c r="F153" s="139" t="s">
        <v>4800</v>
      </c>
      <c r="G153" s="140" t="s">
        <v>3665</v>
      </c>
      <c r="H153" s="141">
        <v>1</v>
      </c>
      <c r="I153" s="142"/>
      <c r="J153" s="143">
        <f t="shared" si="0"/>
        <v>0</v>
      </c>
      <c r="K153" s="139" t="s">
        <v>1</v>
      </c>
      <c r="L153" s="32"/>
      <c r="M153" s="144" t="s">
        <v>1</v>
      </c>
      <c r="N153" s="145" t="s">
        <v>42</v>
      </c>
      <c r="P153" s="146">
        <f t="shared" si="1"/>
        <v>0</v>
      </c>
      <c r="Q153" s="146">
        <v>0</v>
      </c>
      <c r="R153" s="146">
        <f t="shared" si="2"/>
        <v>0</v>
      </c>
      <c r="S153" s="146">
        <v>0</v>
      </c>
      <c r="T153" s="147">
        <f t="shared" si="3"/>
        <v>0</v>
      </c>
      <c r="AR153" s="148" t="s">
        <v>371</v>
      </c>
      <c r="AT153" s="148" t="s">
        <v>190</v>
      </c>
      <c r="AU153" s="148" t="s">
        <v>87</v>
      </c>
      <c r="AY153" s="17" t="s">
        <v>187</v>
      </c>
      <c r="BE153" s="149">
        <f t="shared" si="4"/>
        <v>0</v>
      </c>
      <c r="BF153" s="149">
        <f t="shared" si="5"/>
        <v>0</v>
      </c>
      <c r="BG153" s="149">
        <f t="shared" si="6"/>
        <v>0</v>
      </c>
      <c r="BH153" s="149">
        <f t="shared" si="7"/>
        <v>0</v>
      </c>
      <c r="BI153" s="149">
        <f t="shared" si="8"/>
        <v>0</v>
      </c>
      <c r="BJ153" s="17" t="s">
        <v>85</v>
      </c>
      <c r="BK153" s="149">
        <f t="shared" si="9"/>
        <v>0</v>
      </c>
      <c r="BL153" s="17" t="s">
        <v>371</v>
      </c>
      <c r="BM153" s="148" t="s">
        <v>621</v>
      </c>
    </row>
    <row r="154" spans="2:65" s="1" customFormat="1" ht="37.9" customHeight="1">
      <c r="B154" s="136"/>
      <c r="C154" s="137" t="s">
        <v>423</v>
      </c>
      <c r="D154" s="137" t="s">
        <v>190</v>
      </c>
      <c r="E154" s="138" t="s">
        <v>4801</v>
      </c>
      <c r="F154" s="139" t="s">
        <v>4802</v>
      </c>
      <c r="G154" s="140" t="s">
        <v>290</v>
      </c>
      <c r="H154" s="141">
        <v>5.04</v>
      </c>
      <c r="I154" s="142"/>
      <c r="J154" s="143">
        <f t="shared" si="0"/>
        <v>0</v>
      </c>
      <c r="K154" s="139" t="s">
        <v>1</v>
      </c>
      <c r="L154" s="32"/>
      <c r="M154" s="144" t="s">
        <v>1</v>
      </c>
      <c r="N154" s="145" t="s">
        <v>42</v>
      </c>
      <c r="P154" s="146">
        <f t="shared" si="1"/>
        <v>0</v>
      </c>
      <c r="Q154" s="146">
        <v>0</v>
      </c>
      <c r="R154" s="146">
        <f t="shared" si="2"/>
        <v>0</v>
      </c>
      <c r="S154" s="146">
        <v>0</v>
      </c>
      <c r="T154" s="147">
        <f t="shared" si="3"/>
        <v>0</v>
      </c>
      <c r="AR154" s="148" t="s">
        <v>371</v>
      </c>
      <c r="AT154" s="148" t="s">
        <v>190</v>
      </c>
      <c r="AU154" s="148" t="s">
        <v>87</v>
      </c>
      <c r="AY154" s="17" t="s">
        <v>187</v>
      </c>
      <c r="BE154" s="149">
        <f t="shared" si="4"/>
        <v>0</v>
      </c>
      <c r="BF154" s="149">
        <f t="shared" si="5"/>
        <v>0</v>
      </c>
      <c r="BG154" s="149">
        <f t="shared" si="6"/>
        <v>0</v>
      </c>
      <c r="BH154" s="149">
        <f t="shared" si="7"/>
        <v>0</v>
      </c>
      <c r="BI154" s="149">
        <f t="shared" si="8"/>
        <v>0</v>
      </c>
      <c r="BJ154" s="17" t="s">
        <v>85</v>
      </c>
      <c r="BK154" s="149">
        <f t="shared" si="9"/>
        <v>0</v>
      </c>
      <c r="BL154" s="17" t="s">
        <v>371</v>
      </c>
      <c r="BM154" s="148" t="s">
        <v>631</v>
      </c>
    </row>
    <row r="155" spans="2:65" s="1" customFormat="1" ht="37.9" customHeight="1">
      <c r="B155" s="136"/>
      <c r="C155" s="137" t="s">
        <v>428</v>
      </c>
      <c r="D155" s="137" t="s">
        <v>190</v>
      </c>
      <c r="E155" s="138" t="s">
        <v>4803</v>
      </c>
      <c r="F155" s="139" t="s">
        <v>4804</v>
      </c>
      <c r="G155" s="140" t="s">
        <v>290</v>
      </c>
      <c r="H155" s="141">
        <v>3.15</v>
      </c>
      <c r="I155" s="142"/>
      <c r="J155" s="143">
        <f t="shared" si="0"/>
        <v>0</v>
      </c>
      <c r="K155" s="139" t="s">
        <v>1</v>
      </c>
      <c r="L155" s="32"/>
      <c r="M155" s="144" t="s">
        <v>1</v>
      </c>
      <c r="N155" s="145" t="s">
        <v>42</v>
      </c>
      <c r="P155" s="146">
        <f t="shared" si="1"/>
        <v>0</v>
      </c>
      <c r="Q155" s="146">
        <v>0</v>
      </c>
      <c r="R155" s="146">
        <f t="shared" si="2"/>
        <v>0</v>
      </c>
      <c r="S155" s="146">
        <v>0</v>
      </c>
      <c r="T155" s="147">
        <f t="shared" si="3"/>
        <v>0</v>
      </c>
      <c r="AR155" s="148" t="s">
        <v>371</v>
      </c>
      <c r="AT155" s="148" t="s">
        <v>190</v>
      </c>
      <c r="AU155" s="148" t="s">
        <v>87</v>
      </c>
      <c r="AY155" s="17" t="s">
        <v>187</v>
      </c>
      <c r="BE155" s="149">
        <f t="shared" si="4"/>
        <v>0</v>
      </c>
      <c r="BF155" s="149">
        <f t="shared" si="5"/>
        <v>0</v>
      </c>
      <c r="BG155" s="149">
        <f t="shared" si="6"/>
        <v>0</v>
      </c>
      <c r="BH155" s="149">
        <f t="shared" si="7"/>
        <v>0</v>
      </c>
      <c r="BI155" s="149">
        <f t="shared" si="8"/>
        <v>0</v>
      </c>
      <c r="BJ155" s="17" t="s">
        <v>85</v>
      </c>
      <c r="BK155" s="149">
        <f t="shared" si="9"/>
        <v>0</v>
      </c>
      <c r="BL155" s="17" t="s">
        <v>371</v>
      </c>
      <c r="BM155" s="148" t="s">
        <v>651</v>
      </c>
    </row>
    <row r="156" spans="2:65" s="1" customFormat="1" ht="21.75" customHeight="1">
      <c r="B156" s="136"/>
      <c r="C156" s="137" t="s">
        <v>432</v>
      </c>
      <c r="D156" s="137" t="s">
        <v>190</v>
      </c>
      <c r="E156" s="138" t="s">
        <v>4805</v>
      </c>
      <c r="F156" s="139" t="s">
        <v>4806</v>
      </c>
      <c r="G156" s="140" t="s">
        <v>290</v>
      </c>
      <c r="H156" s="141">
        <v>3.15</v>
      </c>
      <c r="I156" s="142"/>
      <c r="J156" s="143">
        <f t="shared" si="0"/>
        <v>0</v>
      </c>
      <c r="K156" s="139" t="s">
        <v>1</v>
      </c>
      <c r="L156" s="32"/>
      <c r="M156" s="144" t="s">
        <v>1</v>
      </c>
      <c r="N156" s="145" t="s">
        <v>42</v>
      </c>
      <c r="P156" s="146">
        <f t="shared" si="1"/>
        <v>0</v>
      </c>
      <c r="Q156" s="146">
        <v>0</v>
      </c>
      <c r="R156" s="146">
        <f t="shared" si="2"/>
        <v>0</v>
      </c>
      <c r="S156" s="146">
        <v>0</v>
      </c>
      <c r="T156" s="147">
        <f t="shared" si="3"/>
        <v>0</v>
      </c>
      <c r="AR156" s="148" t="s">
        <v>371</v>
      </c>
      <c r="AT156" s="148" t="s">
        <v>190</v>
      </c>
      <c r="AU156" s="148" t="s">
        <v>87</v>
      </c>
      <c r="AY156" s="17" t="s">
        <v>187</v>
      </c>
      <c r="BE156" s="149">
        <f t="shared" si="4"/>
        <v>0</v>
      </c>
      <c r="BF156" s="149">
        <f t="shared" si="5"/>
        <v>0</v>
      </c>
      <c r="BG156" s="149">
        <f t="shared" si="6"/>
        <v>0</v>
      </c>
      <c r="BH156" s="149">
        <f t="shared" si="7"/>
        <v>0</v>
      </c>
      <c r="BI156" s="149">
        <f t="shared" si="8"/>
        <v>0</v>
      </c>
      <c r="BJ156" s="17" t="s">
        <v>85</v>
      </c>
      <c r="BK156" s="149">
        <f t="shared" si="9"/>
        <v>0</v>
      </c>
      <c r="BL156" s="17" t="s">
        <v>371</v>
      </c>
      <c r="BM156" s="148" t="s">
        <v>664</v>
      </c>
    </row>
    <row r="157" spans="2:65" s="1" customFormat="1" ht="24.2" customHeight="1">
      <c r="B157" s="136"/>
      <c r="C157" s="137" t="s">
        <v>437</v>
      </c>
      <c r="D157" s="137" t="s">
        <v>190</v>
      </c>
      <c r="E157" s="138" t="s">
        <v>4807</v>
      </c>
      <c r="F157" s="139" t="s">
        <v>4808</v>
      </c>
      <c r="G157" s="140" t="s">
        <v>290</v>
      </c>
      <c r="H157" s="141">
        <v>3.15</v>
      </c>
      <c r="I157" s="142"/>
      <c r="J157" s="143">
        <f t="shared" si="0"/>
        <v>0</v>
      </c>
      <c r="K157" s="139" t="s">
        <v>1</v>
      </c>
      <c r="L157" s="32"/>
      <c r="M157" s="144" t="s">
        <v>1</v>
      </c>
      <c r="N157" s="145" t="s">
        <v>42</v>
      </c>
      <c r="P157" s="146">
        <f t="shared" si="1"/>
        <v>0</v>
      </c>
      <c r="Q157" s="146">
        <v>0</v>
      </c>
      <c r="R157" s="146">
        <f t="shared" si="2"/>
        <v>0</v>
      </c>
      <c r="S157" s="146">
        <v>0</v>
      </c>
      <c r="T157" s="147">
        <f t="shared" si="3"/>
        <v>0</v>
      </c>
      <c r="AR157" s="148" t="s">
        <v>371</v>
      </c>
      <c r="AT157" s="148" t="s">
        <v>190</v>
      </c>
      <c r="AU157" s="148" t="s">
        <v>87</v>
      </c>
      <c r="AY157" s="17" t="s">
        <v>187</v>
      </c>
      <c r="BE157" s="149">
        <f t="shared" si="4"/>
        <v>0</v>
      </c>
      <c r="BF157" s="149">
        <f t="shared" si="5"/>
        <v>0</v>
      </c>
      <c r="BG157" s="149">
        <f t="shared" si="6"/>
        <v>0</v>
      </c>
      <c r="BH157" s="149">
        <f t="shared" si="7"/>
        <v>0</v>
      </c>
      <c r="BI157" s="149">
        <f t="shared" si="8"/>
        <v>0</v>
      </c>
      <c r="BJ157" s="17" t="s">
        <v>85</v>
      </c>
      <c r="BK157" s="149">
        <f t="shared" si="9"/>
        <v>0</v>
      </c>
      <c r="BL157" s="17" t="s">
        <v>371</v>
      </c>
      <c r="BM157" s="148" t="s">
        <v>672</v>
      </c>
    </row>
    <row r="158" spans="2:65" s="1" customFormat="1" ht="37.9" customHeight="1">
      <c r="B158" s="136"/>
      <c r="C158" s="137" t="s">
        <v>441</v>
      </c>
      <c r="D158" s="137" t="s">
        <v>190</v>
      </c>
      <c r="E158" s="138" t="s">
        <v>4809</v>
      </c>
      <c r="F158" s="139" t="s">
        <v>4810</v>
      </c>
      <c r="G158" s="140" t="s">
        <v>357</v>
      </c>
      <c r="H158" s="141">
        <v>5.67</v>
      </c>
      <c r="I158" s="142"/>
      <c r="J158" s="143">
        <f t="shared" si="0"/>
        <v>0</v>
      </c>
      <c r="K158" s="139" t="s">
        <v>1</v>
      </c>
      <c r="L158" s="32"/>
      <c r="M158" s="144" t="s">
        <v>1</v>
      </c>
      <c r="N158" s="145" t="s">
        <v>42</v>
      </c>
      <c r="P158" s="146">
        <f t="shared" si="1"/>
        <v>0</v>
      </c>
      <c r="Q158" s="146">
        <v>0</v>
      </c>
      <c r="R158" s="146">
        <f t="shared" si="2"/>
        <v>0</v>
      </c>
      <c r="S158" s="146">
        <v>0</v>
      </c>
      <c r="T158" s="147">
        <f t="shared" si="3"/>
        <v>0</v>
      </c>
      <c r="AR158" s="148" t="s">
        <v>371</v>
      </c>
      <c r="AT158" s="148" t="s">
        <v>190</v>
      </c>
      <c r="AU158" s="148" t="s">
        <v>87</v>
      </c>
      <c r="AY158" s="17" t="s">
        <v>187</v>
      </c>
      <c r="BE158" s="149">
        <f t="shared" si="4"/>
        <v>0</v>
      </c>
      <c r="BF158" s="149">
        <f t="shared" si="5"/>
        <v>0</v>
      </c>
      <c r="BG158" s="149">
        <f t="shared" si="6"/>
        <v>0</v>
      </c>
      <c r="BH158" s="149">
        <f t="shared" si="7"/>
        <v>0</v>
      </c>
      <c r="BI158" s="149">
        <f t="shared" si="8"/>
        <v>0</v>
      </c>
      <c r="BJ158" s="17" t="s">
        <v>85</v>
      </c>
      <c r="BK158" s="149">
        <f t="shared" si="9"/>
        <v>0</v>
      </c>
      <c r="BL158" s="17" t="s">
        <v>371</v>
      </c>
      <c r="BM158" s="148" t="s">
        <v>682</v>
      </c>
    </row>
    <row r="159" spans="2:65" s="1" customFormat="1" ht="24.2" customHeight="1">
      <c r="B159" s="136"/>
      <c r="C159" s="137" t="s">
        <v>445</v>
      </c>
      <c r="D159" s="137" t="s">
        <v>190</v>
      </c>
      <c r="E159" s="138" t="s">
        <v>4811</v>
      </c>
      <c r="F159" s="139" t="s">
        <v>4812</v>
      </c>
      <c r="G159" s="140" t="s">
        <v>406</v>
      </c>
      <c r="H159" s="141">
        <v>18</v>
      </c>
      <c r="I159" s="142"/>
      <c r="J159" s="143">
        <f t="shared" si="0"/>
        <v>0</v>
      </c>
      <c r="K159" s="139" t="s">
        <v>1</v>
      </c>
      <c r="L159" s="32"/>
      <c r="M159" s="144" t="s">
        <v>1</v>
      </c>
      <c r="N159" s="145" t="s">
        <v>42</v>
      </c>
      <c r="P159" s="146">
        <f t="shared" si="1"/>
        <v>0</v>
      </c>
      <c r="Q159" s="146">
        <v>0</v>
      </c>
      <c r="R159" s="146">
        <f t="shared" si="2"/>
        <v>0</v>
      </c>
      <c r="S159" s="146">
        <v>0</v>
      </c>
      <c r="T159" s="147">
        <f t="shared" si="3"/>
        <v>0</v>
      </c>
      <c r="AR159" s="148" t="s">
        <v>371</v>
      </c>
      <c r="AT159" s="148" t="s">
        <v>190</v>
      </c>
      <c r="AU159" s="148" t="s">
        <v>87</v>
      </c>
      <c r="AY159" s="17" t="s">
        <v>187</v>
      </c>
      <c r="BE159" s="149">
        <f t="shared" si="4"/>
        <v>0</v>
      </c>
      <c r="BF159" s="149">
        <f t="shared" si="5"/>
        <v>0</v>
      </c>
      <c r="BG159" s="149">
        <f t="shared" si="6"/>
        <v>0</v>
      </c>
      <c r="BH159" s="149">
        <f t="shared" si="7"/>
        <v>0</v>
      </c>
      <c r="BI159" s="149">
        <f t="shared" si="8"/>
        <v>0</v>
      </c>
      <c r="BJ159" s="17" t="s">
        <v>85</v>
      </c>
      <c r="BK159" s="149">
        <f t="shared" si="9"/>
        <v>0</v>
      </c>
      <c r="BL159" s="17" t="s">
        <v>371</v>
      </c>
      <c r="BM159" s="148" t="s">
        <v>692</v>
      </c>
    </row>
    <row r="160" spans="2:65" s="1" customFormat="1" ht="16.5" customHeight="1">
      <c r="B160" s="136"/>
      <c r="C160" s="137" t="s">
        <v>450</v>
      </c>
      <c r="D160" s="137" t="s">
        <v>190</v>
      </c>
      <c r="E160" s="138" t="s">
        <v>4813</v>
      </c>
      <c r="F160" s="139" t="s">
        <v>4557</v>
      </c>
      <c r="G160" s="140" t="s">
        <v>4558</v>
      </c>
      <c r="H160" s="141">
        <v>1</v>
      </c>
      <c r="I160" s="142"/>
      <c r="J160" s="143">
        <f t="shared" si="0"/>
        <v>0</v>
      </c>
      <c r="K160" s="139" t="s">
        <v>1</v>
      </c>
      <c r="L160" s="32"/>
      <c r="M160" s="194" t="s">
        <v>1</v>
      </c>
      <c r="N160" s="195" t="s">
        <v>42</v>
      </c>
      <c r="O160" s="155"/>
      <c r="P160" s="196">
        <f t="shared" si="1"/>
        <v>0</v>
      </c>
      <c r="Q160" s="196">
        <v>0</v>
      </c>
      <c r="R160" s="196">
        <f t="shared" si="2"/>
        <v>0</v>
      </c>
      <c r="S160" s="196">
        <v>0</v>
      </c>
      <c r="T160" s="197">
        <f t="shared" si="3"/>
        <v>0</v>
      </c>
      <c r="AR160" s="148" t="s">
        <v>371</v>
      </c>
      <c r="AT160" s="148" t="s">
        <v>190</v>
      </c>
      <c r="AU160" s="148" t="s">
        <v>87</v>
      </c>
      <c r="AY160" s="17" t="s">
        <v>187</v>
      </c>
      <c r="BE160" s="149">
        <f t="shared" si="4"/>
        <v>0</v>
      </c>
      <c r="BF160" s="149">
        <f t="shared" si="5"/>
        <v>0</v>
      </c>
      <c r="BG160" s="149">
        <f t="shared" si="6"/>
        <v>0</v>
      </c>
      <c r="BH160" s="149">
        <f t="shared" si="7"/>
        <v>0</v>
      </c>
      <c r="BI160" s="149">
        <f t="shared" si="8"/>
        <v>0</v>
      </c>
      <c r="BJ160" s="17" t="s">
        <v>85</v>
      </c>
      <c r="BK160" s="149">
        <f t="shared" si="9"/>
        <v>0</v>
      </c>
      <c r="BL160" s="17" t="s">
        <v>371</v>
      </c>
      <c r="BM160" s="148" t="s">
        <v>702</v>
      </c>
    </row>
    <row r="161" spans="2:12" s="1" customFormat="1" ht="6.95" customHeight="1">
      <c r="B161" s="44"/>
      <c r="C161" s="45"/>
      <c r="D161" s="45"/>
      <c r="E161" s="45"/>
      <c r="F161" s="45"/>
      <c r="G161" s="45"/>
      <c r="H161" s="45"/>
      <c r="I161" s="45"/>
      <c r="J161" s="45"/>
      <c r="K161" s="45"/>
      <c r="L161" s="32"/>
    </row>
  </sheetData>
  <autoFilter ref="C125:K160" xr:uid="{00000000-0009-0000-0000-00000E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13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141</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75">
      <c r="B8" s="20"/>
      <c r="D8" s="27" t="s">
        <v>158</v>
      </c>
      <c r="L8" s="20"/>
    </row>
    <row r="9" spans="2:46" ht="16.5" customHeight="1">
      <c r="B9" s="20"/>
      <c r="E9" s="242" t="s">
        <v>246</v>
      </c>
      <c r="F9" s="226"/>
      <c r="G9" s="226"/>
      <c r="H9" s="226"/>
      <c r="L9" s="20"/>
    </row>
    <row r="10" spans="2:46" ht="12" customHeight="1">
      <c r="B10" s="20"/>
      <c r="D10" s="27" t="s">
        <v>247</v>
      </c>
      <c r="L10" s="20"/>
    </row>
    <row r="11" spans="2:46" s="1" customFormat="1" ht="16.5" customHeight="1">
      <c r="B11" s="32"/>
      <c r="E11" s="211" t="s">
        <v>4492</v>
      </c>
      <c r="F11" s="244"/>
      <c r="G11" s="244"/>
      <c r="H11" s="244"/>
      <c r="L11" s="32"/>
    </row>
    <row r="12" spans="2:46" s="1" customFormat="1" ht="12" customHeight="1">
      <c r="B12" s="32"/>
      <c r="D12" s="27" t="s">
        <v>3080</v>
      </c>
      <c r="L12" s="32"/>
    </row>
    <row r="13" spans="2:46" s="1" customFormat="1" ht="16.5" customHeight="1">
      <c r="B13" s="32"/>
      <c r="E13" s="198" t="s">
        <v>4814</v>
      </c>
      <c r="F13" s="244"/>
      <c r="G13" s="244"/>
      <c r="H13" s="244"/>
      <c r="L13" s="32"/>
    </row>
    <row r="14" spans="2:46" s="1" customFormat="1" ht="11.25">
      <c r="B14" s="32"/>
      <c r="L14" s="32"/>
    </row>
    <row r="15" spans="2:46" s="1" customFormat="1" ht="12" customHeight="1">
      <c r="B15" s="32"/>
      <c r="D15" s="27" t="s">
        <v>18</v>
      </c>
      <c r="F15" s="25" t="s">
        <v>1</v>
      </c>
      <c r="I15" s="27" t="s">
        <v>19</v>
      </c>
      <c r="J15" s="25" t="s">
        <v>1</v>
      </c>
      <c r="L15" s="32"/>
    </row>
    <row r="16" spans="2:46" s="1" customFormat="1" ht="12" customHeight="1">
      <c r="B16" s="32"/>
      <c r="D16" s="27" t="s">
        <v>20</v>
      </c>
      <c r="F16" s="25" t="s">
        <v>3201</v>
      </c>
      <c r="I16" s="27" t="s">
        <v>22</v>
      </c>
      <c r="J16" s="52" t="str">
        <f>'Rekapitulace stavby'!AN8</f>
        <v>10. 2. 2026</v>
      </c>
      <c r="L16" s="32"/>
    </row>
    <row r="17" spans="2:12" s="1" customFormat="1" ht="10.9" customHeight="1">
      <c r="B17" s="32"/>
      <c r="L17" s="32"/>
    </row>
    <row r="18" spans="2:12" s="1" customFormat="1" ht="12" customHeight="1">
      <c r="B18" s="32"/>
      <c r="D18" s="27" t="s">
        <v>24</v>
      </c>
      <c r="I18" s="27" t="s">
        <v>25</v>
      </c>
      <c r="J18" s="25" t="str">
        <f>IF('Rekapitulace stavby'!AN10="","",'Rekapitulace stavby'!AN10)</f>
        <v/>
      </c>
      <c r="L18" s="32"/>
    </row>
    <row r="19" spans="2:12" s="1" customFormat="1" ht="18" customHeight="1">
      <c r="B19" s="32"/>
      <c r="E19" s="25" t="str">
        <f>IF('Rekapitulace stavby'!E11="","",'Rekapitulace stavby'!E11)</f>
        <v>Město Přelouč</v>
      </c>
      <c r="I19" s="27" t="s">
        <v>27</v>
      </c>
      <c r="J19" s="25" t="str">
        <f>IF('Rekapitulace stavby'!AN11="","",'Rekapitulace stavby'!AN11)</f>
        <v/>
      </c>
      <c r="L19" s="32"/>
    </row>
    <row r="20" spans="2:12" s="1" customFormat="1" ht="6.95" customHeight="1">
      <c r="B20" s="32"/>
      <c r="L20" s="32"/>
    </row>
    <row r="21" spans="2:12" s="1" customFormat="1" ht="12" customHeight="1">
      <c r="B21" s="32"/>
      <c r="D21" s="27" t="s">
        <v>28</v>
      </c>
      <c r="I21" s="27" t="s">
        <v>25</v>
      </c>
      <c r="J21" s="28" t="str">
        <f>'Rekapitulace stavby'!AN13</f>
        <v>Vyplň údaj</v>
      </c>
      <c r="L21" s="32"/>
    </row>
    <row r="22" spans="2:12" s="1" customFormat="1" ht="18" customHeight="1">
      <c r="B22" s="32"/>
      <c r="E22" s="245" t="str">
        <f>'Rekapitulace stavby'!E14</f>
        <v>Vyplň údaj</v>
      </c>
      <c r="F22" s="225"/>
      <c r="G22" s="225"/>
      <c r="H22" s="225"/>
      <c r="I22" s="27" t="s">
        <v>27</v>
      </c>
      <c r="J22" s="28" t="str">
        <f>'Rekapitulace stavby'!AN14</f>
        <v>Vyplň údaj</v>
      </c>
      <c r="L22" s="32"/>
    </row>
    <row r="23" spans="2:12" s="1" customFormat="1" ht="6.95" customHeight="1">
      <c r="B23" s="32"/>
      <c r="L23" s="32"/>
    </row>
    <row r="24" spans="2:12" s="1" customFormat="1" ht="12" customHeight="1">
      <c r="B24" s="32"/>
      <c r="D24" s="27" t="s">
        <v>30</v>
      </c>
      <c r="I24" s="27" t="s">
        <v>25</v>
      </c>
      <c r="J24" s="25" t="str">
        <f>IF('Rekapitulace stavby'!AN16="","",'Rekapitulace stavby'!AN16)</f>
        <v/>
      </c>
      <c r="L24" s="32"/>
    </row>
    <row r="25" spans="2:12" s="1" customFormat="1" ht="18" customHeight="1">
      <c r="B25" s="32"/>
      <c r="E25" s="25" t="str">
        <f>IF('Rekapitulace stavby'!E17="","",'Rekapitulace stavby'!E17)</f>
        <v>Ing. arch. Pavel Mudruňka, Sezemice</v>
      </c>
      <c r="I25" s="27" t="s">
        <v>27</v>
      </c>
      <c r="J25" s="25" t="str">
        <f>IF('Rekapitulace stavby'!AN17="","",'Rekapitulace stavby'!AN17)</f>
        <v/>
      </c>
      <c r="L25" s="32"/>
    </row>
    <row r="26" spans="2:12" s="1" customFormat="1" ht="6.95" customHeight="1">
      <c r="B26" s="32"/>
      <c r="L26" s="32"/>
    </row>
    <row r="27" spans="2:12" s="1" customFormat="1" ht="12" customHeight="1">
      <c r="B27" s="32"/>
      <c r="D27" s="27" t="s">
        <v>33</v>
      </c>
      <c r="I27" s="27" t="s">
        <v>25</v>
      </c>
      <c r="J27" s="25" t="s">
        <v>1</v>
      </c>
      <c r="L27" s="32"/>
    </row>
    <row r="28" spans="2:12" s="1" customFormat="1" ht="18" customHeight="1">
      <c r="B28" s="32"/>
      <c r="E28" s="25" t="s">
        <v>4494</v>
      </c>
      <c r="I28" s="27" t="s">
        <v>27</v>
      </c>
      <c r="J28" s="25" t="s">
        <v>1</v>
      </c>
      <c r="L28" s="32"/>
    </row>
    <row r="29" spans="2:12" s="1" customFormat="1" ht="6.95" customHeight="1">
      <c r="B29" s="32"/>
      <c r="L29" s="32"/>
    </row>
    <row r="30" spans="2:12" s="1" customFormat="1" ht="12" customHeight="1">
      <c r="B30" s="32"/>
      <c r="D30" s="27" t="s">
        <v>35</v>
      </c>
      <c r="L30" s="32"/>
    </row>
    <row r="31" spans="2:12" s="7" customFormat="1" ht="16.5" customHeight="1">
      <c r="B31" s="94"/>
      <c r="E31" s="230" t="s">
        <v>1</v>
      </c>
      <c r="F31" s="230"/>
      <c r="G31" s="230"/>
      <c r="H31" s="230"/>
      <c r="L31" s="94"/>
    </row>
    <row r="32" spans="2:12" s="1" customFormat="1" ht="6.95" customHeight="1">
      <c r="B32" s="32"/>
      <c r="L32" s="32"/>
    </row>
    <row r="33" spans="2:12" s="1" customFormat="1" ht="6.95" customHeight="1">
      <c r="B33" s="32"/>
      <c r="D33" s="53"/>
      <c r="E33" s="53"/>
      <c r="F33" s="53"/>
      <c r="G33" s="53"/>
      <c r="H33" s="53"/>
      <c r="I33" s="53"/>
      <c r="J33" s="53"/>
      <c r="K33" s="53"/>
      <c r="L33" s="32"/>
    </row>
    <row r="34" spans="2:12" s="1" customFormat="1" ht="25.35" customHeight="1">
      <c r="B34" s="32"/>
      <c r="D34" s="95" t="s">
        <v>37</v>
      </c>
      <c r="J34" s="66">
        <f>ROUND(J126, 2)</f>
        <v>0</v>
      </c>
      <c r="L34" s="32"/>
    </row>
    <row r="35" spans="2:12" s="1" customFormat="1" ht="6.95" customHeight="1">
      <c r="B35" s="32"/>
      <c r="D35" s="53"/>
      <c r="E35" s="53"/>
      <c r="F35" s="53"/>
      <c r="G35" s="53"/>
      <c r="H35" s="53"/>
      <c r="I35" s="53"/>
      <c r="J35" s="53"/>
      <c r="K35" s="53"/>
      <c r="L35" s="32"/>
    </row>
    <row r="36" spans="2:12" s="1" customFormat="1" ht="14.45" customHeight="1">
      <c r="B36" s="32"/>
      <c r="F36" s="35" t="s">
        <v>39</v>
      </c>
      <c r="I36" s="35" t="s">
        <v>38</v>
      </c>
      <c r="J36" s="35" t="s">
        <v>40</v>
      </c>
      <c r="L36" s="32"/>
    </row>
    <row r="37" spans="2:12" s="1" customFormat="1" ht="14.45" customHeight="1">
      <c r="B37" s="32"/>
      <c r="D37" s="55" t="s">
        <v>41</v>
      </c>
      <c r="E37" s="27" t="s">
        <v>42</v>
      </c>
      <c r="F37" s="86">
        <f>ROUND((SUM(BE126:BE132)),  2)</f>
        <v>0</v>
      </c>
      <c r="I37" s="96">
        <v>0.21</v>
      </c>
      <c r="J37" s="86">
        <f>ROUND(((SUM(BE126:BE132))*I37),  2)</f>
        <v>0</v>
      </c>
      <c r="L37" s="32"/>
    </row>
    <row r="38" spans="2:12" s="1" customFormat="1" ht="14.45" customHeight="1">
      <c r="B38" s="32"/>
      <c r="E38" s="27" t="s">
        <v>43</v>
      </c>
      <c r="F38" s="86">
        <f>ROUND((SUM(BF126:BF132)),  2)</f>
        <v>0</v>
      </c>
      <c r="I38" s="96">
        <v>0.12</v>
      </c>
      <c r="J38" s="86">
        <f>ROUND(((SUM(BF126:BF132))*I38),  2)</f>
        <v>0</v>
      </c>
      <c r="L38" s="32"/>
    </row>
    <row r="39" spans="2:12" s="1" customFormat="1" ht="14.45" hidden="1" customHeight="1">
      <c r="B39" s="32"/>
      <c r="E39" s="27" t="s">
        <v>44</v>
      </c>
      <c r="F39" s="86">
        <f>ROUND((SUM(BG126:BG132)),  2)</f>
        <v>0</v>
      </c>
      <c r="I39" s="96">
        <v>0.21</v>
      </c>
      <c r="J39" s="86">
        <f>0</f>
        <v>0</v>
      </c>
      <c r="L39" s="32"/>
    </row>
    <row r="40" spans="2:12" s="1" customFormat="1" ht="14.45" hidden="1" customHeight="1">
      <c r="B40" s="32"/>
      <c r="E40" s="27" t="s">
        <v>45</v>
      </c>
      <c r="F40" s="86">
        <f>ROUND((SUM(BH126:BH132)),  2)</f>
        <v>0</v>
      </c>
      <c r="I40" s="96">
        <v>0.12</v>
      </c>
      <c r="J40" s="86">
        <f>0</f>
        <v>0</v>
      </c>
      <c r="L40" s="32"/>
    </row>
    <row r="41" spans="2:12" s="1" customFormat="1" ht="14.45" hidden="1" customHeight="1">
      <c r="B41" s="32"/>
      <c r="E41" s="27" t="s">
        <v>46</v>
      </c>
      <c r="F41" s="86">
        <f>ROUND((SUM(BI126:BI132)),  2)</f>
        <v>0</v>
      </c>
      <c r="I41" s="96">
        <v>0</v>
      </c>
      <c r="J41" s="86">
        <f>0</f>
        <v>0</v>
      </c>
      <c r="L41" s="32"/>
    </row>
    <row r="42" spans="2:12" s="1" customFormat="1" ht="6.95" customHeight="1">
      <c r="B42" s="32"/>
      <c r="L42" s="32"/>
    </row>
    <row r="43" spans="2:12" s="1" customFormat="1" ht="25.35" customHeight="1">
      <c r="B43" s="32"/>
      <c r="C43" s="97"/>
      <c r="D43" s="98" t="s">
        <v>47</v>
      </c>
      <c r="E43" s="57"/>
      <c r="F43" s="57"/>
      <c r="G43" s="99" t="s">
        <v>48</v>
      </c>
      <c r="H43" s="100" t="s">
        <v>49</v>
      </c>
      <c r="I43" s="57"/>
      <c r="J43" s="101">
        <f>SUM(J34:J41)</f>
        <v>0</v>
      </c>
      <c r="K43" s="102"/>
      <c r="L43" s="32"/>
    </row>
    <row r="44" spans="2:12" s="1" customFormat="1" ht="14.45" customHeight="1">
      <c r="B44" s="32"/>
      <c r="L44" s="32"/>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ht="16.5" customHeight="1">
      <c r="B87" s="20"/>
      <c r="E87" s="242" t="s">
        <v>246</v>
      </c>
      <c r="F87" s="226"/>
      <c r="G87" s="226"/>
      <c r="H87" s="226"/>
      <c r="L87" s="20"/>
    </row>
    <row r="88" spans="2:12" ht="12" customHeight="1">
      <c r="B88" s="20"/>
      <c r="C88" s="27" t="s">
        <v>247</v>
      </c>
      <c r="L88" s="20"/>
    </row>
    <row r="89" spans="2:12" s="1" customFormat="1" ht="16.5" customHeight="1">
      <c r="B89" s="32"/>
      <c r="E89" s="211" t="s">
        <v>4492</v>
      </c>
      <c r="F89" s="244"/>
      <c r="G89" s="244"/>
      <c r="H89" s="244"/>
      <c r="L89" s="32"/>
    </row>
    <row r="90" spans="2:12" s="1" customFormat="1" ht="12" customHeight="1">
      <c r="B90" s="32"/>
      <c r="C90" s="27" t="s">
        <v>3080</v>
      </c>
      <c r="L90" s="32"/>
    </row>
    <row r="91" spans="2:12" s="1" customFormat="1" ht="16.5" customHeight="1">
      <c r="B91" s="32"/>
      <c r="E91" s="198" t="str">
        <f>E13</f>
        <v>005-09 - Slaboproud - ostatní</v>
      </c>
      <c r="F91" s="244"/>
      <c r="G91" s="244"/>
      <c r="H91" s="244"/>
      <c r="L91" s="32"/>
    </row>
    <row r="92" spans="2:12" s="1" customFormat="1" ht="6.95" customHeight="1">
      <c r="B92" s="32"/>
      <c r="L92" s="32"/>
    </row>
    <row r="93" spans="2:12" s="1" customFormat="1" ht="12" customHeight="1">
      <c r="B93" s="32"/>
      <c r="C93" s="27" t="s">
        <v>20</v>
      </c>
      <c r="F93" s="25" t="str">
        <f>F16</f>
        <v xml:space="preserve"> </v>
      </c>
      <c r="I93" s="27" t="s">
        <v>22</v>
      </c>
      <c r="J93" s="52" t="str">
        <f>IF(J16="","",J16)</f>
        <v>10. 2. 2026</v>
      </c>
      <c r="L93" s="32"/>
    </row>
    <row r="94" spans="2:12" s="1" customFormat="1" ht="6.95" customHeight="1">
      <c r="B94" s="32"/>
      <c r="L94" s="32"/>
    </row>
    <row r="95" spans="2:12" s="1" customFormat="1" ht="25.7" customHeight="1">
      <c r="B95" s="32"/>
      <c r="C95" s="27" t="s">
        <v>24</v>
      </c>
      <c r="F95" s="25" t="str">
        <f>E19</f>
        <v>Město Přelouč</v>
      </c>
      <c r="I95" s="27" t="s">
        <v>30</v>
      </c>
      <c r="J95" s="30" t="str">
        <f>E25</f>
        <v>Ing. arch. Pavel Mudruňka, Sezemice</v>
      </c>
      <c r="L95" s="32"/>
    </row>
    <row r="96" spans="2:12" s="1" customFormat="1" ht="15.2" customHeight="1">
      <c r="B96" s="32"/>
      <c r="C96" s="27" t="s">
        <v>28</v>
      </c>
      <c r="F96" s="25" t="str">
        <f>IF(E22="","",E22)</f>
        <v>Vyplň údaj</v>
      </c>
      <c r="I96" s="27" t="s">
        <v>33</v>
      </c>
      <c r="J96" s="30" t="str">
        <f>E28</f>
        <v>****</v>
      </c>
      <c r="L96" s="32"/>
    </row>
    <row r="97" spans="2:47" s="1" customFormat="1" ht="10.35" customHeight="1">
      <c r="B97" s="32"/>
      <c r="L97" s="32"/>
    </row>
    <row r="98" spans="2:47" s="1" customFormat="1" ht="29.25" customHeight="1">
      <c r="B98" s="32"/>
      <c r="C98" s="105" t="s">
        <v>161</v>
      </c>
      <c r="D98" s="97"/>
      <c r="E98" s="97"/>
      <c r="F98" s="97"/>
      <c r="G98" s="97"/>
      <c r="H98" s="97"/>
      <c r="I98" s="97"/>
      <c r="J98" s="106" t="s">
        <v>162</v>
      </c>
      <c r="K98" s="97"/>
      <c r="L98" s="32"/>
    </row>
    <row r="99" spans="2:47" s="1" customFormat="1" ht="10.35" customHeight="1">
      <c r="B99" s="32"/>
      <c r="L99" s="32"/>
    </row>
    <row r="100" spans="2:47" s="1" customFormat="1" ht="22.9" customHeight="1">
      <c r="B100" s="32"/>
      <c r="C100" s="107" t="s">
        <v>163</v>
      </c>
      <c r="J100" s="66">
        <f>J126</f>
        <v>0</v>
      </c>
      <c r="L100" s="32"/>
      <c r="AU100" s="17" t="s">
        <v>164</v>
      </c>
    </row>
    <row r="101" spans="2:47" s="8" customFormat="1" ht="24.95" customHeight="1">
      <c r="B101" s="108"/>
      <c r="D101" s="109" t="s">
        <v>4495</v>
      </c>
      <c r="E101" s="110"/>
      <c r="F101" s="110"/>
      <c r="G101" s="110"/>
      <c r="H101" s="110"/>
      <c r="I101" s="110"/>
      <c r="J101" s="111">
        <f>J127</f>
        <v>0</v>
      </c>
      <c r="L101" s="108"/>
    </row>
    <row r="102" spans="2:47" s="9" customFormat="1" ht="19.899999999999999" customHeight="1">
      <c r="B102" s="112"/>
      <c r="D102" s="113" t="s">
        <v>4815</v>
      </c>
      <c r="E102" s="114"/>
      <c r="F102" s="114"/>
      <c r="G102" s="114"/>
      <c r="H102" s="114"/>
      <c r="I102" s="114"/>
      <c r="J102" s="115">
        <f>J128</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171</v>
      </c>
      <c r="L109" s="32"/>
    </row>
    <row r="110" spans="2:47" s="1" customFormat="1" ht="6.95" customHeight="1">
      <c r="B110" s="32"/>
      <c r="L110" s="32"/>
    </row>
    <row r="111" spans="2:47" s="1" customFormat="1" ht="12" customHeight="1">
      <c r="B111" s="32"/>
      <c r="C111" s="27" t="s">
        <v>16</v>
      </c>
      <c r="L111" s="32"/>
    </row>
    <row r="112" spans="2:47" s="1" customFormat="1" ht="16.5" customHeight="1">
      <c r="B112" s="32"/>
      <c r="E112" s="242" t="str">
        <f>E7</f>
        <v>Novostavba pavilonu ZUŠ Přelouč, parcela č. 392/2 a st. 346</v>
      </c>
      <c r="F112" s="243"/>
      <c r="G112" s="243"/>
      <c r="H112" s="243"/>
      <c r="L112" s="32"/>
    </row>
    <row r="113" spans="2:63" ht="12" customHeight="1">
      <c r="B113" s="20"/>
      <c r="C113" s="27" t="s">
        <v>158</v>
      </c>
      <c r="L113" s="20"/>
    </row>
    <row r="114" spans="2:63" ht="16.5" customHeight="1">
      <c r="B114" s="20"/>
      <c r="E114" s="242" t="s">
        <v>246</v>
      </c>
      <c r="F114" s="226"/>
      <c r="G114" s="226"/>
      <c r="H114" s="226"/>
      <c r="L114" s="20"/>
    </row>
    <row r="115" spans="2:63" ht="12" customHeight="1">
      <c r="B115" s="20"/>
      <c r="C115" s="27" t="s">
        <v>247</v>
      </c>
      <c r="L115" s="20"/>
    </row>
    <row r="116" spans="2:63" s="1" customFormat="1" ht="16.5" customHeight="1">
      <c r="B116" s="32"/>
      <c r="E116" s="211" t="s">
        <v>4492</v>
      </c>
      <c r="F116" s="244"/>
      <c r="G116" s="244"/>
      <c r="H116" s="244"/>
      <c r="L116" s="32"/>
    </row>
    <row r="117" spans="2:63" s="1" customFormat="1" ht="12" customHeight="1">
      <c r="B117" s="32"/>
      <c r="C117" s="27" t="s">
        <v>3080</v>
      </c>
      <c r="L117" s="32"/>
    </row>
    <row r="118" spans="2:63" s="1" customFormat="1" ht="16.5" customHeight="1">
      <c r="B118" s="32"/>
      <c r="E118" s="198" t="str">
        <f>E13</f>
        <v>005-09 - Slaboproud - ostatní</v>
      </c>
      <c r="F118" s="244"/>
      <c r="G118" s="244"/>
      <c r="H118" s="244"/>
      <c r="L118" s="32"/>
    </row>
    <row r="119" spans="2:63" s="1" customFormat="1" ht="6.95" customHeight="1">
      <c r="B119" s="32"/>
      <c r="L119" s="32"/>
    </row>
    <row r="120" spans="2:63" s="1" customFormat="1" ht="12" customHeight="1">
      <c r="B120" s="32"/>
      <c r="C120" s="27" t="s">
        <v>20</v>
      </c>
      <c r="F120" s="25" t="str">
        <f>F16</f>
        <v xml:space="preserve"> </v>
      </c>
      <c r="I120" s="27" t="s">
        <v>22</v>
      </c>
      <c r="J120" s="52" t="str">
        <f>IF(J16="","",J16)</f>
        <v>10. 2. 2026</v>
      </c>
      <c r="L120" s="32"/>
    </row>
    <row r="121" spans="2:63" s="1" customFormat="1" ht="6.95" customHeight="1">
      <c r="B121" s="32"/>
      <c r="L121" s="32"/>
    </row>
    <row r="122" spans="2:63" s="1" customFormat="1" ht="25.7" customHeight="1">
      <c r="B122" s="32"/>
      <c r="C122" s="27" t="s">
        <v>24</v>
      </c>
      <c r="F122" s="25" t="str">
        <f>E19</f>
        <v>Město Přelouč</v>
      </c>
      <c r="I122" s="27" t="s">
        <v>30</v>
      </c>
      <c r="J122" s="30" t="str">
        <f>E25</f>
        <v>Ing. arch. Pavel Mudruňka, Sezemice</v>
      </c>
      <c r="L122" s="32"/>
    </row>
    <row r="123" spans="2:63" s="1" customFormat="1" ht="15.2" customHeight="1">
      <c r="B123" s="32"/>
      <c r="C123" s="27" t="s">
        <v>28</v>
      </c>
      <c r="F123" s="25" t="str">
        <f>IF(E22="","",E22)</f>
        <v>Vyplň údaj</v>
      </c>
      <c r="I123" s="27" t="s">
        <v>33</v>
      </c>
      <c r="J123" s="30" t="str">
        <f>E28</f>
        <v>****</v>
      </c>
      <c r="L123" s="32"/>
    </row>
    <row r="124" spans="2:63" s="1" customFormat="1" ht="10.35" customHeight="1">
      <c r="B124" s="32"/>
      <c r="L124" s="32"/>
    </row>
    <row r="125" spans="2:63" s="10" customFormat="1" ht="29.25" customHeight="1">
      <c r="B125" s="116"/>
      <c r="C125" s="117" t="s">
        <v>172</v>
      </c>
      <c r="D125" s="118" t="s">
        <v>62</v>
      </c>
      <c r="E125" s="118" t="s">
        <v>58</v>
      </c>
      <c r="F125" s="118" t="s">
        <v>59</v>
      </c>
      <c r="G125" s="118" t="s">
        <v>173</v>
      </c>
      <c r="H125" s="118" t="s">
        <v>174</v>
      </c>
      <c r="I125" s="118" t="s">
        <v>175</v>
      </c>
      <c r="J125" s="118" t="s">
        <v>162</v>
      </c>
      <c r="K125" s="119" t="s">
        <v>176</v>
      </c>
      <c r="L125" s="116"/>
      <c r="M125" s="59" t="s">
        <v>1</v>
      </c>
      <c r="N125" s="60" t="s">
        <v>41</v>
      </c>
      <c r="O125" s="60" t="s">
        <v>177</v>
      </c>
      <c r="P125" s="60" t="s">
        <v>178</v>
      </c>
      <c r="Q125" s="60" t="s">
        <v>179</v>
      </c>
      <c r="R125" s="60" t="s">
        <v>180</v>
      </c>
      <c r="S125" s="60" t="s">
        <v>181</v>
      </c>
      <c r="T125" s="61" t="s">
        <v>182</v>
      </c>
    </row>
    <row r="126" spans="2:63" s="1" customFormat="1" ht="22.9" customHeight="1">
      <c r="B126" s="32"/>
      <c r="C126" s="64" t="s">
        <v>183</v>
      </c>
      <c r="J126" s="120">
        <f>BK126</f>
        <v>0</v>
      </c>
      <c r="L126" s="32"/>
      <c r="M126" s="62"/>
      <c r="N126" s="53"/>
      <c r="O126" s="53"/>
      <c r="P126" s="121">
        <f>P127</f>
        <v>0</v>
      </c>
      <c r="Q126" s="53"/>
      <c r="R126" s="121">
        <f>R127</f>
        <v>0</v>
      </c>
      <c r="S126" s="53"/>
      <c r="T126" s="122">
        <f>T127</f>
        <v>0</v>
      </c>
      <c r="AT126" s="17" t="s">
        <v>76</v>
      </c>
      <c r="AU126" s="17" t="s">
        <v>164</v>
      </c>
      <c r="BK126" s="123">
        <f>BK127</f>
        <v>0</v>
      </c>
    </row>
    <row r="127" spans="2:63" s="11" customFormat="1" ht="25.9" customHeight="1">
      <c r="B127" s="124"/>
      <c r="D127" s="125" t="s">
        <v>76</v>
      </c>
      <c r="E127" s="126" t="s">
        <v>1572</v>
      </c>
      <c r="F127" s="126" t="s">
        <v>1572</v>
      </c>
      <c r="I127" s="127"/>
      <c r="J127" s="128">
        <f>BK127</f>
        <v>0</v>
      </c>
      <c r="L127" s="124"/>
      <c r="M127" s="129"/>
      <c r="P127" s="130">
        <f>P128</f>
        <v>0</v>
      </c>
      <c r="R127" s="130">
        <f>R128</f>
        <v>0</v>
      </c>
      <c r="T127" s="131">
        <f>T128</f>
        <v>0</v>
      </c>
      <c r="AR127" s="125" t="s">
        <v>87</v>
      </c>
      <c r="AT127" s="132" t="s">
        <v>76</v>
      </c>
      <c r="AU127" s="132" t="s">
        <v>77</v>
      </c>
      <c r="AY127" s="125" t="s">
        <v>187</v>
      </c>
      <c r="BK127" s="133">
        <f>BK128</f>
        <v>0</v>
      </c>
    </row>
    <row r="128" spans="2:63" s="11" customFormat="1" ht="22.9" customHeight="1">
      <c r="B128" s="124"/>
      <c r="D128" s="125" t="s">
        <v>76</v>
      </c>
      <c r="E128" s="134" t="s">
        <v>4561</v>
      </c>
      <c r="F128" s="134" t="s">
        <v>140</v>
      </c>
      <c r="I128" s="127"/>
      <c r="J128" s="135">
        <f>BK128</f>
        <v>0</v>
      </c>
      <c r="L128" s="124"/>
      <c r="M128" s="129"/>
      <c r="P128" s="130">
        <f>SUM(P129:P132)</f>
        <v>0</v>
      </c>
      <c r="R128" s="130">
        <f>SUM(R129:R132)</f>
        <v>0</v>
      </c>
      <c r="T128" s="131">
        <f>SUM(T129:T132)</f>
        <v>0</v>
      </c>
      <c r="AR128" s="125" t="s">
        <v>87</v>
      </c>
      <c r="AT128" s="132" t="s">
        <v>76</v>
      </c>
      <c r="AU128" s="132" t="s">
        <v>85</v>
      </c>
      <c r="AY128" s="125" t="s">
        <v>187</v>
      </c>
      <c r="BK128" s="133">
        <f>SUM(BK129:BK132)</f>
        <v>0</v>
      </c>
    </row>
    <row r="129" spans="2:65" s="1" customFormat="1" ht="24.2" customHeight="1">
      <c r="B129" s="136"/>
      <c r="C129" s="137" t="s">
        <v>85</v>
      </c>
      <c r="D129" s="137" t="s">
        <v>190</v>
      </c>
      <c r="E129" s="138" t="s">
        <v>4816</v>
      </c>
      <c r="F129" s="139" t="s">
        <v>4817</v>
      </c>
      <c r="G129" s="140" t="s">
        <v>4434</v>
      </c>
      <c r="H129" s="141">
        <v>1750</v>
      </c>
      <c r="I129" s="142"/>
      <c r="J129" s="143">
        <f>ROUND(I129*H129,2)</f>
        <v>0</v>
      </c>
      <c r="K129" s="139" t="s">
        <v>1</v>
      </c>
      <c r="L129" s="32"/>
      <c r="M129" s="144" t="s">
        <v>1</v>
      </c>
      <c r="N129" s="145" t="s">
        <v>42</v>
      </c>
      <c r="P129" s="146">
        <f>O129*H129</f>
        <v>0</v>
      </c>
      <c r="Q129" s="146">
        <v>0</v>
      </c>
      <c r="R129" s="146">
        <f>Q129*H129</f>
        <v>0</v>
      </c>
      <c r="S129" s="146">
        <v>0</v>
      </c>
      <c r="T129" s="147">
        <f>S129*H129</f>
        <v>0</v>
      </c>
      <c r="AR129" s="148" t="s">
        <v>371</v>
      </c>
      <c r="AT129" s="148" t="s">
        <v>190</v>
      </c>
      <c r="AU129" s="148" t="s">
        <v>87</v>
      </c>
      <c r="AY129" s="17" t="s">
        <v>187</v>
      </c>
      <c r="BE129" s="149">
        <f>IF(N129="základní",J129,0)</f>
        <v>0</v>
      </c>
      <c r="BF129" s="149">
        <f>IF(N129="snížená",J129,0)</f>
        <v>0</v>
      </c>
      <c r="BG129" s="149">
        <f>IF(N129="zákl. přenesená",J129,0)</f>
        <v>0</v>
      </c>
      <c r="BH129" s="149">
        <f>IF(N129="sníž. přenesená",J129,0)</f>
        <v>0</v>
      </c>
      <c r="BI129" s="149">
        <f>IF(N129="nulová",J129,0)</f>
        <v>0</v>
      </c>
      <c r="BJ129" s="17" t="s">
        <v>85</v>
      </c>
      <c r="BK129" s="149">
        <f>ROUND(I129*H129,2)</f>
        <v>0</v>
      </c>
      <c r="BL129" s="17" t="s">
        <v>371</v>
      </c>
      <c r="BM129" s="148" t="s">
        <v>87</v>
      </c>
    </row>
    <row r="130" spans="2:65" s="1" customFormat="1" ht="16.5" customHeight="1">
      <c r="B130" s="136"/>
      <c r="C130" s="137" t="s">
        <v>87</v>
      </c>
      <c r="D130" s="137" t="s">
        <v>190</v>
      </c>
      <c r="E130" s="138" t="s">
        <v>4818</v>
      </c>
      <c r="F130" s="139" t="s">
        <v>4819</v>
      </c>
      <c r="G130" s="140" t="s">
        <v>4016</v>
      </c>
      <c r="H130" s="141">
        <v>4</v>
      </c>
      <c r="I130" s="142"/>
      <c r="J130" s="143">
        <f>ROUND(I130*H130,2)</f>
        <v>0</v>
      </c>
      <c r="K130" s="139" t="s">
        <v>1</v>
      </c>
      <c r="L130" s="32"/>
      <c r="M130" s="144" t="s">
        <v>1</v>
      </c>
      <c r="N130" s="145" t="s">
        <v>42</v>
      </c>
      <c r="P130" s="146">
        <f>O130*H130</f>
        <v>0</v>
      </c>
      <c r="Q130" s="146">
        <v>0</v>
      </c>
      <c r="R130" s="146">
        <f>Q130*H130</f>
        <v>0</v>
      </c>
      <c r="S130" s="146">
        <v>0</v>
      </c>
      <c r="T130" s="147">
        <f>S130*H130</f>
        <v>0</v>
      </c>
      <c r="AR130" s="148" t="s">
        <v>371</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371</v>
      </c>
      <c r="BM130" s="148" t="s">
        <v>207</v>
      </c>
    </row>
    <row r="131" spans="2:65" s="1" customFormat="1" ht="16.5" customHeight="1">
      <c r="B131" s="136"/>
      <c r="C131" s="137" t="s">
        <v>101</v>
      </c>
      <c r="D131" s="137" t="s">
        <v>190</v>
      </c>
      <c r="E131" s="138" t="s">
        <v>4820</v>
      </c>
      <c r="F131" s="139" t="s">
        <v>4821</v>
      </c>
      <c r="G131" s="140" t="s">
        <v>4558</v>
      </c>
      <c r="H131" s="141">
        <v>1</v>
      </c>
      <c r="I131" s="142"/>
      <c r="J131" s="143">
        <f>ROUND(I131*H131,2)</f>
        <v>0</v>
      </c>
      <c r="K131" s="139" t="s">
        <v>1</v>
      </c>
      <c r="L131" s="32"/>
      <c r="M131" s="144" t="s">
        <v>1</v>
      </c>
      <c r="N131" s="145" t="s">
        <v>42</v>
      </c>
      <c r="P131" s="146">
        <f>O131*H131</f>
        <v>0</v>
      </c>
      <c r="Q131" s="146">
        <v>0</v>
      </c>
      <c r="R131" s="146">
        <f>Q131*H131</f>
        <v>0</v>
      </c>
      <c r="S131" s="146">
        <v>0</v>
      </c>
      <c r="T131" s="147">
        <f>S131*H131</f>
        <v>0</v>
      </c>
      <c r="AR131" s="148" t="s">
        <v>371</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371</v>
      </c>
      <c r="BM131" s="148" t="s">
        <v>216</v>
      </c>
    </row>
    <row r="132" spans="2:65" s="1" customFormat="1" ht="21.75" customHeight="1">
      <c r="B132" s="136"/>
      <c r="C132" s="137" t="s">
        <v>207</v>
      </c>
      <c r="D132" s="137" t="s">
        <v>190</v>
      </c>
      <c r="E132" s="138" t="s">
        <v>4822</v>
      </c>
      <c r="F132" s="139" t="s">
        <v>4823</v>
      </c>
      <c r="G132" s="140" t="s">
        <v>4558</v>
      </c>
      <c r="H132" s="141">
        <v>1</v>
      </c>
      <c r="I132" s="142"/>
      <c r="J132" s="143">
        <f>ROUND(I132*H132,2)</f>
        <v>0</v>
      </c>
      <c r="K132" s="139" t="s">
        <v>1</v>
      </c>
      <c r="L132" s="32"/>
      <c r="M132" s="194" t="s">
        <v>1</v>
      </c>
      <c r="N132" s="195" t="s">
        <v>42</v>
      </c>
      <c r="O132" s="155"/>
      <c r="P132" s="196">
        <f>O132*H132</f>
        <v>0</v>
      </c>
      <c r="Q132" s="196">
        <v>0</v>
      </c>
      <c r="R132" s="196">
        <f>Q132*H132</f>
        <v>0</v>
      </c>
      <c r="S132" s="196">
        <v>0</v>
      </c>
      <c r="T132" s="197">
        <f>S132*H132</f>
        <v>0</v>
      </c>
      <c r="AR132" s="148" t="s">
        <v>371</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371</v>
      </c>
      <c r="BM132" s="148" t="s">
        <v>227</v>
      </c>
    </row>
    <row r="133" spans="2:65" s="1" customFormat="1" ht="6.95" customHeight="1">
      <c r="B133" s="44"/>
      <c r="C133" s="45"/>
      <c r="D133" s="45"/>
      <c r="E133" s="45"/>
      <c r="F133" s="45"/>
      <c r="G133" s="45"/>
      <c r="H133" s="45"/>
      <c r="I133" s="45"/>
      <c r="J133" s="45"/>
      <c r="K133" s="45"/>
      <c r="L133" s="32"/>
    </row>
  </sheetData>
  <autoFilter ref="C125:K132" xr:uid="{00000000-0009-0000-0000-00000F000000}"/>
  <mergeCells count="15">
    <mergeCell ref="E112:H112"/>
    <mergeCell ref="E116:H116"/>
    <mergeCell ref="E114:H114"/>
    <mergeCell ref="E118:H118"/>
    <mergeCell ref="L2:V2"/>
    <mergeCell ref="E31:H31"/>
    <mergeCell ref="E85:H85"/>
    <mergeCell ref="E89:H89"/>
    <mergeCell ref="E87:H87"/>
    <mergeCell ref="E91:H91"/>
    <mergeCell ref="E7:H7"/>
    <mergeCell ref="E11:H11"/>
    <mergeCell ref="E9:H9"/>
    <mergeCell ref="E13:H13"/>
    <mergeCell ref="E22:H22"/>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21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144</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4824</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tr">
        <f>IF('Rekapitulace stavby'!AN19="","",'Rekapitulace stavby'!AN19)</f>
        <v/>
      </c>
      <c r="L25" s="32"/>
    </row>
    <row r="26" spans="2:12" s="1" customFormat="1" ht="18" customHeight="1">
      <c r="B26" s="32"/>
      <c r="E26" s="25" t="str">
        <f>IF('Rekapitulace stavby'!E20="","",'Rekapitulace stavby'!E20)</f>
        <v>A.Vojtěch - rozpočty staveb</v>
      </c>
      <c r="I26" s="27" t="s">
        <v>27</v>
      </c>
      <c r="J26" s="25" t="str">
        <f>IF('Rekapitulace stavby'!AN20="","",'Rekapitulace stavby'!AN20)</f>
        <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ROUND(J127,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ROUND((SUM(BE127:BE211)),  2)</f>
        <v>0</v>
      </c>
      <c r="I35" s="96">
        <v>0.21</v>
      </c>
      <c r="J35" s="86">
        <f>ROUND(((SUM(BE127:BE211))*I35),  2)</f>
        <v>0</v>
      </c>
      <c r="L35" s="32"/>
    </row>
    <row r="36" spans="2:12" s="1" customFormat="1" ht="14.45" customHeight="1">
      <c r="B36" s="32"/>
      <c r="E36" s="27" t="s">
        <v>43</v>
      </c>
      <c r="F36" s="86">
        <f>ROUND((SUM(BF127:BF211)),  2)</f>
        <v>0</v>
      </c>
      <c r="I36" s="96">
        <v>0.12</v>
      </c>
      <c r="J36" s="86">
        <f>ROUND(((SUM(BF127:BF211))*I36),  2)</f>
        <v>0</v>
      </c>
      <c r="L36" s="32"/>
    </row>
    <row r="37" spans="2:12" s="1" customFormat="1" ht="14.45" hidden="1" customHeight="1">
      <c r="B37" s="32"/>
      <c r="E37" s="27" t="s">
        <v>44</v>
      </c>
      <c r="F37" s="86">
        <f>ROUND((SUM(BG127:BG211)),  2)</f>
        <v>0</v>
      </c>
      <c r="I37" s="96">
        <v>0.21</v>
      </c>
      <c r="J37" s="86">
        <f>0</f>
        <v>0</v>
      </c>
      <c r="L37" s="32"/>
    </row>
    <row r="38" spans="2:12" s="1" customFormat="1" ht="14.45" hidden="1" customHeight="1">
      <c r="B38" s="32"/>
      <c r="E38" s="27" t="s">
        <v>45</v>
      </c>
      <c r="F38" s="86">
        <f>ROUND((SUM(BH127:BH211)),  2)</f>
        <v>0</v>
      </c>
      <c r="I38" s="96">
        <v>0.12</v>
      </c>
      <c r="J38" s="86">
        <f>0</f>
        <v>0</v>
      </c>
      <c r="L38" s="32"/>
    </row>
    <row r="39" spans="2:12" s="1" customFormat="1" ht="14.45" hidden="1" customHeight="1">
      <c r="B39" s="32"/>
      <c r="E39" s="27" t="s">
        <v>46</v>
      </c>
      <c r="F39" s="86">
        <f>ROUND((SUM(BI127:BI211)),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006 - DT-AV technika</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25.7" customHeight="1">
      <c r="B94" s="32"/>
      <c r="C94" s="27" t="s">
        <v>28</v>
      </c>
      <c r="F94" s="25" t="str">
        <f>IF(E20="","",E20)</f>
        <v>Vyplň údaj</v>
      </c>
      <c r="I94" s="27" t="s">
        <v>33</v>
      </c>
      <c r="J94" s="30" t="str">
        <f>E26</f>
        <v>A.Vojtěch - rozpočty staveb</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J127</f>
        <v>0</v>
      </c>
      <c r="L98" s="32"/>
      <c r="AU98" s="17" t="s">
        <v>164</v>
      </c>
    </row>
    <row r="99" spans="2:47" s="8" customFormat="1" ht="24.95" customHeight="1">
      <c r="B99" s="108"/>
      <c r="D99" s="109" t="s">
        <v>4825</v>
      </c>
      <c r="E99" s="110"/>
      <c r="F99" s="110"/>
      <c r="G99" s="110"/>
      <c r="H99" s="110"/>
      <c r="I99" s="110"/>
      <c r="J99" s="111">
        <f>J128</f>
        <v>0</v>
      </c>
      <c r="L99" s="108"/>
    </row>
    <row r="100" spans="2:47" s="8" customFormat="1" ht="24.95" customHeight="1">
      <c r="B100" s="108"/>
      <c r="D100" s="109" t="s">
        <v>4826</v>
      </c>
      <c r="E100" s="110"/>
      <c r="F100" s="110"/>
      <c r="G100" s="110"/>
      <c r="H100" s="110"/>
      <c r="I100" s="110"/>
      <c r="J100" s="111">
        <f>J142</f>
        <v>0</v>
      </c>
      <c r="L100" s="108"/>
    </row>
    <row r="101" spans="2:47" s="8" customFormat="1" ht="24.95" customHeight="1">
      <c r="B101" s="108"/>
      <c r="D101" s="109" t="s">
        <v>4827</v>
      </c>
      <c r="E101" s="110"/>
      <c r="F101" s="110"/>
      <c r="G101" s="110"/>
      <c r="H101" s="110"/>
      <c r="I101" s="110"/>
      <c r="J101" s="111">
        <f>J152</f>
        <v>0</v>
      </c>
      <c r="L101" s="108"/>
    </row>
    <row r="102" spans="2:47" s="8" customFormat="1" ht="24.95" customHeight="1">
      <c r="B102" s="108"/>
      <c r="D102" s="109" t="s">
        <v>4828</v>
      </c>
      <c r="E102" s="110"/>
      <c r="F102" s="110"/>
      <c r="G102" s="110"/>
      <c r="H102" s="110"/>
      <c r="I102" s="110"/>
      <c r="J102" s="111">
        <f>J168</f>
        <v>0</v>
      </c>
      <c r="L102" s="108"/>
    </row>
    <row r="103" spans="2:47" s="8" customFormat="1" ht="24.95" customHeight="1">
      <c r="B103" s="108"/>
      <c r="D103" s="109" t="s">
        <v>4829</v>
      </c>
      <c r="E103" s="110"/>
      <c r="F103" s="110"/>
      <c r="G103" s="110"/>
      <c r="H103" s="110"/>
      <c r="I103" s="110"/>
      <c r="J103" s="111">
        <f>J187</f>
        <v>0</v>
      </c>
      <c r="L103" s="108"/>
    </row>
    <row r="104" spans="2:47" s="8" customFormat="1" ht="24.95" customHeight="1">
      <c r="B104" s="108"/>
      <c r="D104" s="109" t="s">
        <v>4830</v>
      </c>
      <c r="E104" s="110"/>
      <c r="F104" s="110"/>
      <c r="G104" s="110"/>
      <c r="H104" s="110"/>
      <c r="I104" s="110"/>
      <c r="J104" s="111">
        <f>J193</f>
        <v>0</v>
      </c>
      <c r="L104" s="108"/>
    </row>
    <row r="105" spans="2:47" s="8" customFormat="1" ht="24.95" customHeight="1">
      <c r="B105" s="108"/>
      <c r="D105" s="109" t="s">
        <v>4831</v>
      </c>
      <c r="E105" s="110"/>
      <c r="F105" s="110"/>
      <c r="G105" s="110"/>
      <c r="H105" s="110"/>
      <c r="I105" s="110"/>
      <c r="J105" s="111">
        <f>J203</f>
        <v>0</v>
      </c>
      <c r="L105" s="108"/>
    </row>
    <row r="106" spans="2:47" s="1" customFormat="1" ht="21.75" customHeight="1">
      <c r="B106" s="32"/>
      <c r="L106" s="32"/>
    </row>
    <row r="107" spans="2:47" s="1" customFormat="1" ht="6.95" customHeight="1">
      <c r="B107" s="44"/>
      <c r="C107" s="45"/>
      <c r="D107" s="45"/>
      <c r="E107" s="45"/>
      <c r="F107" s="45"/>
      <c r="G107" s="45"/>
      <c r="H107" s="45"/>
      <c r="I107" s="45"/>
      <c r="J107" s="45"/>
      <c r="K107" s="45"/>
      <c r="L107" s="32"/>
    </row>
    <row r="111" spans="2:47" s="1" customFormat="1" ht="6.95" customHeight="1">
      <c r="B111" s="46"/>
      <c r="C111" s="47"/>
      <c r="D111" s="47"/>
      <c r="E111" s="47"/>
      <c r="F111" s="47"/>
      <c r="G111" s="47"/>
      <c r="H111" s="47"/>
      <c r="I111" s="47"/>
      <c r="J111" s="47"/>
      <c r="K111" s="47"/>
      <c r="L111" s="32"/>
    </row>
    <row r="112" spans="2:47" s="1" customFormat="1" ht="24.95" customHeight="1">
      <c r="B112" s="32"/>
      <c r="C112" s="21" t="s">
        <v>171</v>
      </c>
      <c r="L112" s="32"/>
    </row>
    <row r="113" spans="2:63" s="1" customFormat="1" ht="6.95" customHeight="1">
      <c r="B113" s="32"/>
      <c r="L113" s="32"/>
    </row>
    <row r="114" spans="2:63" s="1" customFormat="1" ht="12" customHeight="1">
      <c r="B114" s="32"/>
      <c r="C114" s="27" t="s">
        <v>16</v>
      </c>
      <c r="L114" s="32"/>
    </row>
    <row r="115" spans="2:63" s="1" customFormat="1" ht="16.5" customHeight="1">
      <c r="B115" s="32"/>
      <c r="E115" s="242" t="str">
        <f>E7</f>
        <v>Novostavba pavilonu ZUŠ Přelouč, parcela č. 392/2 a st. 346</v>
      </c>
      <c r="F115" s="243"/>
      <c r="G115" s="243"/>
      <c r="H115" s="243"/>
      <c r="L115" s="32"/>
    </row>
    <row r="116" spans="2:63" ht="12" customHeight="1">
      <c r="B116" s="20"/>
      <c r="C116" s="27" t="s">
        <v>158</v>
      </c>
      <c r="L116" s="20"/>
    </row>
    <row r="117" spans="2:63" s="1" customFormat="1" ht="16.5" customHeight="1">
      <c r="B117" s="32"/>
      <c r="E117" s="242" t="s">
        <v>246</v>
      </c>
      <c r="F117" s="244"/>
      <c r="G117" s="244"/>
      <c r="H117" s="244"/>
      <c r="L117" s="32"/>
    </row>
    <row r="118" spans="2:63" s="1" customFormat="1" ht="12" customHeight="1">
      <c r="B118" s="32"/>
      <c r="C118" s="27" t="s">
        <v>247</v>
      </c>
      <c r="L118" s="32"/>
    </row>
    <row r="119" spans="2:63" s="1" customFormat="1" ht="16.5" customHeight="1">
      <c r="B119" s="32"/>
      <c r="E119" s="198" t="str">
        <f>E11</f>
        <v>006 - DT-AV technika</v>
      </c>
      <c r="F119" s="244"/>
      <c r="G119" s="244"/>
      <c r="H119" s="244"/>
      <c r="L119" s="32"/>
    </row>
    <row r="120" spans="2:63" s="1" customFormat="1" ht="6.95" customHeight="1">
      <c r="B120" s="32"/>
      <c r="L120" s="32"/>
    </row>
    <row r="121" spans="2:63" s="1" customFormat="1" ht="12" customHeight="1">
      <c r="B121" s="32"/>
      <c r="C121" s="27" t="s">
        <v>20</v>
      </c>
      <c r="F121" s="25" t="str">
        <f>F14</f>
        <v xml:space="preserve"> </v>
      </c>
      <c r="I121" s="27" t="s">
        <v>22</v>
      </c>
      <c r="J121" s="52" t="str">
        <f>IF(J14="","",J14)</f>
        <v>10. 2. 2026</v>
      </c>
      <c r="L121" s="32"/>
    </row>
    <row r="122" spans="2:63" s="1" customFormat="1" ht="6.95" customHeight="1">
      <c r="B122" s="32"/>
      <c r="L122" s="32"/>
    </row>
    <row r="123" spans="2:63" s="1" customFormat="1" ht="25.7" customHeight="1">
      <c r="B123" s="32"/>
      <c r="C123" s="27" t="s">
        <v>24</v>
      </c>
      <c r="F123" s="25" t="str">
        <f>E17</f>
        <v>Město Přelouč</v>
      </c>
      <c r="I123" s="27" t="s">
        <v>30</v>
      </c>
      <c r="J123" s="30" t="str">
        <f>E23</f>
        <v>Ing. arch. Pavel Mudruňka, Sezemice</v>
      </c>
      <c r="L123" s="32"/>
    </row>
    <row r="124" spans="2:63" s="1" customFormat="1" ht="25.7" customHeight="1">
      <c r="B124" s="32"/>
      <c r="C124" s="27" t="s">
        <v>28</v>
      </c>
      <c r="F124" s="25" t="str">
        <f>IF(E20="","",E20)</f>
        <v>Vyplň údaj</v>
      </c>
      <c r="I124" s="27" t="s">
        <v>33</v>
      </c>
      <c r="J124" s="30" t="str">
        <f>E26</f>
        <v>A.Vojtěch - rozpočty staveb</v>
      </c>
      <c r="L124" s="32"/>
    </row>
    <row r="125" spans="2:63" s="1" customFormat="1" ht="10.35" customHeight="1">
      <c r="B125" s="32"/>
      <c r="L125" s="32"/>
    </row>
    <row r="126" spans="2:63" s="10" customFormat="1" ht="29.25" customHeight="1">
      <c r="B126" s="116"/>
      <c r="C126" s="117" t="s">
        <v>172</v>
      </c>
      <c r="D126" s="118" t="s">
        <v>62</v>
      </c>
      <c r="E126" s="118" t="s">
        <v>58</v>
      </c>
      <c r="F126" s="118" t="s">
        <v>59</v>
      </c>
      <c r="G126" s="118" t="s">
        <v>173</v>
      </c>
      <c r="H126" s="118" t="s">
        <v>174</v>
      </c>
      <c r="I126" s="118" t="s">
        <v>175</v>
      </c>
      <c r="J126" s="118" t="s">
        <v>162</v>
      </c>
      <c r="K126" s="119" t="s">
        <v>176</v>
      </c>
      <c r="L126" s="116"/>
      <c r="M126" s="59" t="s">
        <v>1</v>
      </c>
      <c r="N126" s="60" t="s">
        <v>41</v>
      </c>
      <c r="O126" s="60" t="s">
        <v>177</v>
      </c>
      <c r="P126" s="60" t="s">
        <v>178</v>
      </c>
      <c r="Q126" s="60" t="s">
        <v>179</v>
      </c>
      <c r="R126" s="60" t="s">
        <v>180</v>
      </c>
      <c r="S126" s="60" t="s">
        <v>181</v>
      </c>
      <c r="T126" s="61" t="s">
        <v>182</v>
      </c>
    </row>
    <row r="127" spans="2:63" s="1" customFormat="1" ht="22.9" customHeight="1">
      <c r="B127" s="32"/>
      <c r="C127" s="64" t="s">
        <v>183</v>
      </c>
      <c r="J127" s="120">
        <f>BK127</f>
        <v>0</v>
      </c>
      <c r="L127" s="32"/>
      <c r="M127" s="62"/>
      <c r="N127" s="53"/>
      <c r="O127" s="53"/>
      <c r="P127" s="121">
        <f>P128+P142+P152+P168+P187+P193+P203</f>
        <v>0</v>
      </c>
      <c r="Q127" s="53"/>
      <c r="R127" s="121">
        <f>R128+R142+R152+R168+R187+R193+R203</f>
        <v>0</v>
      </c>
      <c r="S127" s="53"/>
      <c r="T127" s="122">
        <f>T128+T142+T152+T168+T187+T193+T203</f>
        <v>0</v>
      </c>
      <c r="AT127" s="17" t="s">
        <v>76</v>
      </c>
      <c r="AU127" s="17" t="s">
        <v>164</v>
      </c>
      <c r="BK127" s="123">
        <f>BK128+BK142+BK152+BK168+BK187+BK193+BK203</f>
        <v>0</v>
      </c>
    </row>
    <row r="128" spans="2:63" s="11" customFormat="1" ht="25.9" customHeight="1">
      <c r="B128" s="124"/>
      <c r="D128" s="125" t="s">
        <v>76</v>
      </c>
      <c r="E128" s="126" t="s">
        <v>4832</v>
      </c>
      <c r="F128" s="126" t="s">
        <v>4833</v>
      </c>
      <c r="I128" s="127"/>
      <c r="J128" s="128">
        <f>BK128</f>
        <v>0</v>
      </c>
      <c r="L128" s="124"/>
      <c r="M128" s="129"/>
      <c r="P128" s="130">
        <f>SUM(P129:P141)</f>
        <v>0</v>
      </c>
      <c r="R128" s="130">
        <f>SUM(R129:R141)</f>
        <v>0</v>
      </c>
      <c r="T128" s="131">
        <f>SUM(T129:T141)</f>
        <v>0</v>
      </c>
      <c r="AR128" s="125" t="s">
        <v>85</v>
      </c>
      <c r="AT128" s="132" t="s">
        <v>76</v>
      </c>
      <c r="AU128" s="132" t="s">
        <v>77</v>
      </c>
      <c r="AY128" s="125" t="s">
        <v>187</v>
      </c>
      <c r="BK128" s="133">
        <f>SUM(BK129:BK141)</f>
        <v>0</v>
      </c>
    </row>
    <row r="129" spans="2:65" s="1" customFormat="1" ht="16.5" customHeight="1">
      <c r="B129" s="136"/>
      <c r="C129" s="137" t="s">
        <v>85</v>
      </c>
      <c r="D129" s="137" t="s">
        <v>190</v>
      </c>
      <c r="E129" s="138" t="s">
        <v>4834</v>
      </c>
      <c r="F129" s="139" t="s">
        <v>4835</v>
      </c>
      <c r="G129" s="140" t="s">
        <v>3665</v>
      </c>
      <c r="H129" s="141">
        <v>1</v>
      </c>
      <c r="I129" s="142"/>
      <c r="J129" s="143">
        <f t="shared" ref="J129:J141" si="0">ROUND(I129*H129,2)</f>
        <v>0</v>
      </c>
      <c r="K129" s="139" t="s">
        <v>1</v>
      </c>
      <c r="L129" s="32"/>
      <c r="M129" s="144" t="s">
        <v>1</v>
      </c>
      <c r="N129" s="145" t="s">
        <v>42</v>
      </c>
      <c r="P129" s="146">
        <f t="shared" ref="P129:P141" si="1">O129*H129</f>
        <v>0</v>
      </c>
      <c r="Q129" s="146">
        <v>0</v>
      </c>
      <c r="R129" s="146">
        <f t="shared" ref="R129:R141" si="2">Q129*H129</f>
        <v>0</v>
      </c>
      <c r="S129" s="146">
        <v>0</v>
      </c>
      <c r="T129" s="147">
        <f t="shared" ref="T129:T141" si="3">S129*H129</f>
        <v>0</v>
      </c>
      <c r="AR129" s="148" t="s">
        <v>371</v>
      </c>
      <c r="AT129" s="148" t="s">
        <v>190</v>
      </c>
      <c r="AU129" s="148" t="s">
        <v>85</v>
      </c>
      <c r="AY129" s="17" t="s">
        <v>187</v>
      </c>
      <c r="BE129" s="149">
        <f t="shared" ref="BE129:BE141" si="4">IF(N129="základní",J129,0)</f>
        <v>0</v>
      </c>
      <c r="BF129" s="149">
        <f t="shared" ref="BF129:BF141" si="5">IF(N129="snížená",J129,0)</f>
        <v>0</v>
      </c>
      <c r="BG129" s="149">
        <f t="shared" ref="BG129:BG141" si="6">IF(N129="zákl. přenesená",J129,0)</f>
        <v>0</v>
      </c>
      <c r="BH129" s="149">
        <f t="shared" ref="BH129:BH141" si="7">IF(N129="sníž. přenesená",J129,0)</f>
        <v>0</v>
      </c>
      <c r="BI129" s="149">
        <f t="shared" ref="BI129:BI141" si="8">IF(N129="nulová",J129,0)</f>
        <v>0</v>
      </c>
      <c r="BJ129" s="17" t="s">
        <v>85</v>
      </c>
      <c r="BK129" s="149">
        <f t="shared" ref="BK129:BK141" si="9">ROUND(I129*H129,2)</f>
        <v>0</v>
      </c>
      <c r="BL129" s="17" t="s">
        <v>371</v>
      </c>
      <c r="BM129" s="148" t="s">
        <v>87</v>
      </c>
    </row>
    <row r="130" spans="2:65" s="1" customFormat="1" ht="37.9" customHeight="1">
      <c r="B130" s="136"/>
      <c r="C130" s="137" t="s">
        <v>87</v>
      </c>
      <c r="D130" s="137" t="s">
        <v>190</v>
      </c>
      <c r="E130" s="138" t="s">
        <v>4836</v>
      </c>
      <c r="F130" s="139" t="s">
        <v>4837</v>
      </c>
      <c r="G130" s="140" t="s">
        <v>3665</v>
      </c>
      <c r="H130" s="141">
        <v>1</v>
      </c>
      <c r="I130" s="142"/>
      <c r="J130" s="143">
        <f t="shared" si="0"/>
        <v>0</v>
      </c>
      <c r="K130" s="139" t="s">
        <v>1</v>
      </c>
      <c r="L130" s="32"/>
      <c r="M130" s="144" t="s">
        <v>1</v>
      </c>
      <c r="N130" s="145" t="s">
        <v>42</v>
      </c>
      <c r="P130" s="146">
        <f t="shared" si="1"/>
        <v>0</v>
      </c>
      <c r="Q130" s="146">
        <v>0</v>
      </c>
      <c r="R130" s="146">
        <f t="shared" si="2"/>
        <v>0</v>
      </c>
      <c r="S130" s="146">
        <v>0</v>
      </c>
      <c r="T130" s="147">
        <f t="shared" si="3"/>
        <v>0</v>
      </c>
      <c r="AR130" s="148" t="s">
        <v>371</v>
      </c>
      <c r="AT130" s="148" t="s">
        <v>190</v>
      </c>
      <c r="AU130" s="148" t="s">
        <v>85</v>
      </c>
      <c r="AY130" s="17" t="s">
        <v>187</v>
      </c>
      <c r="BE130" s="149">
        <f t="shared" si="4"/>
        <v>0</v>
      </c>
      <c r="BF130" s="149">
        <f t="shared" si="5"/>
        <v>0</v>
      </c>
      <c r="BG130" s="149">
        <f t="shared" si="6"/>
        <v>0</v>
      </c>
      <c r="BH130" s="149">
        <f t="shared" si="7"/>
        <v>0</v>
      </c>
      <c r="BI130" s="149">
        <f t="shared" si="8"/>
        <v>0</v>
      </c>
      <c r="BJ130" s="17" t="s">
        <v>85</v>
      </c>
      <c r="BK130" s="149">
        <f t="shared" si="9"/>
        <v>0</v>
      </c>
      <c r="BL130" s="17" t="s">
        <v>371</v>
      </c>
      <c r="BM130" s="148" t="s">
        <v>207</v>
      </c>
    </row>
    <row r="131" spans="2:65" s="1" customFormat="1" ht="24.2" customHeight="1">
      <c r="B131" s="136"/>
      <c r="C131" s="137" t="s">
        <v>101</v>
      </c>
      <c r="D131" s="137" t="s">
        <v>190</v>
      </c>
      <c r="E131" s="138" t="s">
        <v>4838</v>
      </c>
      <c r="F131" s="139" t="s">
        <v>4839</v>
      </c>
      <c r="G131" s="140" t="s">
        <v>3665</v>
      </c>
      <c r="H131" s="141">
        <v>1</v>
      </c>
      <c r="I131" s="142"/>
      <c r="J131" s="143">
        <f t="shared" si="0"/>
        <v>0</v>
      </c>
      <c r="K131" s="139" t="s">
        <v>1</v>
      </c>
      <c r="L131" s="32"/>
      <c r="M131" s="144" t="s">
        <v>1</v>
      </c>
      <c r="N131" s="145" t="s">
        <v>42</v>
      </c>
      <c r="P131" s="146">
        <f t="shared" si="1"/>
        <v>0</v>
      </c>
      <c r="Q131" s="146">
        <v>0</v>
      </c>
      <c r="R131" s="146">
        <f t="shared" si="2"/>
        <v>0</v>
      </c>
      <c r="S131" s="146">
        <v>0</v>
      </c>
      <c r="T131" s="147">
        <f t="shared" si="3"/>
        <v>0</v>
      </c>
      <c r="AR131" s="148" t="s">
        <v>371</v>
      </c>
      <c r="AT131" s="148" t="s">
        <v>190</v>
      </c>
      <c r="AU131" s="148" t="s">
        <v>85</v>
      </c>
      <c r="AY131" s="17" t="s">
        <v>187</v>
      </c>
      <c r="BE131" s="149">
        <f t="shared" si="4"/>
        <v>0</v>
      </c>
      <c r="BF131" s="149">
        <f t="shared" si="5"/>
        <v>0</v>
      </c>
      <c r="BG131" s="149">
        <f t="shared" si="6"/>
        <v>0</v>
      </c>
      <c r="BH131" s="149">
        <f t="shared" si="7"/>
        <v>0</v>
      </c>
      <c r="BI131" s="149">
        <f t="shared" si="8"/>
        <v>0</v>
      </c>
      <c r="BJ131" s="17" t="s">
        <v>85</v>
      </c>
      <c r="BK131" s="149">
        <f t="shared" si="9"/>
        <v>0</v>
      </c>
      <c r="BL131" s="17" t="s">
        <v>371</v>
      </c>
      <c r="BM131" s="148" t="s">
        <v>216</v>
      </c>
    </row>
    <row r="132" spans="2:65" s="1" customFormat="1" ht="21.75" customHeight="1">
      <c r="B132" s="136"/>
      <c r="C132" s="137" t="s">
        <v>207</v>
      </c>
      <c r="D132" s="137" t="s">
        <v>190</v>
      </c>
      <c r="E132" s="138" t="s">
        <v>4840</v>
      </c>
      <c r="F132" s="139" t="s">
        <v>4841</v>
      </c>
      <c r="G132" s="140" t="s">
        <v>3665</v>
      </c>
      <c r="H132" s="141">
        <v>1</v>
      </c>
      <c r="I132" s="142"/>
      <c r="J132" s="143">
        <f t="shared" si="0"/>
        <v>0</v>
      </c>
      <c r="K132" s="139" t="s">
        <v>1</v>
      </c>
      <c r="L132" s="32"/>
      <c r="M132" s="144" t="s">
        <v>1</v>
      </c>
      <c r="N132" s="145" t="s">
        <v>42</v>
      </c>
      <c r="P132" s="146">
        <f t="shared" si="1"/>
        <v>0</v>
      </c>
      <c r="Q132" s="146">
        <v>0</v>
      </c>
      <c r="R132" s="146">
        <f t="shared" si="2"/>
        <v>0</v>
      </c>
      <c r="S132" s="146">
        <v>0</v>
      </c>
      <c r="T132" s="147">
        <f t="shared" si="3"/>
        <v>0</v>
      </c>
      <c r="AR132" s="148" t="s">
        <v>371</v>
      </c>
      <c r="AT132" s="148" t="s">
        <v>190</v>
      </c>
      <c r="AU132" s="148" t="s">
        <v>85</v>
      </c>
      <c r="AY132" s="17" t="s">
        <v>187</v>
      </c>
      <c r="BE132" s="149">
        <f t="shared" si="4"/>
        <v>0</v>
      </c>
      <c r="BF132" s="149">
        <f t="shared" si="5"/>
        <v>0</v>
      </c>
      <c r="BG132" s="149">
        <f t="shared" si="6"/>
        <v>0</v>
      </c>
      <c r="BH132" s="149">
        <f t="shared" si="7"/>
        <v>0</v>
      </c>
      <c r="BI132" s="149">
        <f t="shared" si="8"/>
        <v>0</v>
      </c>
      <c r="BJ132" s="17" t="s">
        <v>85</v>
      </c>
      <c r="BK132" s="149">
        <f t="shared" si="9"/>
        <v>0</v>
      </c>
      <c r="BL132" s="17" t="s">
        <v>371</v>
      </c>
      <c r="BM132" s="148" t="s">
        <v>227</v>
      </c>
    </row>
    <row r="133" spans="2:65" s="1" customFormat="1" ht="21.75" customHeight="1">
      <c r="B133" s="136"/>
      <c r="C133" s="137" t="s">
        <v>186</v>
      </c>
      <c r="D133" s="137" t="s">
        <v>190</v>
      </c>
      <c r="E133" s="138" t="s">
        <v>4842</v>
      </c>
      <c r="F133" s="139" t="s">
        <v>4843</v>
      </c>
      <c r="G133" s="140" t="s">
        <v>3665</v>
      </c>
      <c r="H133" s="141">
        <v>1</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85</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16.5" customHeight="1">
      <c r="B134" s="136"/>
      <c r="C134" s="137" t="s">
        <v>216</v>
      </c>
      <c r="D134" s="137" t="s">
        <v>190</v>
      </c>
      <c r="E134" s="138" t="s">
        <v>4844</v>
      </c>
      <c r="F134" s="139" t="s">
        <v>4845</v>
      </c>
      <c r="G134" s="140" t="s">
        <v>3665</v>
      </c>
      <c r="H134" s="141">
        <v>2</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85</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16.5" customHeight="1">
      <c r="B135" s="136"/>
      <c r="C135" s="137" t="s">
        <v>220</v>
      </c>
      <c r="D135" s="137" t="s">
        <v>190</v>
      </c>
      <c r="E135" s="138" t="s">
        <v>4846</v>
      </c>
      <c r="F135" s="139" t="s">
        <v>4847</v>
      </c>
      <c r="G135" s="140" t="s">
        <v>3665</v>
      </c>
      <c r="H135" s="141">
        <v>4</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85</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16.5" customHeight="1">
      <c r="B136" s="136"/>
      <c r="C136" s="137" t="s">
        <v>227</v>
      </c>
      <c r="D136" s="137" t="s">
        <v>190</v>
      </c>
      <c r="E136" s="138" t="s">
        <v>4848</v>
      </c>
      <c r="F136" s="139" t="s">
        <v>4849</v>
      </c>
      <c r="G136" s="140" t="s">
        <v>3665</v>
      </c>
      <c r="H136" s="141">
        <v>10</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85</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16.5" customHeight="1">
      <c r="B137" s="136"/>
      <c r="C137" s="137" t="s">
        <v>234</v>
      </c>
      <c r="D137" s="137" t="s">
        <v>190</v>
      </c>
      <c r="E137" s="138" t="s">
        <v>4850</v>
      </c>
      <c r="F137" s="139" t="s">
        <v>4851</v>
      </c>
      <c r="G137" s="140" t="s">
        <v>3665</v>
      </c>
      <c r="H137" s="141">
        <v>10</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85</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37.9" customHeight="1">
      <c r="B138" s="136"/>
      <c r="C138" s="137" t="s">
        <v>241</v>
      </c>
      <c r="D138" s="137" t="s">
        <v>190</v>
      </c>
      <c r="E138" s="138" t="s">
        <v>4852</v>
      </c>
      <c r="F138" s="139" t="s">
        <v>4853</v>
      </c>
      <c r="G138" s="140" t="s">
        <v>3665</v>
      </c>
      <c r="H138" s="141">
        <v>1</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85</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16.5" customHeight="1">
      <c r="B139" s="136"/>
      <c r="C139" s="137" t="s">
        <v>346</v>
      </c>
      <c r="D139" s="137" t="s">
        <v>190</v>
      </c>
      <c r="E139" s="138" t="s">
        <v>4854</v>
      </c>
      <c r="F139" s="139" t="s">
        <v>4855</v>
      </c>
      <c r="G139" s="140" t="s">
        <v>4558</v>
      </c>
      <c r="H139" s="141">
        <v>1</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371</v>
      </c>
      <c r="AT139" s="148" t="s">
        <v>190</v>
      </c>
      <c r="AU139" s="148" t="s">
        <v>85</v>
      </c>
      <c r="AY139" s="17" t="s">
        <v>187</v>
      </c>
      <c r="BE139" s="149">
        <f t="shared" si="4"/>
        <v>0</v>
      </c>
      <c r="BF139" s="149">
        <f t="shared" si="5"/>
        <v>0</v>
      </c>
      <c r="BG139" s="149">
        <f t="shared" si="6"/>
        <v>0</v>
      </c>
      <c r="BH139" s="149">
        <f t="shared" si="7"/>
        <v>0</v>
      </c>
      <c r="BI139" s="149">
        <f t="shared" si="8"/>
        <v>0</v>
      </c>
      <c r="BJ139" s="17" t="s">
        <v>85</v>
      </c>
      <c r="BK139" s="149">
        <f t="shared" si="9"/>
        <v>0</v>
      </c>
      <c r="BL139" s="17" t="s">
        <v>371</v>
      </c>
      <c r="BM139" s="148" t="s">
        <v>403</v>
      </c>
    </row>
    <row r="140" spans="2:65" s="1" customFormat="1" ht="16.5" customHeight="1">
      <c r="B140" s="136"/>
      <c r="C140" s="137" t="s">
        <v>8</v>
      </c>
      <c r="D140" s="137" t="s">
        <v>190</v>
      </c>
      <c r="E140" s="138" t="s">
        <v>4856</v>
      </c>
      <c r="F140" s="139" t="s">
        <v>4857</v>
      </c>
      <c r="G140" s="140" t="s">
        <v>4558</v>
      </c>
      <c r="H140" s="141">
        <v>1</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371</v>
      </c>
      <c r="AT140" s="148" t="s">
        <v>190</v>
      </c>
      <c r="AU140" s="148" t="s">
        <v>85</v>
      </c>
      <c r="AY140" s="17" t="s">
        <v>187</v>
      </c>
      <c r="BE140" s="149">
        <f t="shared" si="4"/>
        <v>0</v>
      </c>
      <c r="BF140" s="149">
        <f t="shared" si="5"/>
        <v>0</v>
      </c>
      <c r="BG140" s="149">
        <f t="shared" si="6"/>
        <v>0</v>
      </c>
      <c r="BH140" s="149">
        <f t="shared" si="7"/>
        <v>0</v>
      </c>
      <c r="BI140" s="149">
        <f t="shared" si="8"/>
        <v>0</v>
      </c>
      <c r="BJ140" s="17" t="s">
        <v>85</v>
      </c>
      <c r="BK140" s="149">
        <f t="shared" si="9"/>
        <v>0</v>
      </c>
      <c r="BL140" s="17" t="s">
        <v>371</v>
      </c>
      <c r="BM140" s="148" t="s">
        <v>413</v>
      </c>
    </row>
    <row r="141" spans="2:65" s="1" customFormat="1" ht="21.75" customHeight="1">
      <c r="B141" s="136"/>
      <c r="C141" s="137" t="s">
        <v>354</v>
      </c>
      <c r="D141" s="137" t="s">
        <v>190</v>
      </c>
      <c r="E141" s="138" t="s">
        <v>4858</v>
      </c>
      <c r="F141" s="139" t="s">
        <v>4859</v>
      </c>
      <c r="G141" s="140" t="s">
        <v>4558</v>
      </c>
      <c r="H141" s="141">
        <v>1</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85</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423</v>
      </c>
    </row>
    <row r="142" spans="2:65" s="11" customFormat="1" ht="25.9" customHeight="1">
      <c r="B142" s="124"/>
      <c r="D142" s="125" t="s">
        <v>76</v>
      </c>
      <c r="E142" s="126" t="s">
        <v>4860</v>
      </c>
      <c r="F142" s="126" t="s">
        <v>4861</v>
      </c>
      <c r="I142" s="127"/>
      <c r="J142" s="128">
        <f>BK142</f>
        <v>0</v>
      </c>
      <c r="L142" s="124"/>
      <c r="M142" s="129"/>
      <c r="P142" s="130">
        <f>SUM(P143:P151)</f>
        <v>0</v>
      </c>
      <c r="R142" s="130">
        <f>SUM(R143:R151)</f>
        <v>0</v>
      </c>
      <c r="T142" s="131">
        <f>SUM(T143:T151)</f>
        <v>0</v>
      </c>
      <c r="AR142" s="125" t="s">
        <v>85</v>
      </c>
      <c r="AT142" s="132" t="s">
        <v>76</v>
      </c>
      <c r="AU142" s="132" t="s">
        <v>77</v>
      </c>
      <c r="AY142" s="125" t="s">
        <v>187</v>
      </c>
      <c r="BK142" s="133">
        <f>SUM(BK143:BK151)</f>
        <v>0</v>
      </c>
    </row>
    <row r="143" spans="2:65" s="1" customFormat="1" ht="62.65" customHeight="1">
      <c r="B143" s="136"/>
      <c r="C143" s="137" t="s">
        <v>360</v>
      </c>
      <c r="D143" s="137" t="s">
        <v>190</v>
      </c>
      <c r="E143" s="138" t="s">
        <v>4862</v>
      </c>
      <c r="F143" s="139" t="s">
        <v>4863</v>
      </c>
      <c r="G143" s="140" t="s">
        <v>3665</v>
      </c>
      <c r="H143" s="141">
        <v>1</v>
      </c>
      <c r="I143" s="142"/>
      <c r="J143" s="143">
        <f t="shared" ref="J143:J151" si="10">ROUND(I143*H143,2)</f>
        <v>0</v>
      </c>
      <c r="K143" s="139" t="s">
        <v>1</v>
      </c>
      <c r="L143" s="32"/>
      <c r="M143" s="144" t="s">
        <v>1</v>
      </c>
      <c r="N143" s="145" t="s">
        <v>42</v>
      </c>
      <c r="P143" s="146">
        <f t="shared" ref="P143:P151" si="11">O143*H143</f>
        <v>0</v>
      </c>
      <c r="Q143" s="146">
        <v>0</v>
      </c>
      <c r="R143" s="146">
        <f t="shared" ref="R143:R151" si="12">Q143*H143</f>
        <v>0</v>
      </c>
      <c r="S143" s="146">
        <v>0</v>
      </c>
      <c r="T143" s="147">
        <f t="shared" ref="T143:T151" si="13">S143*H143</f>
        <v>0</v>
      </c>
      <c r="AR143" s="148" t="s">
        <v>371</v>
      </c>
      <c r="AT143" s="148" t="s">
        <v>190</v>
      </c>
      <c r="AU143" s="148" t="s">
        <v>85</v>
      </c>
      <c r="AY143" s="17" t="s">
        <v>187</v>
      </c>
      <c r="BE143" s="149">
        <f t="shared" ref="BE143:BE151" si="14">IF(N143="základní",J143,0)</f>
        <v>0</v>
      </c>
      <c r="BF143" s="149">
        <f t="shared" ref="BF143:BF151" si="15">IF(N143="snížená",J143,0)</f>
        <v>0</v>
      </c>
      <c r="BG143" s="149">
        <f t="shared" ref="BG143:BG151" si="16">IF(N143="zákl. přenesená",J143,0)</f>
        <v>0</v>
      </c>
      <c r="BH143" s="149">
        <f t="shared" ref="BH143:BH151" si="17">IF(N143="sníž. přenesená",J143,0)</f>
        <v>0</v>
      </c>
      <c r="BI143" s="149">
        <f t="shared" ref="BI143:BI151" si="18">IF(N143="nulová",J143,0)</f>
        <v>0</v>
      </c>
      <c r="BJ143" s="17" t="s">
        <v>85</v>
      </c>
      <c r="BK143" s="149">
        <f t="shared" ref="BK143:BK151" si="19">ROUND(I143*H143,2)</f>
        <v>0</v>
      </c>
      <c r="BL143" s="17" t="s">
        <v>371</v>
      </c>
      <c r="BM143" s="148" t="s">
        <v>432</v>
      </c>
    </row>
    <row r="144" spans="2:65" s="1" customFormat="1" ht="66.75" customHeight="1">
      <c r="B144" s="136"/>
      <c r="C144" s="137" t="s">
        <v>367</v>
      </c>
      <c r="D144" s="137" t="s">
        <v>190</v>
      </c>
      <c r="E144" s="138" t="s">
        <v>4864</v>
      </c>
      <c r="F144" s="139" t="s">
        <v>4865</v>
      </c>
      <c r="G144" s="140" t="s">
        <v>3665</v>
      </c>
      <c r="H144" s="141">
        <v>1</v>
      </c>
      <c r="I144" s="142"/>
      <c r="J144" s="143">
        <f t="shared" si="10"/>
        <v>0</v>
      </c>
      <c r="K144" s="139" t="s">
        <v>1</v>
      </c>
      <c r="L144" s="32"/>
      <c r="M144" s="144" t="s">
        <v>1</v>
      </c>
      <c r="N144" s="145" t="s">
        <v>42</v>
      </c>
      <c r="P144" s="146">
        <f t="shared" si="11"/>
        <v>0</v>
      </c>
      <c r="Q144" s="146">
        <v>0</v>
      </c>
      <c r="R144" s="146">
        <f t="shared" si="12"/>
        <v>0</v>
      </c>
      <c r="S144" s="146">
        <v>0</v>
      </c>
      <c r="T144" s="147">
        <f t="shared" si="13"/>
        <v>0</v>
      </c>
      <c r="AR144" s="148" t="s">
        <v>371</v>
      </c>
      <c r="AT144" s="148" t="s">
        <v>190</v>
      </c>
      <c r="AU144" s="148" t="s">
        <v>85</v>
      </c>
      <c r="AY144" s="17" t="s">
        <v>187</v>
      </c>
      <c r="BE144" s="149">
        <f t="shared" si="14"/>
        <v>0</v>
      </c>
      <c r="BF144" s="149">
        <f t="shared" si="15"/>
        <v>0</v>
      </c>
      <c r="BG144" s="149">
        <f t="shared" si="16"/>
        <v>0</v>
      </c>
      <c r="BH144" s="149">
        <f t="shared" si="17"/>
        <v>0</v>
      </c>
      <c r="BI144" s="149">
        <f t="shared" si="18"/>
        <v>0</v>
      </c>
      <c r="BJ144" s="17" t="s">
        <v>85</v>
      </c>
      <c r="BK144" s="149">
        <f t="shared" si="19"/>
        <v>0</v>
      </c>
      <c r="BL144" s="17" t="s">
        <v>371</v>
      </c>
      <c r="BM144" s="148" t="s">
        <v>441</v>
      </c>
    </row>
    <row r="145" spans="2:65" s="1" customFormat="1" ht="37.9" customHeight="1">
      <c r="B145" s="136"/>
      <c r="C145" s="137" t="s">
        <v>371</v>
      </c>
      <c r="D145" s="137" t="s">
        <v>190</v>
      </c>
      <c r="E145" s="138" t="s">
        <v>4866</v>
      </c>
      <c r="F145" s="139" t="s">
        <v>4867</v>
      </c>
      <c r="G145" s="140" t="s">
        <v>3665</v>
      </c>
      <c r="H145" s="141">
        <v>1</v>
      </c>
      <c r="I145" s="142"/>
      <c r="J145" s="143">
        <f t="shared" si="10"/>
        <v>0</v>
      </c>
      <c r="K145" s="139" t="s">
        <v>1</v>
      </c>
      <c r="L145" s="32"/>
      <c r="M145" s="144" t="s">
        <v>1</v>
      </c>
      <c r="N145" s="145" t="s">
        <v>42</v>
      </c>
      <c r="P145" s="146">
        <f t="shared" si="11"/>
        <v>0</v>
      </c>
      <c r="Q145" s="146">
        <v>0</v>
      </c>
      <c r="R145" s="146">
        <f t="shared" si="12"/>
        <v>0</v>
      </c>
      <c r="S145" s="146">
        <v>0</v>
      </c>
      <c r="T145" s="147">
        <f t="shared" si="13"/>
        <v>0</v>
      </c>
      <c r="AR145" s="148" t="s">
        <v>371</v>
      </c>
      <c r="AT145" s="148" t="s">
        <v>190</v>
      </c>
      <c r="AU145" s="148" t="s">
        <v>85</v>
      </c>
      <c r="AY145" s="17" t="s">
        <v>187</v>
      </c>
      <c r="BE145" s="149">
        <f t="shared" si="14"/>
        <v>0</v>
      </c>
      <c r="BF145" s="149">
        <f t="shared" si="15"/>
        <v>0</v>
      </c>
      <c r="BG145" s="149">
        <f t="shared" si="16"/>
        <v>0</v>
      </c>
      <c r="BH145" s="149">
        <f t="shared" si="17"/>
        <v>0</v>
      </c>
      <c r="BI145" s="149">
        <f t="shared" si="18"/>
        <v>0</v>
      </c>
      <c r="BJ145" s="17" t="s">
        <v>85</v>
      </c>
      <c r="BK145" s="149">
        <f t="shared" si="19"/>
        <v>0</v>
      </c>
      <c r="BL145" s="17" t="s">
        <v>371</v>
      </c>
      <c r="BM145" s="148" t="s">
        <v>450</v>
      </c>
    </row>
    <row r="146" spans="2:65" s="1" customFormat="1" ht="24.2" customHeight="1">
      <c r="B146" s="136"/>
      <c r="C146" s="137" t="s">
        <v>376</v>
      </c>
      <c r="D146" s="137" t="s">
        <v>190</v>
      </c>
      <c r="E146" s="138" t="s">
        <v>4868</v>
      </c>
      <c r="F146" s="139" t="s">
        <v>4869</v>
      </c>
      <c r="G146" s="140" t="s">
        <v>3665</v>
      </c>
      <c r="H146" s="141">
        <v>1</v>
      </c>
      <c r="I146" s="142"/>
      <c r="J146" s="143">
        <f t="shared" si="10"/>
        <v>0</v>
      </c>
      <c r="K146" s="139" t="s">
        <v>1</v>
      </c>
      <c r="L146" s="32"/>
      <c r="M146" s="144" t="s">
        <v>1</v>
      </c>
      <c r="N146" s="145" t="s">
        <v>42</v>
      </c>
      <c r="P146" s="146">
        <f t="shared" si="11"/>
        <v>0</v>
      </c>
      <c r="Q146" s="146">
        <v>0</v>
      </c>
      <c r="R146" s="146">
        <f t="shared" si="12"/>
        <v>0</v>
      </c>
      <c r="S146" s="146">
        <v>0</v>
      </c>
      <c r="T146" s="147">
        <f t="shared" si="13"/>
        <v>0</v>
      </c>
      <c r="AR146" s="148" t="s">
        <v>371</v>
      </c>
      <c r="AT146" s="148" t="s">
        <v>190</v>
      </c>
      <c r="AU146" s="148" t="s">
        <v>85</v>
      </c>
      <c r="AY146" s="17" t="s">
        <v>187</v>
      </c>
      <c r="BE146" s="149">
        <f t="shared" si="14"/>
        <v>0</v>
      </c>
      <c r="BF146" s="149">
        <f t="shared" si="15"/>
        <v>0</v>
      </c>
      <c r="BG146" s="149">
        <f t="shared" si="16"/>
        <v>0</v>
      </c>
      <c r="BH146" s="149">
        <f t="shared" si="17"/>
        <v>0</v>
      </c>
      <c r="BI146" s="149">
        <f t="shared" si="18"/>
        <v>0</v>
      </c>
      <c r="BJ146" s="17" t="s">
        <v>85</v>
      </c>
      <c r="BK146" s="149">
        <f t="shared" si="19"/>
        <v>0</v>
      </c>
      <c r="BL146" s="17" t="s">
        <v>371</v>
      </c>
      <c r="BM146" s="148" t="s">
        <v>473</v>
      </c>
    </row>
    <row r="147" spans="2:65" s="1" customFormat="1" ht="16.5" customHeight="1">
      <c r="B147" s="136"/>
      <c r="C147" s="137" t="s">
        <v>383</v>
      </c>
      <c r="D147" s="137" t="s">
        <v>190</v>
      </c>
      <c r="E147" s="138" t="s">
        <v>4870</v>
      </c>
      <c r="F147" s="139" t="s">
        <v>4847</v>
      </c>
      <c r="G147" s="140" t="s">
        <v>3665</v>
      </c>
      <c r="H147" s="141">
        <v>4</v>
      </c>
      <c r="I147" s="142"/>
      <c r="J147" s="143">
        <f t="shared" si="10"/>
        <v>0</v>
      </c>
      <c r="K147" s="139" t="s">
        <v>1</v>
      </c>
      <c r="L147" s="32"/>
      <c r="M147" s="144" t="s">
        <v>1</v>
      </c>
      <c r="N147" s="145" t="s">
        <v>42</v>
      </c>
      <c r="P147" s="146">
        <f t="shared" si="11"/>
        <v>0</v>
      </c>
      <c r="Q147" s="146">
        <v>0</v>
      </c>
      <c r="R147" s="146">
        <f t="shared" si="12"/>
        <v>0</v>
      </c>
      <c r="S147" s="146">
        <v>0</v>
      </c>
      <c r="T147" s="147">
        <f t="shared" si="13"/>
        <v>0</v>
      </c>
      <c r="AR147" s="148" t="s">
        <v>371</v>
      </c>
      <c r="AT147" s="148" t="s">
        <v>190</v>
      </c>
      <c r="AU147" s="148" t="s">
        <v>85</v>
      </c>
      <c r="AY147" s="17" t="s">
        <v>187</v>
      </c>
      <c r="BE147" s="149">
        <f t="shared" si="14"/>
        <v>0</v>
      </c>
      <c r="BF147" s="149">
        <f t="shared" si="15"/>
        <v>0</v>
      </c>
      <c r="BG147" s="149">
        <f t="shared" si="16"/>
        <v>0</v>
      </c>
      <c r="BH147" s="149">
        <f t="shared" si="17"/>
        <v>0</v>
      </c>
      <c r="BI147" s="149">
        <f t="shared" si="18"/>
        <v>0</v>
      </c>
      <c r="BJ147" s="17" t="s">
        <v>85</v>
      </c>
      <c r="BK147" s="149">
        <f t="shared" si="19"/>
        <v>0</v>
      </c>
      <c r="BL147" s="17" t="s">
        <v>371</v>
      </c>
      <c r="BM147" s="148" t="s">
        <v>487</v>
      </c>
    </row>
    <row r="148" spans="2:65" s="1" customFormat="1" ht="16.5" customHeight="1">
      <c r="B148" s="136"/>
      <c r="C148" s="137" t="s">
        <v>388</v>
      </c>
      <c r="D148" s="137" t="s">
        <v>190</v>
      </c>
      <c r="E148" s="138" t="s">
        <v>4871</v>
      </c>
      <c r="F148" s="139" t="s">
        <v>4849</v>
      </c>
      <c r="G148" s="140" t="s">
        <v>3665</v>
      </c>
      <c r="H148" s="141">
        <v>15</v>
      </c>
      <c r="I148" s="142"/>
      <c r="J148" s="143">
        <f t="shared" si="10"/>
        <v>0</v>
      </c>
      <c r="K148" s="139" t="s">
        <v>1</v>
      </c>
      <c r="L148" s="32"/>
      <c r="M148" s="144" t="s">
        <v>1</v>
      </c>
      <c r="N148" s="145" t="s">
        <v>42</v>
      </c>
      <c r="P148" s="146">
        <f t="shared" si="11"/>
        <v>0</v>
      </c>
      <c r="Q148" s="146">
        <v>0</v>
      </c>
      <c r="R148" s="146">
        <f t="shared" si="12"/>
        <v>0</v>
      </c>
      <c r="S148" s="146">
        <v>0</v>
      </c>
      <c r="T148" s="147">
        <f t="shared" si="13"/>
        <v>0</v>
      </c>
      <c r="AR148" s="148" t="s">
        <v>371</v>
      </c>
      <c r="AT148" s="148" t="s">
        <v>190</v>
      </c>
      <c r="AU148" s="148" t="s">
        <v>85</v>
      </c>
      <c r="AY148" s="17" t="s">
        <v>187</v>
      </c>
      <c r="BE148" s="149">
        <f t="shared" si="14"/>
        <v>0</v>
      </c>
      <c r="BF148" s="149">
        <f t="shared" si="15"/>
        <v>0</v>
      </c>
      <c r="BG148" s="149">
        <f t="shared" si="16"/>
        <v>0</v>
      </c>
      <c r="BH148" s="149">
        <f t="shared" si="17"/>
        <v>0</v>
      </c>
      <c r="BI148" s="149">
        <f t="shared" si="18"/>
        <v>0</v>
      </c>
      <c r="BJ148" s="17" t="s">
        <v>85</v>
      </c>
      <c r="BK148" s="149">
        <f t="shared" si="19"/>
        <v>0</v>
      </c>
      <c r="BL148" s="17" t="s">
        <v>371</v>
      </c>
      <c r="BM148" s="148" t="s">
        <v>502</v>
      </c>
    </row>
    <row r="149" spans="2:65" s="1" customFormat="1" ht="16.5" customHeight="1">
      <c r="B149" s="136"/>
      <c r="C149" s="137" t="s">
        <v>393</v>
      </c>
      <c r="D149" s="137" t="s">
        <v>190</v>
      </c>
      <c r="E149" s="138" t="s">
        <v>4872</v>
      </c>
      <c r="F149" s="139" t="s">
        <v>4851</v>
      </c>
      <c r="G149" s="140" t="s">
        <v>3665</v>
      </c>
      <c r="H149" s="141">
        <v>6</v>
      </c>
      <c r="I149" s="142"/>
      <c r="J149" s="143">
        <f t="shared" si="10"/>
        <v>0</v>
      </c>
      <c r="K149" s="139" t="s">
        <v>1</v>
      </c>
      <c r="L149" s="32"/>
      <c r="M149" s="144" t="s">
        <v>1</v>
      </c>
      <c r="N149" s="145" t="s">
        <v>42</v>
      </c>
      <c r="P149" s="146">
        <f t="shared" si="11"/>
        <v>0</v>
      </c>
      <c r="Q149" s="146">
        <v>0</v>
      </c>
      <c r="R149" s="146">
        <f t="shared" si="12"/>
        <v>0</v>
      </c>
      <c r="S149" s="146">
        <v>0</v>
      </c>
      <c r="T149" s="147">
        <f t="shared" si="13"/>
        <v>0</v>
      </c>
      <c r="AR149" s="148" t="s">
        <v>371</v>
      </c>
      <c r="AT149" s="148" t="s">
        <v>190</v>
      </c>
      <c r="AU149" s="148" t="s">
        <v>85</v>
      </c>
      <c r="AY149" s="17" t="s">
        <v>187</v>
      </c>
      <c r="BE149" s="149">
        <f t="shared" si="14"/>
        <v>0</v>
      </c>
      <c r="BF149" s="149">
        <f t="shared" si="15"/>
        <v>0</v>
      </c>
      <c r="BG149" s="149">
        <f t="shared" si="16"/>
        <v>0</v>
      </c>
      <c r="BH149" s="149">
        <f t="shared" si="17"/>
        <v>0</v>
      </c>
      <c r="BI149" s="149">
        <f t="shared" si="18"/>
        <v>0</v>
      </c>
      <c r="BJ149" s="17" t="s">
        <v>85</v>
      </c>
      <c r="BK149" s="149">
        <f t="shared" si="19"/>
        <v>0</v>
      </c>
      <c r="BL149" s="17" t="s">
        <v>371</v>
      </c>
      <c r="BM149" s="148" t="s">
        <v>512</v>
      </c>
    </row>
    <row r="150" spans="2:65" s="1" customFormat="1" ht="16.5" customHeight="1">
      <c r="B150" s="136"/>
      <c r="C150" s="137" t="s">
        <v>7</v>
      </c>
      <c r="D150" s="137" t="s">
        <v>190</v>
      </c>
      <c r="E150" s="138" t="s">
        <v>4873</v>
      </c>
      <c r="F150" s="139" t="s">
        <v>4874</v>
      </c>
      <c r="G150" s="140" t="s">
        <v>4558</v>
      </c>
      <c r="H150" s="141">
        <v>1</v>
      </c>
      <c r="I150" s="142"/>
      <c r="J150" s="143">
        <f t="shared" si="10"/>
        <v>0</v>
      </c>
      <c r="K150" s="139" t="s">
        <v>1</v>
      </c>
      <c r="L150" s="32"/>
      <c r="M150" s="144" t="s">
        <v>1</v>
      </c>
      <c r="N150" s="145" t="s">
        <v>42</v>
      </c>
      <c r="P150" s="146">
        <f t="shared" si="11"/>
        <v>0</v>
      </c>
      <c r="Q150" s="146">
        <v>0</v>
      </c>
      <c r="R150" s="146">
        <f t="shared" si="12"/>
        <v>0</v>
      </c>
      <c r="S150" s="146">
        <v>0</v>
      </c>
      <c r="T150" s="147">
        <f t="shared" si="13"/>
        <v>0</v>
      </c>
      <c r="AR150" s="148" t="s">
        <v>371</v>
      </c>
      <c r="AT150" s="148" t="s">
        <v>190</v>
      </c>
      <c r="AU150" s="148" t="s">
        <v>85</v>
      </c>
      <c r="AY150" s="17" t="s">
        <v>187</v>
      </c>
      <c r="BE150" s="149">
        <f t="shared" si="14"/>
        <v>0</v>
      </c>
      <c r="BF150" s="149">
        <f t="shared" si="15"/>
        <v>0</v>
      </c>
      <c r="BG150" s="149">
        <f t="shared" si="16"/>
        <v>0</v>
      </c>
      <c r="BH150" s="149">
        <f t="shared" si="17"/>
        <v>0</v>
      </c>
      <c r="BI150" s="149">
        <f t="shared" si="18"/>
        <v>0</v>
      </c>
      <c r="BJ150" s="17" t="s">
        <v>85</v>
      </c>
      <c r="BK150" s="149">
        <f t="shared" si="19"/>
        <v>0</v>
      </c>
      <c r="BL150" s="17" t="s">
        <v>371</v>
      </c>
      <c r="BM150" s="148" t="s">
        <v>529</v>
      </c>
    </row>
    <row r="151" spans="2:65" s="1" customFormat="1" ht="21.75" customHeight="1">
      <c r="B151" s="136"/>
      <c r="C151" s="137" t="s">
        <v>403</v>
      </c>
      <c r="D151" s="137" t="s">
        <v>190</v>
      </c>
      <c r="E151" s="138" t="s">
        <v>4875</v>
      </c>
      <c r="F151" s="139" t="s">
        <v>4876</v>
      </c>
      <c r="G151" s="140" t="s">
        <v>4558</v>
      </c>
      <c r="H151" s="141">
        <v>1</v>
      </c>
      <c r="I151" s="142"/>
      <c r="J151" s="143">
        <f t="shared" si="10"/>
        <v>0</v>
      </c>
      <c r="K151" s="139" t="s">
        <v>1</v>
      </c>
      <c r="L151" s="32"/>
      <c r="M151" s="144" t="s">
        <v>1</v>
      </c>
      <c r="N151" s="145" t="s">
        <v>42</v>
      </c>
      <c r="P151" s="146">
        <f t="shared" si="11"/>
        <v>0</v>
      </c>
      <c r="Q151" s="146">
        <v>0</v>
      </c>
      <c r="R151" s="146">
        <f t="shared" si="12"/>
        <v>0</v>
      </c>
      <c r="S151" s="146">
        <v>0</v>
      </c>
      <c r="T151" s="147">
        <f t="shared" si="13"/>
        <v>0</v>
      </c>
      <c r="AR151" s="148" t="s">
        <v>371</v>
      </c>
      <c r="AT151" s="148" t="s">
        <v>190</v>
      </c>
      <c r="AU151" s="148" t="s">
        <v>85</v>
      </c>
      <c r="AY151" s="17" t="s">
        <v>187</v>
      </c>
      <c r="BE151" s="149">
        <f t="shared" si="14"/>
        <v>0</v>
      </c>
      <c r="BF151" s="149">
        <f t="shared" si="15"/>
        <v>0</v>
      </c>
      <c r="BG151" s="149">
        <f t="shared" si="16"/>
        <v>0</v>
      </c>
      <c r="BH151" s="149">
        <f t="shared" si="17"/>
        <v>0</v>
      </c>
      <c r="BI151" s="149">
        <f t="shared" si="18"/>
        <v>0</v>
      </c>
      <c r="BJ151" s="17" t="s">
        <v>85</v>
      </c>
      <c r="BK151" s="149">
        <f t="shared" si="19"/>
        <v>0</v>
      </c>
      <c r="BL151" s="17" t="s">
        <v>371</v>
      </c>
      <c r="BM151" s="148" t="s">
        <v>542</v>
      </c>
    </row>
    <row r="152" spans="2:65" s="11" customFormat="1" ht="25.9" customHeight="1">
      <c r="B152" s="124"/>
      <c r="D152" s="125" t="s">
        <v>76</v>
      </c>
      <c r="E152" s="126" t="s">
        <v>4877</v>
      </c>
      <c r="F152" s="126" t="s">
        <v>4878</v>
      </c>
      <c r="I152" s="127"/>
      <c r="J152" s="128">
        <f>BK152</f>
        <v>0</v>
      </c>
      <c r="L152" s="124"/>
      <c r="M152" s="129"/>
      <c r="P152" s="130">
        <f>SUM(P153:P167)</f>
        <v>0</v>
      </c>
      <c r="R152" s="130">
        <f>SUM(R153:R167)</f>
        <v>0</v>
      </c>
      <c r="T152" s="131">
        <f>SUM(T153:T167)</f>
        <v>0</v>
      </c>
      <c r="AR152" s="125" t="s">
        <v>85</v>
      </c>
      <c r="AT152" s="132" t="s">
        <v>76</v>
      </c>
      <c r="AU152" s="132" t="s">
        <v>77</v>
      </c>
      <c r="AY152" s="125" t="s">
        <v>187</v>
      </c>
      <c r="BK152" s="133">
        <f>SUM(BK153:BK167)</f>
        <v>0</v>
      </c>
    </row>
    <row r="153" spans="2:65" s="1" customFormat="1" ht="24.2" customHeight="1">
      <c r="B153" s="136"/>
      <c r="C153" s="137" t="s">
        <v>408</v>
      </c>
      <c r="D153" s="137" t="s">
        <v>190</v>
      </c>
      <c r="E153" s="138" t="s">
        <v>4879</v>
      </c>
      <c r="F153" s="139" t="s">
        <v>4869</v>
      </c>
      <c r="G153" s="140" t="s">
        <v>3665</v>
      </c>
      <c r="H153" s="141">
        <v>1</v>
      </c>
      <c r="I153" s="142"/>
      <c r="J153" s="143">
        <f t="shared" ref="J153:J167" si="20">ROUND(I153*H153,2)</f>
        <v>0</v>
      </c>
      <c r="K153" s="139" t="s">
        <v>1</v>
      </c>
      <c r="L153" s="32"/>
      <c r="M153" s="144" t="s">
        <v>1</v>
      </c>
      <c r="N153" s="145" t="s">
        <v>42</v>
      </c>
      <c r="P153" s="146">
        <f t="shared" ref="P153:P167" si="21">O153*H153</f>
        <v>0</v>
      </c>
      <c r="Q153" s="146">
        <v>0</v>
      </c>
      <c r="R153" s="146">
        <f t="shared" ref="R153:R167" si="22">Q153*H153</f>
        <v>0</v>
      </c>
      <c r="S153" s="146">
        <v>0</v>
      </c>
      <c r="T153" s="147">
        <f t="shared" ref="T153:T167" si="23">S153*H153</f>
        <v>0</v>
      </c>
      <c r="AR153" s="148" t="s">
        <v>371</v>
      </c>
      <c r="AT153" s="148" t="s">
        <v>190</v>
      </c>
      <c r="AU153" s="148" t="s">
        <v>85</v>
      </c>
      <c r="AY153" s="17" t="s">
        <v>187</v>
      </c>
      <c r="BE153" s="149">
        <f t="shared" ref="BE153:BE167" si="24">IF(N153="základní",J153,0)</f>
        <v>0</v>
      </c>
      <c r="BF153" s="149">
        <f t="shared" ref="BF153:BF167" si="25">IF(N153="snížená",J153,0)</f>
        <v>0</v>
      </c>
      <c r="BG153" s="149">
        <f t="shared" ref="BG153:BG167" si="26">IF(N153="zákl. přenesená",J153,0)</f>
        <v>0</v>
      </c>
      <c r="BH153" s="149">
        <f t="shared" ref="BH153:BH167" si="27">IF(N153="sníž. přenesená",J153,0)</f>
        <v>0</v>
      </c>
      <c r="BI153" s="149">
        <f t="shared" ref="BI153:BI167" si="28">IF(N153="nulová",J153,0)</f>
        <v>0</v>
      </c>
      <c r="BJ153" s="17" t="s">
        <v>85</v>
      </c>
      <c r="BK153" s="149">
        <f t="shared" ref="BK153:BK167" si="29">ROUND(I153*H153,2)</f>
        <v>0</v>
      </c>
      <c r="BL153" s="17" t="s">
        <v>371</v>
      </c>
      <c r="BM153" s="148" t="s">
        <v>558</v>
      </c>
    </row>
    <row r="154" spans="2:65" s="1" customFormat="1" ht="16.5" customHeight="1">
      <c r="B154" s="136"/>
      <c r="C154" s="137" t="s">
        <v>413</v>
      </c>
      <c r="D154" s="137" t="s">
        <v>190</v>
      </c>
      <c r="E154" s="138" t="s">
        <v>4880</v>
      </c>
      <c r="F154" s="139" t="s">
        <v>4847</v>
      </c>
      <c r="G154" s="140" t="s">
        <v>3665</v>
      </c>
      <c r="H154" s="141">
        <v>4</v>
      </c>
      <c r="I154" s="142"/>
      <c r="J154" s="143">
        <f t="shared" si="20"/>
        <v>0</v>
      </c>
      <c r="K154" s="139" t="s">
        <v>1</v>
      </c>
      <c r="L154" s="32"/>
      <c r="M154" s="144" t="s">
        <v>1</v>
      </c>
      <c r="N154" s="145" t="s">
        <v>42</v>
      </c>
      <c r="P154" s="146">
        <f t="shared" si="21"/>
        <v>0</v>
      </c>
      <c r="Q154" s="146">
        <v>0</v>
      </c>
      <c r="R154" s="146">
        <f t="shared" si="22"/>
        <v>0</v>
      </c>
      <c r="S154" s="146">
        <v>0</v>
      </c>
      <c r="T154" s="147">
        <f t="shared" si="23"/>
        <v>0</v>
      </c>
      <c r="AR154" s="148" t="s">
        <v>371</v>
      </c>
      <c r="AT154" s="148" t="s">
        <v>190</v>
      </c>
      <c r="AU154" s="148" t="s">
        <v>85</v>
      </c>
      <c r="AY154" s="17" t="s">
        <v>187</v>
      </c>
      <c r="BE154" s="149">
        <f t="shared" si="24"/>
        <v>0</v>
      </c>
      <c r="BF154" s="149">
        <f t="shared" si="25"/>
        <v>0</v>
      </c>
      <c r="BG154" s="149">
        <f t="shared" si="26"/>
        <v>0</v>
      </c>
      <c r="BH154" s="149">
        <f t="shared" si="27"/>
        <v>0</v>
      </c>
      <c r="BI154" s="149">
        <f t="shared" si="28"/>
        <v>0</v>
      </c>
      <c r="BJ154" s="17" t="s">
        <v>85</v>
      </c>
      <c r="BK154" s="149">
        <f t="shared" si="29"/>
        <v>0</v>
      </c>
      <c r="BL154" s="17" t="s">
        <v>371</v>
      </c>
      <c r="BM154" s="148" t="s">
        <v>590</v>
      </c>
    </row>
    <row r="155" spans="2:65" s="1" customFormat="1" ht="16.5" customHeight="1">
      <c r="B155" s="136"/>
      <c r="C155" s="137" t="s">
        <v>417</v>
      </c>
      <c r="D155" s="137" t="s">
        <v>190</v>
      </c>
      <c r="E155" s="138" t="s">
        <v>4881</v>
      </c>
      <c r="F155" s="139" t="s">
        <v>4849</v>
      </c>
      <c r="G155" s="140" t="s">
        <v>3665</v>
      </c>
      <c r="H155" s="141">
        <v>18</v>
      </c>
      <c r="I155" s="142"/>
      <c r="J155" s="143">
        <f t="shared" si="20"/>
        <v>0</v>
      </c>
      <c r="K155" s="139" t="s">
        <v>1</v>
      </c>
      <c r="L155" s="32"/>
      <c r="M155" s="144" t="s">
        <v>1</v>
      </c>
      <c r="N155" s="145" t="s">
        <v>42</v>
      </c>
      <c r="P155" s="146">
        <f t="shared" si="21"/>
        <v>0</v>
      </c>
      <c r="Q155" s="146">
        <v>0</v>
      </c>
      <c r="R155" s="146">
        <f t="shared" si="22"/>
        <v>0</v>
      </c>
      <c r="S155" s="146">
        <v>0</v>
      </c>
      <c r="T155" s="147">
        <f t="shared" si="23"/>
        <v>0</v>
      </c>
      <c r="AR155" s="148" t="s">
        <v>371</v>
      </c>
      <c r="AT155" s="148" t="s">
        <v>190</v>
      </c>
      <c r="AU155" s="148" t="s">
        <v>85</v>
      </c>
      <c r="AY155" s="17" t="s">
        <v>187</v>
      </c>
      <c r="BE155" s="149">
        <f t="shared" si="24"/>
        <v>0</v>
      </c>
      <c r="BF155" s="149">
        <f t="shared" si="25"/>
        <v>0</v>
      </c>
      <c r="BG155" s="149">
        <f t="shared" si="26"/>
        <v>0</v>
      </c>
      <c r="BH155" s="149">
        <f t="shared" si="27"/>
        <v>0</v>
      </c>
      <c r="BI155" s="149">
        <f t="shared" si="28"/>
        <v>0</v>
      </c>
      <c r="BJ155" s="17" t="s">
        <v>85</v>
      </c>
      <c r="BK155" s="149">
        <f t="shared" si="29"/>
        <v>0</v>
      </c>
      <c r="BL155" s="17" t="s">
        <v>371</v>
      </c>
      <c r="BM155" s="148" t="s">
        <v>621</v>
      </c>
    </row>
    <row r="156" spans="2:65" s="1" customFormat="1" ht="16.5" customHeight="1">
      <c r="B156" s="136"/>
      <c r="C156" s="137" t="s">
        <v>423</v>
      </c>
      <c r="D156" s="137" t="s">
        <v>190</v>
      </c>
      <c r="E156" s="138" t="s">
        <v>4882</v>
      </c>
      <c r="F156" s="139" t="s">
        <v>4851</v>
      </c>
      <c r="G156" s="140" t="s">
        <v>3665</v>
      </c>
      <c r="H156" s="141">
        <v>6</v>
      </c>
      <c r="I156" s="142"/>
      <c r="J156" s="143">
        <f t="shared" si="20"/>
        <v>0</v>
      </c>
      <c r="K156" s="139" t="s">
        <v>1</v>
      </c>
      <c r="L156" s="32"/>
      <c r="M156" s="144" t="s">
        <v>1</v>
      </c>
      <c r="N156" s="145" t="s">
        <v>42</v>
      </c>
      <c r="P156" s="146">
        <f t="shared" si="21"/>
        <v>0</v>
      </c>
      <c r="Q156" s="146">
        <v>0</v>
      </c>
      <c r="R156" s="146">
        <f t="shared" si="22"/>
        <v>0</v>
      </c>
      <c r="S156" s="146">
        <v>0</v>
      </c>
      <c r="T156" s="147">
        <f t="shared" si="23"/>
        <v>0</v>
      </c>
      <c r="AR156" s="148" t="s">
        <v>371</v>
      </c>
      <c r="AT156" s="148" t="s">
        <v>190</v>
      </c>
      <c r="AU156" s="148" t="s">
        <v>85</v>
      </c>
      <c r="AY156" s="17" t="s">
        <v>187</v>
      </c>
      <c r="BE156" s="149">
        <f t="shared" si="24"/>
        <v>0</v>
      </c>
      <c r="BF156" s="149">
        <f t="shared" si="25"/>
        <v>0</v>
      </c>
      <c r="BG156" s="149">
        <f t="shared" si="26"/>
        <v>0</v>
      </c>
      <c r="BH156" s="149">
        <f t="shared" si="27"/>
        <v>0</v>
      </c>
      <c r="BI156" s="149">
        <f t="shared" si="28"/>
        <v>0</v>
      </c>
      <c r="BJ156" s="17" t="s">
        <v>85</v>
      </c>
      <c r="BK156" s="149">
        <f t="shared" si="29"/>
        <v>0</v>
      </c>
      <c r="BL156" s="17" t="s">
        <v>371</v>
      </c>
      <c r="BM156" s="148" t="s">
        <v>631</v>
      </c>
    </row>
    <row r="157" spans="2:65" s="1" customFormat="1" ht="16.5" customHeight="1">
      <c r="B157" s="136"/>
      <c r="C157" s="137" t="s">
        <v>428</v>
      </c>
      <c r="D157" s="137" t="s">
        <v>190</v>
      </c>
      <c r="E157" s="138" t="s">
        <v>4883</v>
      </c>
      <c r="F157" s="139" t="s">
        <v>4884</v>
      </c>
      <c r="G157" s="140" t="s">
        <v>3665</v>
      </c>
      <c r="H157" s="141">
        <v>3</v>
      </c>
      <c r="I157" s="142"/>
      <c r="J157" s="143">
        <f t="shared" si="20"/>
        <v>0</v>
      </c>
      <c r="K157" s="139" t="s">
        <v>1</v>
      </c>
      <c r="L157" s="32"/>
      <c r="M157" s="144" t="s">
        <v>1</v>
      </c>
      <c r="N157" s="145" t="s">
        <v>42</v>
      </c>
      <c r="P157" s="146">
        <f t="shared" si="21"/>
        <v>0</v>
      </c>
      <c r="Q157" s="146">
        <v>0</v>
      </c>
      <c r="R157" s="146">
        <f t="shared" si="22"/>
        <v>0</v>
      </c>
      <c r="S157" s="146">
        <v>0</v>
      </c>
      <c r="T157" s="147">
        <f t="shared" si="23"/>
        <v>0</v>
      </c>
      <c r="AR157" s="148" t="s">
        <v>371</v>
      </c>
      <c r="AT157" s="148" t="s">
        <v>190</v>
      </c>
      <c r="AU157" s="148" t="s">
        <v>85</v>
      </c>
      <c r="AY157" s="17" t="s">
        <v>187</v>
      </c>
      <c r="BE157" s="149">
        <f t="shared" si="24"/>
        <v>0</v>
      </c>
      <c r="BF157" s="149">
        <f t="shared" si="25"/>
        <v>0</v>
      </c>
      <c r="BG157" s="149">
        <f t="shared" si="26"/>
        <v>0</v>
      </c>
      <c r="BH157" s="149">
        <f t="shared" si="27"/>
        <v>0</v>
      </c>
      <c r="BI157" s="149">
        <f t="shared" si="28"/>
        <v>0</v>
      </c>
      <c r="BJ157" s="17" t="s">
        <v>85</v>
      </c>
      <c r="BK157" s="149">
        <f t="shared" si="29"/>
        <v>0</v>
      </c>
      <c r="BL157" s="17" t="s">
        <v>371</v>
      </c>
      <c r="BM157" s="148" t="s">
        <v>651</v>
      </c>
    </row>
    <row r="158" spans="2:65" s="1" customFormat="1" ht="16.5" customHeight="1">
      <c r="B158" s="136"/>
      <c r="C158" s="137" t="s">
        <v>432</v>
      </c>
      <c r="D158" s="137" t="s">
        <v>190</v>
      </c>
      <c r="E158" s="138" t="s">
        <v>4885</v>
      </c>
      <c r="F158" s="139" t="s">
        <v>4886</v>
      </c>
      <c r="G158" s="140" t="s">
        <v>3665</v>
      </c>
      <c r="H158" s="141">
        <v>3</v>
      </c>
      <c r="I158" s="142"/>
      <c r="J158" s="143">
        <f t="shared" si="20"/>
        <v>0</v>
      </c>
      <c r="K158" s="139" t="s">
        <v>1</v>
      </c>
      <c r="L158" s="32"/>
      <c r="M158" s="144" t="s">
        <v>1</v>
      </c>
      <c r="N158" s="145" t="s">
        <v>42</v>
      </c>
      <c r="P158" s="146">
        <f t="shared" si="21"/>
        <v>0</v>
      </c>
      <c r="Q158" s="146">
        <v>0</v>
      </c>
      <c r="R158" s="146">
        <f t="shared" si="22"/>
        <v>0</v>
      </c>
      <c r="S158" s="146">
        <v>0</v>
      </c>
      <c r="T158" s="147">
        <f t="shared" si="23"/>
        <v>0</v>
      </c>
      <c r="AR158" s="148" t="s">
        <v>371</v>
      </c>
      <c r="AT158" s="148" t="s">
        <v>190</v>
      </c>
      <c r="AU158" s="148" t="s">
        <v>85</v>
      </c>
      <c r="AY158" s="17" t="s">
        <v>187</v>
      </c>
      <c r="BE158" s="149">
        <f t="shared" si="24"/>
        <v>0</v>
      </c>
      <c r="BF158" s="149">
        <f t="shared" si="25"/>
        <v>0</v>
      </c>
      <c r="BG158" s="149">
        <f t="shared" si="26"/>
        <v>0</v>
      </c>
      <c r="BH158" s="149">
        <f t="shared" si="27"/>
        <v>0</v>
      </c>
      <c r="BI158" s="149">
        <f t="shared" si="28"/>
        <v>0</v>
      </c>
      <c r="BJ158" s="17" t="s">
        <v>85</v>
      </c>
      <c r="BK158" s="149">
        <f t="shared" si="29"/>
        <v>0</v>
      </c>
      <c r="BL158" s="17" t="s">
        <v>371</v>
      </c>
      <c r="BM158" s="148" t="s">
        <v>664</v>
      </c>
    </row>
    <row r="159" spans="2:65" s="1" customFormat="1" ht="16.5" customHeight="1">
      <c r="B159" s="136"/>
      <c r="C159" s="137" t="s">
        <v>437</v>
      </c>
      <c r="D159" s="137" t="s">
        <v>190</v>
      </c>
      <c r="E159" s="138" t="s">
        <v>4887</v>
      </c>
      <c r="F159" s="139" t="s">
        <v>4874</v>
      </c>
      <c r="G159" s="140" t="s">
        <v>4558</v>
      </c>
      <c r="H159" s="141">
        <v>1</v>
      </c>
      <c r="I159" s="142"/>
      <c r="J159" s="143">
        <f t="shared" si="20"/>
        <v>0</v>
      </c>
      <c r="K159" s="139" t="s">
        <v>1</v>
      </c>
      <c r="L159" s="32"/>
      <c r="M159" s="144" t="s">
        <v>1</v>
      </c>
      <c r="N159" s="145" t="s">
        <v>42</v>
      </c>
      <c r="P159" s="146">
        <f t="shared" si="21"/>
        <v>0</v>
      </c>
      <c r="Q159" s="146">
        <v>0</v>
      </c>
      <c r="R159" s="146">
        <f t="shared" si="22"/>
        <v>0</v>
      </c>
      <c r="S159" s="146">
        <v>0</v>
      </c>
      <c r="T159" s="147">
        <f t="shared" si="23"/>
        <v>0</v>
      </c>
      <c r="AR159" s="148" t="s">
        <v>371</v>
      </c>
      <c r="AT159" s="148" t="s">
        <v>190</v>
      </c>
      <c r="AU159" s="148" t="s">
        <v>85</v>
      </c>
      <c r="AY159" s="17" t="s">
        <v>187</v>
      </c>
      <c r="BE159" s="149">
        <f t="shared" si="24"/>
        <v>0</v>
      </c>
      <c r="BF159" s="149">
        <f t="shared" si="25"/>
        <v>0</v>
      </c>
      <c r="BG159" s="149">
        <f t="shared" si="26"/>
        <v>0</v>
      </c>
      <c r="BH159" s="149">
        <f t="shared" si="27"/>
        <v>0</v>
      </c>
      <c r="BI159" s="149">
        <f t="shared" si="28"/>
        <v>0</v>
      </c>
      <c r="BJ159" s="17" t="s">
        <v>85</v>
      </c>
      <c r="BK159" s="149">
        <f t="shared" si="29"/>
        <v>0</v>
      </c>
      <c r="BL159" s="17" t="s">
        <v>371</v>
      </c>
      <c r="BM159" s="148" t="s">
        <v>672</v>
      </c>
    </row>
    <row r="160" spans="2:65" s="1" customFormat="1" ht="21.75" customHeight="1">
      <c r="B160" s="136"/>
      <c r="C160" s="137" t="s">
        <v>441</v>
      </c>
      <c r="D160" s="137" t="s">
        <v>190</v>
      </c>
      <c r="E160" s="138" t="s">
        <v>4888</v>
      </c>
      <c r="F160" s="139" t="s">
        <v>4876</v>
      </c>
      <c r="G160" s="140" t="s">
        <v>4558</v>
      </c>
      <c r="H160" s="141">
        <v>1</v>
      </c>
      <c r="I160" s="142"/>
      <c r="J160" s="143">
        <f t="shared" si="20"/>
        <v>0</v>
      </c>
      <c r="K160" s="139" t="s">
        <v>1</v>
      </c>
      <c r="L160" s="32"/>
      <c r="M160" s="144" t="s">
        <v>1</v>
      </c>
      <c r="N160" s="145" t="s">
        <v>42</v>
      </c>
      <c r="P160" s="146">
        <f t="shared" si="21"/>
        <v>0</v>
      </c>
      <c r="Q160" s="146">
        <v>0</v>
      </c>
      <c r="R160" s="146">
        <f t="shared" si="22"/>
        <v>0</v>
      </c>
      <c r="S160" s="146">
        <v>0</v>
      </c>
      <c r="T160" s="147">
        <f t="shared" si="23"/>
        <v>0</v>
      </c>
      <c r="AR160" s="148" t="s">
        <v>371</v>
      </c>
      <c r="AT160" s="148" t="s">
        <v>190</v>
      </c>
      <c r="AU160" s="148" t="s">
        <v>85</v>
      </c>
      <c r="AY160" s="17" t="s">
        <v>187</v>
      </c>
      <c r="BE160" s="149">
        <f t="shared" si="24"/>
        <v>0</v>
      </c>
      <c r="BF160" s="149">
        <f t="shared" si="25"/>
        <v>0</v>
      </c>
      <c r="BG160" s="149">
        <f t="shared" si="26"/>
        <v>0</v>
      </c>
      <c r="BH160" s="149">
        <f t="shared" si="27"/>
        <v>0</v>
      </c>
      <c r="BI160" s="149">
        <f t="shared" si="28"/>
        <v>0</v>
      </c>
      <c r="BJ160" s="17" t="s">
        <v>85</v>
      </c>
      <c r="BK160" s="149">
        <f t="shared" si="29"/>
        <v>0</v>
      </c>
      <c r="BL160" s="17" t="s">
        <v>371</v>
      </c>
      <c r="BM160" s="148" t="s">
        <v>682</v>
      </c>
    </row>
    <row r="161" spans="2:65" s="1" customFormat="1" ht="44.25" customHeight="1">
      <c r="B161" s="136"/>
      <c r="C161" s="137" t="s">
        <v>445</v>
      </c>
      <c r="D161" s="137" t="s">
        <v>190</v>
      </c>
      <c r="E161" s="138" t="s">
        <v>4889</v>
      </c>
      <c r="F161" s="139" t="s">
        <v>4890</v>
      </c>
      <c r="G161" s="140" t="s">
        <v>3665</v>
      </c>
      <c r="H161" s="141">
        <v>2</v>
      </c>
      <c r="I161" s="142"/>
      <c r="J161" s="143">
        <f t="shared" si="20"/>
        <v>0</v>
      </c>
      <c r="K161" s="139" t="s">
        <v>1</v>
      </c>
      <c r="L161" s="32"/>
      <c r="M161" s="144" t="s">
        <v>1</v>
      </c>
      <c r="N161" s="145" t="s">
        <v>42</v>
      </c>
      <c r="P161" s="146">
        <f t="shared" si="21"/>
        <v>0</v>
      </c>
      <c r="Q161" s="146">
        <v>0</v>
      </c>
      <c r="R161" s="146">
        <f t="shared" si="22"/>
        <v>0</v>
      </c>
      <c r="S161" s="146">
        <v>0</v>
      </c>
      <c r="T161" s="147">
        <f t="shared" si="23"/>
        <v>0</v>
      </c>
      <c r="AR161" s="148" t="s">
        <v>371</v>
      </c>
      <c r="AT161" s="148" t="s">
        <v>190</v>
      </c>
      <c r="AU161" s="148" t="s">
        <v>85</v>
      </c>
      <c r="AY161" s="17" t="s">
        <v>187</v>
      </c>
      <c r="BE161" s="149">
        <f t="shared" si="24"/>
        <v>0</v>
      </c>
      <c r="BF161" s="149">
        <f t="shared" si="25"/>
        <v>0</v>
      </c>
      <c r="BG161" s="149">
        <f t="shared" si="26"/>
        <v>0</v>
      </c>
      <c r="BH161" s="149">
        <f t="shared" si="27"/>
        <v>0</v>
      </c>
      <c r="BI161" s="149">
        <f t="shared" si="28"/>
        <v>0</v>
      </c>
      <c r="BJ161" s="17" t="s">
        <v>85</v>
      </c>
      <c r="BK161" s="149">
        <f t="shared" si="29"/>
        <v>0</v>
      </c>
      <c r="BL161" s="17" t="s">
        <v>371</v>
      </c>
      <c r="BM161" s="148" t="s">
        <v>692</v>
      </c>
    </row>
    <row r="162" spans="2:65" s="1" customFormat="1" ht="66.75" customHeight="1">
      <c r="B162" s="136"/>
      <c r="C162" s="137" t="s">
        <v>450</v>
      </c>
      <c r="D162" s="137" t="s">
        <v>190</v>
      </c>
      <c r="E162" s="138" t="s">
        <v>4891</v>
      </c>
      <c r="F162" s="139" t="s">
        <v>4892</v>
      </c>
      <c r="G162" s="140" t="s">
        <v>3665</v>
      </c>
      <c r="H162" s="141">
        <v>2</v>
      </c>
      <c r="I162" s="142"/>
      <c r="J162" s="143">
        <f t="shared" si="20"/>
        <v>0</v>
      </c>
      <c r="K162" s="139" t="s">
        <v>1</v>
      </c>
      <c r="L162" s="32"/>
      <c r="M162" s="144" t="s">
        <v>1</v>
      </c>
      <c r="N162" s="145" t="s">
        <v>42</v>
      </c>
      <c r="P162" s="146">
        <f t="shared" si="21"/>
        <v>0</v>
      </c>
      <c r="Q162" s="146">
        <v>0</v>
      </c>
      <c r="R162" s="146">
        <f t="shared" si="22"/>
        <v>0</v>
      </c>
      <c r="S162" s="146">
        <v>0</v>
      </c>
      <c r="T162" s="147">
        <f t="shared" si="23"/>
        <v>0</v>
      </c>
      <c r="AR162" s="148" t="s">
        <v>371</v>
      </c>
      <c r="AT162" s="148" t="s">
        <v>190</v>
      </c>
      <c r="AU162" s="148" t="s">
        <v>85</v>
      </c>
      <c r="AY162" s="17" t="s">
        <v>187</v>
      </c>
      <c r="BE162" s="149">
        <f t="shared" si="24"/>
        <v>0</v>
      </c>
      <c r="BF162" s="149">
        <f t="shared" si="25"/>
        <v>0</v>
      </c>
      <c r="BG162" s="149">
        <f t="shared" si="26"/>
        <v>0</v>
      </c>
      <c r="BH162" s="149">
        <f t="shared" si="27"/>
        <v>0</v>
      </c>
      <c r="BI162" s="149">
        <f t="shared" si="28"/>
        <v>0</v>
      </c>
      <c r="BJ162" s="17" t="s">
        <v>85</v>
      </c>
      <c r="BK162" s="149">
        <f t="shared" si="29"/>
        <v>0</v>
      </c>
      <c r="BL162" s="17" t="s">
        <v>371</v>
      </c>
      <c r="BM162" s="148" t="s">
        <v>702</v>
      </c>
    </row>
    <row r="163" spans="2:65" s="1" customFormat="1" ht="66.75" customHeight="1">
      <c r="B163" s="136"/>
      <c r="C163" s="137" t="s">
        <v>455</v>
      </c>
      <c r="D163" s="137" t="s">
        <v>190</v>
      </c>
      <c r="E163" s="138" t="s">
        <v>4893</v>
      </c>
      <c r="F163" s="139" t="s">
        <v>4894</v>
      </c>
      <c r="G163" s="140" t="s">
        <v>3665</v>
      </c>
      <c r="H163" s="141">
        <v>1</v>
      </c>
      <c r="I163" s="142"/>
      <c r="J163" s="143">
        <f t="shared" si="20"/>
        <v>0</v>
      </c>
      <c r="K163" s="139" t="s">
        <v>1</v>
      </c>
      <c r="L163" s="32"/>
      <c r="M163" s="144" t="s">
        <v>1</v>
      </c>
      <c r="N163" s="145" t="s">
        <v>42</v>
      </c>
      <c r="P163" s="146">
        <f t="shared" si="21"/>
        <v>0</v>
      </c>
      <c r="Q163" s="146">
        <v>0</v>
      </c>
      <c r="R163" s="146">
        <f t="shared" si="22"/>
        <v>0</v>
      </c>
      <c r="S163" s="146">
        <v>0</v>
      </c>
      <c r="T163" s="147">
        <f t="shared" si="23"/>
        <v>0</v>
      </c>
      <c r="AR163" s="148" t="s">
        <v>371</v>
      </c>
      <c r="AT163" s="148" t="s">
        <v>190</v>
      </c>
      <c r="AU163" s="148" t="s">
        <v>85</v>
      </c>
      <c r="AY163" s="17" t="s">
        <v>187</v>
      </c>
      <c r="BE163" s="149">
        <f t="shared" si="24"/>
        <v>0</v>
      </c>
      <c r="BF163" s="149">
        <f t="shared" si="25"/>
        <v>0</v>
      </c>
      <c r="BG163" s="149">
        <f t="shared" si="26"/>
        <v>0</v>
      </c>
      <c r="BH163" s="149">
        <f t="shared" si="27"/>
        <v>0</v>
      </c>
      <c r="BI163" s="149">
        <f t="shared" si="28"/>
        <v>0</v>
      </c>
      <c r="BJ163" s="17" t="s">
        <v>85</v>
      </c>
      <c r="BK163" s="149">
        <f t="shared" si="29"/>
        <v>0</v>
      </c>
      <c r="BL163" s="17" t="s">
        <v>371</v>
      </c>
      <c r="BM163" s="148" t="s">
        <v>713</v>
      </c>
    </row>
    <row r="164" spans="2:65" s="1" customFormat="1" ht="24.2" customHeight="1">
      <c r="B164" s="136"/>
      <c r="C164" s="137" t="s">
        <v>473</v>
      </c>
      <c r="D164" s="137" t="s">
        <v>190</v>
      </c>
      <c r="E164" s="138" t="s">
        <v>4895</v>
      </c>
      <c r="F164" s="139" t="s">
        <v>4896</v>
      </c>
      <c r="G164" s="140" t="s">
        <v>3665</v>
      </c>
      <c r="H164" s="141">
        <v>2</v>
      </c>
      <c r="I164" s="142"/>
      <c r="J164" s="143">
        <f t="shared" si="20"/>
        <v>0</v>
      </c>
      <c r="K164" s="139" t="s">
        <v>1</v>
      </c>
      <c r="L164" s="32"/>
      <c r="M164" s="144" t="s">
        <v>1</v>
      </c>
      <c r="N164" s="145" t="s">
        <v>42</v>
      </c>
      <c r="P164" s="146">
        <f t="shared" si="21"/>
        <v>0</v>
      </c>
      <c r="Q164" s="146">
        <v>0</v>
      </c>
      <c r="R164" s="146">
        <f t="shared" si="22"/>
        <v>0</v>
      </c>
      <c r="S164" s="146">
        <v>0</v>
      </c>
      <c r="T164" s="147">
        <f t="shared" si="23"/>
        <v>0</v>
      </c>
      <c r="AR164" s="148" t="s">
        <v>371</v>
      </c>
      <c r="AT164" s="148" t="s">
        <v>190</v>
      </c>
      <c r="AU164" s="148" t="s">
        <v>85</v>
      </c>
      <c r="AY164" s="17" t="s">
        <v>187</v>
      </c>
      <c r="BE164" s="149">
        <f t="shared" si="24"/>
        <v>0</v>
      </c>
      <c r="BF164" s="149">
        <f t="shared" si="25"/>
        <v>0</v>
      </c>
      <c r="BG164" s="149">
        <f t="shared" si="26"/>
        <v>0</v>
      </c>
      <c r="BH164" s="149">
        <f t="shared" si="27"/>
        <v>0</v>
      </c>
      <c r="BI164" s="149">
        <f t="shared" si="28"/>
        <v>0</v>
      </c>
      <c r="BJ164" s="17" t="s">
        <v>85</v>
      </c>
      <c r="BK164" s="149">
        <f t="shared" si="29"/>
        <v>0</v>
      </c>
      <c r="BL164" s="17" t="s">
        <v>371</v>
      </c>
      <c r="BM164" s="148" t="s">
        <v>724</v>
      </c>
    </row>
    <row r="165" spans="2:65" s="1" customFormat="1" ht="37.9" customHeight="1">
      <c r="B165" s="136"/>
      <c r="C165" s="137" t="s">
        <v>483</v>
      </c>
      <c r="D165" s="137" t="s">
        <v>190</v>
      </c>
      <c r="E165" s="138" t="s">
        <v>4897</v>
      </c>
      <c r="F165" s="139" t="s">
        <v>4898</v>
      </c>
      <c r="G165" s="140" t="s">
        <v>3665</v>
      </c>
      <c r="H165" s="141">
        <v>2</v>
      </c>
      <c r="I165" s="142"/>
      <c r="J165" s="143">
        <f t="shared" si="20"/>
        <v>0</v>
      </c>
      <c r="K165" s="139" t="s">
        <v>1</v>
      </c>
      <c r="L165" s="32"/>
      <c r="M165" s="144" t="s">
        <v>1</v>
      </c>
      <c r="N165" s="145" t="s">
        <v>42</v>
      </c>
      <c r="P165" s="146">
        <f t="shared" si="21"/>
        <v>0</v>
      </c>
      <c r="Q165" s="146">
        <v>0</v>
      </c>
      <c r="R165" s="146">
        <f t="shared" si="22"/>
        <v>0</v>
      </c>
      <c r="S165" s="146">
        <v>0</v>
      </c>
      <c r="T165" s="147">
        <f t="shared" si="23"/>
        <v>0</v>
      </c>
      <c r="AR165" s="148" t="s">
        <v>371</v>
      </c>
      <c r="AT165" s="148" t="s">
        <v>190</v>
      </c>
      <c r="AU165" s="148" t="s">
        <v>85</v>
      </c>
      <c r="AY165" s="17" t="s">
        <v>187</v>
      </c>
      <c r="BE165" s="149">
        <f t="shared" si="24"/>
        <v>0</v>
      </c>
      <c r="BF165" s="149">
        <f t="shared" si="25"/>
        <v>0</v>
      </c>
      <c r="BG165" s="149">
        <f t="shared" si="26"/>
        <v>0</v>
      </c>
      <c r="BH165" s="149">
        <f t="shared" si="27"/>
        <v>0</v>
      </c>
      <c r="BI165" s="149">
        <f t="shared" si="28"/>
        <v>0</v>
      </c>
      <c r="BJ165" s="17" t="s">
        <v>85</v>
      </c>
      <c r="BK165" s="149">
        <f t="shared" si="29"/>
        <v>0</v>
      </c>
      <c r="BL165" s="17" t="s">
        <v>371</v>
      </c>
      <c r="BM165" s="148" t="s">
        <v>735</v>
      </c>
    </row>
    <row r="166" spans="2:65" s="1" customFormat="1" ht="24.2" customHeight="1">
      <c r="B166" s="136"/>
      <c r="C166" s="137" t="s">
        <v>487</v>
      </c>
      <c r="D166" s="137" t="s">
        <v>190</v>
      </c>
      <c r="E166" s="138" t="s">
        <v>4899</v>
      </c>
      <c r="F166" s="139" t="s">
        <v>4900</v>
      </c>
      <c r="G166" s="140" t="s">
        <v>3665</v>
      </c>
      <c r="H166" s="141">
        <v>8</v>
      </c>
      <c r="I166" s="142"/>
      <c r="J166" s="143">
        <f t="shared" si="20"/>
        <v>0</v>
      </c>
      <c r="K166" s="139" t="s">
        <v>1</v>
      </c>
      <c r="L166" s="32"/>
      <c r="M166" s="144" t="s">
        <v>1</v>
      </c>
      <c r="N166" s="145" t="s">
        <v>42</v>
      </c>
      <c r="P166" s="146">
        <f t="shared" si="21"/>
        <v>0</v>
      </c>
      <c r="Q166" s="146">
        <v>0</v>
      </c>
      <c r="R166" s="146">
        <f t="shared" si="22"/>
        <v>0</v>
      </c>
      <c r="S166" s="146">
        <v>0</v>
      </c>
      <c r="T166" s="147">
        <f t="shared" si="23"/>
        <v>0</v>
      </c>
      <c r="AR166" s="148" t="s">
        <v>371</v>
      </c>
      <c r="AT166" s="148" t="s">
        <v>190</v>
      </c>
      <c r="AU166" s="148" t="s">
        <v>85</v>
      </c>
      <c r="AY166" s="17" t="s">
        <v>187</v>
      </c>
      <c r="BE166" s="149">
        <f t="shared" si="24"/>
        <v>0</v>
      </c>
      <c r="BF166" s="149">
        <f t="shared" si="25"/>
        <v>0</v>
      </c>
      <c r="BG166" s="149">
        <f t="shared" si="26"/>
        <v>0</v>
      </c>
      <c r="BH166" s="149">
        <f t="shared" si="27"/>
        <v>0</v>
      </c>
      <c r="BI166" s="149">
        <f t="shared" si="28"/>
        <v>0</v>
      </c>
      <c r="BJ166" s="17" t="s">
        <v>85</v>
      </c>
      <c r="BK166" s="149">
        <f t="shared" si="29"/>
        <v>0</v>
      </c>
      <c r="BL166" s="17" t="s">
        <v>371</v>
      </c>
      <c r="BM166" s="148" t="s">
        <v>743</v>
      </c>
    </row>
    <row r="167" spans="2:65" s="1" customFormat="1" ht="37.9" customHeight="1">
      <c r="B167" s="136"/>
      <c r="C167" s="137" t="s">
        <v>493</v>
      </c>
      <c r="D167" s="137" t="s">
        <v>190</v>
      </c>
      <c r="E167" s="138" t="s">
        <v>4901</v>
      </c>
      <c r="F167" s="139" t="s">
        <v>4902</v>
      </c>
      <c r="G167" s="140" t="s">
        <v>4558</v>
      </c>
      <c r="H167" s="141">
        <v>1</v>
      </c>
      <c r="I167" s="142"/>
      <c r="J167" s="143">
        <f t="shared" si="20"/>
        <v>0</v>
      </c>
      <c r="K167" s="139" t="s">
        <v>1</v>
      </c>
      <c r="L167" s="32"/>
      <c r="M167" s="144" t="s">
        <v>1</v>
      </c>
      <c r="N167" s="145" t="s">
        <v>42</v>
      </c>
      <c r="P167" s="146">
        <f t="shared" si="21"/>
        <v>0</v>
      </c>
      <c r="Q167" s="146">
        <v>0</v>
      </c>
      <c r="R167" s="146">
        <f t="shared" si="22"/>
        <v>0</v>
      </c>
      <c r="S167" s="146">
        <v>0</v>
      </c>
      <c r="T167" s="147">
        <f t="shared" si="23"/>
        <v>0</v>
      </c>
      <c r="AR167" s="148" t="s">
        <v>371</v>
      </c>
      <c r="AT167" s="148" t="s">
        <v>190</v>
      </c>
      <c r="AU167" s="148" t="s">
        <v>85</v>
      </c>
      <c r="AY167" s="17" t="s">
        <v>187</v>
      </c>
      <c r="BE167" s="149">
        <f t="shared" si="24"/>
        <v>0</v>
      </c>
      <c r="BF167" s="149">
        <f t="shared" si="25"/>
        <v>0</v>
      </c>
      <c r="BG167" s="149">
        <f t="shared" si="26"/>
        <v>0</v>
      </c>
      <c r="BH167" s="149">
        <f t="shared" si="27"/>
        <v>0</v>
      </c>
      <c r="BI167" s="149">
        <f t="shared" si="28"/>
        <v>0</v>
      </c>
      <c r="BJ167" s="17" t="s">
        <v>85</v>
      </c>
      <c r="BK167" s="149">
        <f t="shared" si="29"/>
        <v>0</v>
      </c>
      <c r="BL167" s="17" t="s">
        <v>371</v>
      </c>
      <c r="BM167" s="148" t="s">
        <v>755</v>
      </c>
    </row>
    <row r="168" spans="2:65" s="11" customFormat="1" ht="25.9" customHeight="1">
      <c r="B168" s="124"/>
      <c r="D168" s="125" t="s">
        <v>76</v>
      </c>
      <c r="E168" s="126" t="s">
        <v>4903</v>
      </c>
      <c r="F168" s="126" t="s">
        <v>4904</v>
      </c>
      <c r="I168" s="127"/>
      <c r="J168" s="128">
        <f>BK168</f>
        <v>0</v>
      </c>
      <c r="L168" s="124"/>
      <c r="M168" s="129"/>
      <c r="P168" s="130">
        <f>SUM(P169:P186)</f>
        <v>0</v>
      </c>
      <c r="R168" s="130">
        <f>SUM(R169:R186)</f>
        <v>0</v>
      </c>
      <c r="T168" s="131">
        <f>SUM(T169:T186)</f>
        <v>0</v>
      </c>
      <c r="AR168" s="125" t="s">
        <v>85</v>
      </c>
      <c r="AT168" s="132" t="s">
        <v>76</v>
      </c>
      <c r="AU168" s="132" t="s">
        <v>77</v>
      </c>
      <c r="AY168" s="125" t="s">
        <v>187</v>
      </c>
      <c r="BK168" s="133">
        <f>SUM(BK169:BK186)</f>
        <v>0</v>
      </c>
    </row>
    <row r="169" spans="2:65" s="1" customFormat="1" ht="66.75" customHeight="1">
      <c r="B169" s="136"/>
      <c r="C169" s="137" t="s">
        <v>502</v>
      </c>
      <c r="D169" s="137" t="s">
        <v>190</v>
      </c>
      <c r="E169" s="138" t="s">
        <v>4905</v>
      </c>
      <c r="F169" s="139" t="s">
        <v>4906</v>
      </c>
      <c r="G169" s="140" t="s">
        <v>3665</v>
      </c>
      <c r="H169" s="141">
        <v>6</v>
      </c>
      <c r="I169" s="142"/>
      <c r="J169" s="143">
        <f>ROUND(I169*H169,2)</f>
        <v>0</v>
      </c>
      <c r="K169" s="139" t="s">
        <v>1</v>
      </c>
      <c r="L169" s="32"/>
      <c r="M169" s="144" t="s">
        <v>1</v>
      </c>
      <c r="N169" s="145" t="s">
        <v>42</v>
      </c>
      <c r="P169" s="146">
        <f>O169*H169</f>
        <v>0</v>
      </c>
      <c r="Q169" s="146">
        <v>0</v>
      </c>
      <c r="R169" s="146">
        <f>Q169*H169</f>
        <v>0</v>
      </c>
      <c r="S169" s="146">
        <v>0</v>
      </c>
      <c r="T169" s="147">
        <f>S169*H169</f>
        <v>0</v>
      </c>
      <c r="AR169" s="148" t="s">
        <v>371</v>
      </c>
      <c r="AT169" s="148" t="s">
        <v>190</v>
      </c>
      <c r="AU169" s="148" t="s">
        <v>85</v>
      </c>
      <c r="AY169" s="17" t="s">
        <v>187</v>
      </c>
      <c r="BE169" s="149">
        <f>IF(N169="základní",J169,0)</f>
        <v>0</v>
      </c>
      <c r="BF169" s="149">
        <f>IF(N169="snížená",J169,0)</f>
        <v>0</v>
      </c>
      <c r="BG169" s="149">
        <f>IF(N169="zákl. přenesená",J169,0)</f>
        <v>0</v>
      </c>
      <c r="BH169" s="149">
        <f>IF(N169="sníž. přenesená",J169,0)</f>
        <v>0</v>
      </c>
      <c r="BI169" s="149">
        <f>IF(N169="nulová",J169,0)</f>
        <v>0</v>
      </c>
      <c r="BJ169" s="17" t="s">
        <v>85</v>
      </c>
      <c r="BK169" s="149">
        <f>ROUND(I169*H169,2)</f>
        <v>0</v>
      </c>
      <c r="BL169" s="17" t="s">
        <v>371</v>
      </c>
      <c r="BM169" s="148" t="s">
        <v>769</v>
      </c>
    </row>
    <row r="170" spans="2:65" s="1" customFormat="1" ht="58.5">
      <c r="B170" s="32"/>
      <c r="D170" s="150" t="s">
        <v>197</v>
      </c>
      <c r="F170" s="151" t="s">
        <v>4907</v>
      </c>
      <c r="I170" s="152"/>
      <c r="L170" s="32"/>
      <c r="M170" s="153"/>
      <c r="T170" s="56"/>
      <c r="AT170" s="17" t="s">
        <v>197</v>
      </c>
      <c r="AU170" s="17" t="s">
        <v>85</v>
      </c>
    </row>
    <row r="171" spans="2:65" s="1" customFormat="1" ht="78" customHeight="1">
      <c r="B171" s="136"/>
      <c r="C171" s="137" t="s">
        <v>506</v>
      </c>
      <c r="D171" s="137" t="s">
        <v>190</v>
      </c>
      <c r="E171" s="138" t="s">
        <v>4908</v>
      </c>
      <c r="F171" s="139" t="s">
        <v>4909</v>
      </c>
      <c r="G171" s="140" t="s">
        <v>3665</v>
      </c>
      <c r="H171" s="141">
        <v>4</v>
      </c>
      <c r="I171" s="142"/>
      <c r="J171" s="143">
        <f>ROUND(I171*H171,2)</f>
        <v>0</v>
      </c>
      <c r="K171" s="139" t="s">
        <v>1</v>
      </c>
      <c r="L171" s="32"/>
      <c r="M171" s="144" t="s">
        <v>1</v>
      </c>
      <c r="N171" s="145" t="s">
        <v>42</v>
      </c>
      <c r="P171" s="146">
        <f>O171*H171</f>
        <v>0</v>
      </c>
      <c r="Q171" s="146">
        <v>0</v>
      </c>
      <c r="R171" s="146">
        <f>Q171*H171</f>
        <v>0</v>
      </c>
      <c r="S171" s="146">
        <v>0</v>
      </c>
      <c r="T171" s="147">
        <f>S171*H171</f>
        <v>0</v>
      </c>
      <c r="AR171" s="148" t="s">
        <v>371</v>
      </c>
      <c r="AT171" s="148" t="s">
        <v>190</v>
      </c>
      <c r="AU171" s="148" t="s">
        <v>85</v>
      </c>
      <c r="AY171" s="17" t="s">
        <v>187</v>
      </c>
      <c r="BE171" s="149">
        <f>IF(N171="základní",J171,0)</f>
        <v>0</v>
      </c>
      <c r="BF171" s="149">
        <f>IF(N171="snížená",J171,0)</f>
        <v>0</v>
      </c>
      <c r="BG171" s="149">
        <f>IF(N171="zákl. přenesená",J171,0)</f>
        <v>0</v>
      </c>
      <c r="BH171" s="149">
        <f>IF(N171="sníž. přenesená",J171,0)</f>
        <v>0</v>
      </c>
      <c r="BI171" s="149">
        <f>IF(N171="nulová",J171,0)</f>
        <v>0</v>
      </c>
      <c r="BJ171" s="17" t="s">
        <v>85</v>
      </c>
      <c r="BK171" s="149">
        <f>ROUND(I171*H171,2)</f>
        <v>0</v>
      </c>
      <c r="BL171" s="17" t="s">
        <v>371</v>
      </c>
      <c r="BM171" s="148" t="s">
        <v>783</v>
      </c>
    </row>
    <row r="172" spans="2:65" s="1" customFormat="1" ht="58.5">
      <c r="B172" s="32"/>
      <c r="D172" s="150" t="s">
        <v>197</v>
      </c>
      <c r="F172" s="151" t="s">
        <v>4910</v>
      </c>
      <c r="I172" s="152"/>
      <c r="L172" s="32"/>
      <c r="M172" s="153"/>
      <c r="T172" s="56"/>
      <c r="AT172" s="17" t="s">
        <v>197</v>
      </c>
      <c r="AU172" s="17" t="s">
        <v>85</v>
      </c>
    </row>
    <row r="173" spans="2:65" s="1" customFormat="1" ht="55.5" customHeight="1">
      <c r="B173" s="136"/>
      <c r="C173" s="137" t="s">
        <v>512</v>
      </c>
      <c r="D173" s="137" t="s">
        <v>190</v>
      </c>
      <c r="E173" s="138" t="s">
        <v>4911</v>
      </c>
      <c r="F173" s="139" t="s">
        <v>4912</v>
      </c>
      <c r="G173" s="140" t="s">
        <v>3665</v>
      </c>
      <c r="H173" s="141">
        <v>1</v>
      </c>
      <c r="I173" s="142"/>
      <c r="J173" s="143">
        <f t="shared" ref="J173:J186" si="30">ROUND(I173*H173,2)</f>
        <v>0</v>
      </c>
      <c r="K173" s="139" t="s">
        <v>1</v>
      </c>
      <c r="L173" s="32"/>
      <c r="M173" s="144" t="s">
        <v>1</v>
      </c>
      <c r="N173" s="145" t="s">
        <v>42</v>
      </c>
      <c r="P173" s="146">
        <f t="shared" ref="P173:P186" si="31">O173*H173</f>
        <v>0</v>
      </c>
      <c r="Q173" s="146">
        <v>0</v>
      </c>
      <c r="R173" s="146">
        <f t="shared" ref="R173:R186" si="32">Q173*H173</f>
        <v>0</v>
      </c>
      <c r="S173" s="146">
        <v>0</v>
      </c>
      <c r="T173" s="147">
        <f t="shared" ref="T173:T186" si="33">S173*H173</f>
        <v>0</v>
      </c>
      <c r="AR173" s="148" t="s">
        <v>371</v>
      </c>
      <c r="AT173" s="148" t="s">
        <v>190</v>
      </c>
      <c r="AU173" s="148" t="s">
        <v>85</v>
      </c>
      <c r="AY173" s="17" t="s">
        <v>187</v>
      </c>
      <c r="BE173" s="149">
        <f t="shared" ref="BE173:BE186" si="34">IF(N173="základní",J173,0)</f>
        <v>0</v>
      </c>
      <c r="BF173" s="149">
        <f t="shared" ref="BF173:BF186" si="35">IF(N173="snížená",J173,0)</f>
        <v>0</v>
      </c>
      <c r="BG173" s="149">
        <f t="shared" ref="BG173:BG186" si="36">IF(N173="zákl. přenesená",J173,0)</f>
        <v>0</v>
      </c>
      <c r="BH173" s="149">
        <f t="shared" ref="BH173:BH186" si="37">IF(N173="sníž. přenesená",J173,0)</f>
        <v>0</v>
      </c>
      <c r="BI173" s="149">
        <f t="shared" ref="BI173:BI186" si="38">IF(N173="nulová",J173,0)</f>
        <v>0</v>
      </c>
      <c r="BJ173" s="17" t="s">
        <v>85</v>
      </c>
      <c r="BK173" s="149">
        <f t="shared" ref="BK173:BK186" si="39">ROUND(I173*H173,2)</f>
        <v>0</v>
      </c>
      <c r="BL173" s="17" t="s">
        <v>371</v>
      </c>
      <c r="BM173" s="148" t="s">
        <v>793</v>
      </c>
    </row>
    <row r="174" spans="2:65" s="1" customFormat="1" ht="21.75" customHeight="1">
      <c r="B174" s="136"/>
      <c r="C174" s="137" t="s">
        <v>522</v>
      </c>
      <c r="D174" s="137" t="s">
        <v>190</v>
      </c>
      <c r="E174" s="138" t="s">
        <v>4913</v>
      </c>
      <c r="F174" s="139" t="s">
        <v>4914</v>
      </c>
      <c r="G174" s="140" t="s">
        <v>3665</v>
      </c>
      <c r="H174" s="141">
        <v>15</v>
      </c>
      <c r="I174" s="142"/>
      <c r="J174" s="143">
        <f t="shared" si="30"/>
        <v>0</v>
      </c>
      <c r="K174" s="139" t="s">
        <v>1</v>
      </c>
      <c r="L174" s="32"/>
      <c r="M174" s="144" t="s">
        <v>1</v>
      </c>
      <c r="N174" s="145" t="s">
        <v>42</v>
      </c>
      <c r="P174" s="146">
        <f t="shared" si="31"/>
        <v>0</v>
      </c>
      <c r="Q174" s="146">
        <v>0</v>
      </c>
      <c r="R174" s="146">
        <f t="shared" si="32"/>
        <v>0</v>
      </c>
      <c r="S174" s="146">
        <v>0</v>
      </c>
      <c r="T174" s="147">
        <f t="shared" si="33"/>
        <v>0</v>
      </c>
      <c r="AR174" s="148" t="s">
        <v>371</v>
      </c>
      <c r="AT174" s="148" t="s">
        <v>190</v>
      </c>
      <c r="AU174" s="148" t="s">
        <v>85</v>
      </c>
      <c r="AY174" s="17" t="s">
        <v>187</v>
      </c>
      <c r="BE174" s="149">
        <f t="shared" si="34"/>
        <v>0</v>
      </c>
      <c r="BF174" s="149">
        <f t="shared" si="35"/>
        <v>0</v>
      </c>
      <c r="BG174" s="149">
        <f t="shared" si="36"/>
        <v>0</v>
      </c>
      <c r="BH174" s="149">
        <f t="shared" si="37"/>
        <v>0</v>
      </c>
      <c r="BI174" s="149">
        <f t="shared" si="38"/>
        <v>0</v>
      </c>
      <c r="BJ174" s="17" t="s">
        <v>85</v>
      </c>
      <c r="BK174" s="149">
        <f t="shared" si="39"/>
        <v>0</v>
      </c>
      <c r="BL174" s="17" t="s">
        <v>371</v>
      </c>
      <c r="BM174" s="148" t="s">
        <v>809</v>
      </c>
    </row>
    <row r="175" spans="2:65" s="1" customFormat="1" ht="24.2" customHeight="1">
      <c r="B175" s="136"/>
      <c r="C175" s="137" t="s">
        <v>529</v>
      </c>
      <c r="D175" s="137" t="s">
        <v>190</v>
      </c>
      <c r="E175" s="138" t="s">
        <v>4915</v>
      </c>
      <c r="F175" s="139" t="s">
        <v>4916</v>
      </c>
      <c r="G175" s="140" t="s">
        <v>3665</v>
      </c>
      <c r="H175" s="141">
        <v>5</v>
      </c>
      <c r="I175" s="142"/>
      <c r="J175" s="143">
        <f t="shared" si="30"/>
        <v>0</v>
      </c>
      <c r="K175" s="139" t="s">
        <v>1</v>
      </c>
      <c r="L175" s="32"/>
      <c r="M175" s="144" t="s">
        <v>1</v>
      </c>
      <c r="N175" s="145" t="s">
        <v>42</v>
      </c>
      <c r="P175" s="146">
        <f t="shared" si="31"/>
        <v>0</v>
      </c>
      <c r="Q175" s="146">
        <v>0</v>
      </c>
      <c r="R175" s="146">
        <f t="shared" si="32"/>
        <v>0</v>
      </c>
      <c r="S175" s="146">
        <v>0</v>
      </c>
      <c r="T175" s="147">
        <f t="shared" si="33"/>
        <v>0</v>
      </c>
      <c r="AR175" s="148" t="s">
        <v>371</v>
      </c>
      <c r="AT175" s="148" t="s">
        <v>190</v>
      </c>
      <c r="AU175" s="148" t="s">
        <v>85</v>
      </c>
      <c r="AY175" s="17" t="s">
        <v>187</v>
      </c>
      <c r="BE175" s="149">
        <f t="shared" si="34"/>
        <v>0</v>
      </c>
      <c r="BF175" s="149">
        <f t="shared" si="35"/>
        <v>0</v>
      </c>
      <c r="BG175" s="149">
        <f t="shared" si="36"/>
        <v>0</v>
      </c>
      <c r="BH175" s="149">
        <f t="shared" si="37"/>
        <v>0</v>
      </c>
      <c r="BI175" s="149">
        <f t="shared" si="38"/>
        <v>0</v>
      </c>
      <c r="BJ175" s="17" t="s">
        <v>85</v>
      </c>
      <c r="BK175" s="149">
        <f t="shared" si="39"/>
        <v>0</v>
      </c>
      <c r="BL175" s="17" t="s">
        <v>371</v>
      </c>
      <c r="BM175" s="148" t="s">
        <v>819</v>
      </c>
    </row>
    <row r="176" spans="2:65" s="1" customFormat="1" ht="24.2" customHeight="1">
      <c r="B176" s="136"/>
      <c r="C176" s="137" t="s">
        <v>535</v>
      </c>
      <c r="D176" s="137" t="s">
        <v>190</v>
      </c>
      <c r="E176" s="138" t="s">
        <v>4917</v>
      </c>
      <c r="F176" s="139" t="s">
        <v>4918</v>
      </c>
      <c r="G176" s="140" t="s">
        <v>3665</v>
      </c>
      <c r="H176" s="141">
        <v>12</v>
      </c>
      <c r="I176" s="142"/>
      <c r="J176" s="143">
        <f t="shared" si="30"/>
        <v>0</v>
      </c>
      <c r="K176" s="139" t="s">
        <v>1</v>
      </c>
      <c r="L176" s="32"/>
      <c r="M176" s="144" t="s">
        <v>1</v>
      </c>
      <c r="N176" s="145" t="s">
        <v>42</v>
      </c>
      <c r="P176" s="146">
        <f t="shared" si="31"/>
        <v>0</v>
      </c>
      <c r="Q176" s="146">
        <v>0</v>
      </c>
      <c r="R176" s="146">
        <f t="shared" si="32"/>
        <v>0</v>
      </c>
      <c r="S176" s="146">
        <v>0</v>
      </c>
      <c r="T176" s="147">
        <f t="shared" si="33"/>
        <v>0</v>
      </c>
      <c r="AR176" s="148" t="s">
        <v>371</v>
      </c>
      <c r="AT176" s="148" t="s">
        <v>190</v>
      </c>
      <c r="AU176" s="148" t="s">
        <v>85</v>
      </c>
      <c r="AY176" s="17" t="s">
        <v>187</v>
      </c>
      <c r="BE176" s="149">
        <f t="shared" si="34"/>
        <v>0</v>
      </c>
      <c r="BF176" s="149">
        <f t="shared" si="35"/>
        <v>0</v>
      </c>
      <c r="BG176" s="149">
        <f t="shared" si="36"/>
        <v>0</v>
      </c>
      <c r="BH176" s="149">
        <f t="shared" si="37"/>
        <v>0</v>
      </c>
      <c r="BI176" s="149">
        <f t="shared" si="38"/>
        <v>0</v>
      </c>
      <c r="BJ176" s="17" t="s">
        <v>85</v>
      </c>
      <c r="BK176" s="149">
        <f t="shared" si="39"/>
        <v>0</v>
      </c>
      <c r="BL176" s="17" t="s">
        <v>371</v>
      </c>
      <c r="BM176" s="148" t="s">
        <v>829</v>
      </c>
    </row>
    <row r="177" spans="2:65" s="1" customFormat="1" ht="37.9" customHeight="1">
      <c r="B177" s="136"/>
      <c r="C177" s="137" t="s">
        <v>542</v>
      </c>
      <c r="D177" s="137" t="s">
        <v>190</v>
      </c>
      <c r="E177" s="138" t="s">
        <v>4919</v>
      </c>
      <c r="F177" s="139" t="s">
        <v>4920</v>
      </c>
      <c r="G177" s="140" t="s">
        <v>4558</v>
      </c>
      <c r="H177" s="141">
        <v>2</v>
      </c>
      <c r="I177" s="142"/>
      <c r="J177" s="143">
        <f t="shared" si="30"/>
        <v>0</v>
      </c>
      <c r="K177" s="139" t="s">
        <v>1</v>
      </c>
      <c r="L177" s="32"/>
      <c r="M177" s="144" t="s">
        <v>1</v>
      </c>
      <c r="N177" s="145" t="s">
        <v>42</v>
      </c>
      <c r="P177" s="146">
        <f t="shared" si="31"/>
        <v>0</v>
      </c>
      <c r="Q177" s="146">
        <v>0</v>
      </c>
      <c r="R177" s="146">
        <f t="shared" si="32"/>
        <v>0</v>
      </c>
      <c r="S177" s="146">
        <v>0</v>
      </c>
      <c r="T177" s="147">
        <f t="shared" si="33"/>
        <v>0</v>
      </c>
      <c r="AR177" s="148" t="s">
        <v>371</v>
      </c>
      <c r="AT177" s="148" t="s">
        <v>190</v>
      </c>
      <c r="AU177" s="148" t="s">
        <v>85</v>
      </c>
      <c r="AY177" s="17" t="s">
        <v>187</v>
      </c>
      <c r="BE177" s="149">
        <f t="shared" si="34"/>
        <v>0</v>
      </c>
      <c r="BF177" s="149">
        <f t="shared" si="35"/>
        <v>0</v>
      </c>
      <c r="BG177" s="149">
        <f t="shared" si="36"/>
        <v>0</v>
      </c>
      <c r="BH177" s="149">
        <f t="shared" si="37"/>
        <v>0</v>
      </c>
      <c r="BI177" s="149">
        <f t="shared" si="38"/>
        <v>0</v>
      </c>
      <c r="BJ177" s="17" t="s">
        <v>85</v>
      </c>
      <c r="BK177" s="149">
        <f t="shared" si="39"/>
        <v>0</v>
      </c>
      <c r="BL177" s="17" t="s">
        <v>371</v>
      </c>
      <c r="BM177" s="148" t="s">
        <v>843</v>
      </c>
    </row>
    <row r="178" spans="2:65" s="1" customFormat="1" ht="16.5" customHeight="1">
      <c r="B178" s="136"/>
      <c r="C178" s="137" t="s">
        <v>551</v>
      </c>
      <c r="D178" s="137" t="s">
        <v>190</v>
      </c>
      <c r="E178" s="138" t="s">
        <v>4921</v>
      </c>
      <c r="F178" s="139" t="s">
        <v>4849</v>
      </c>
      <c r="G178" s="140" t="s">
        <v>3665</v>
      </c>
      <c r="H178" s="141">
        <v>2</v>
      </c>
      <c r="I178" s="142"/>
      <c r="J178" s="143">
        <f t="shared" si="30"/>
        <v>0</v>
      </c>
      <c r="K178" s="139" t="s">
        <v>1</v>
      </c>
      <c r="L178" s="32"/>
      <c r="M178" s="144" t="s">
        <v>1</v>
      </c>
      <c r="N178" s="145" t="s">
        <v>42</v>
      </c>
      <c r="P178" s="146">
        <f t="shared" si="31"/>
        <v>0</v>
      </c>
      <c r="Q178" s="146">
        <v>0</v>
      </c>
      <c r="R178" s="146">
        <f t="shared" si="32"/>
        <v>0</v>
      </c>
      <c r="S178" s="146">
        <v>0</v>
      </c>
      <c r="T178" s="147">
        <f t="shared" si="33"/>
        <v>0</v>
      </c>
      <c r="AR178" s="148" t="s">
        <v>371</v>
      </c>
      <c r="AT178" s="148" t="s">
        <v>190</v>
      </c>
      <c r="AU178" s="148" t="s">
        <v>85</v>
      </c>
      <c r="AY178" s="17" t="s">
        <v>187</v>
      </c>
      <c r="BE178" s="149">
        <f t="shared" si="34"/>
        <v>0</v>
      </c>
      <c r="BF178" s="149">
        <f t="shared" si="35"/>
        <v>0</v>
      </c>
      <c r="BG178" s="149">
        <f t="shared" si="36"/>
        <v>0</v>
      </c>
      <c r="BH178" s="149">
        <f t="shared" si="37"/>
        <v>0</v>
      </c>
      <c r="BI178" s="149">
        <f t="shared" si="38"/>
        <v>0</v>
      </c>
      <c r="BJ178" s="17" t="s">
        <v>85</v>
      </c>
      <c r="BK178" s="149">
        <f t="shared" si="39"/>
        <v>0</v>
      </c>
      <c r="BL178" s="17" t="s">
        <v>371</v>
      </c>
      <c r="BM178" s="148" t="s">
        <v>856</v>
      </c>
    </row>
    <row r="179" spans="2:65" s="1" customFormat="1" ht="16.5" customHeight="1">
      <c r="B179" s="136"/>
      <c r="C179" s="137" t="s">
        <v>558</v>
      </c>
      <c r="D179" s="137" t="s">
        <v>190</v>
      </c>
      <c r="E179" s="138" t="s">
        <v>4922</v>
      </c>
      <c r="F179" s="139" t="s">
        <v>4851</v>
      </c>
      <c r="G179" s="140" t="s">
        <v>3665</v>
      </c>
      <c r="H179" s="141">
        <v>6</v>
      </c>
      <c r="I179" s="142"/>
      <c r="J179" s="143">
        <f t="shared" si="30"/>
        <v>0</v>
      </c>
      <c r="K179" s="139" t="s">
        <v>1</v>
      </c>
      <c r="L179" s="32"/>
      <c r="M179" s="144" t="s">
        <v>1</v>
      </c>
      <c r="N179" s="145" t="s">
        <v>42</v>
      </c>
      <c r="P179" s="146">
        <f t="shared" si="31"/>
        <v>0</v>
      </c>
      <c r="Q179" s="146">
        <v>0</v>
      </c>
      <c r="R179" s="146">
        <f t="shared" si="32"/>
        <v>0</v>
      </c>
      <c r="S179" s="146">
        <v>0</v>
      </c>
      <c r="T179" s="147">
        <f t="shared" si="33"/>
        <v>0</v>
      </c>
      <c r="AR179" s="148" t="s">
        <v>371</v>
      </c>
      <c r="AT179" s="148" t="s">
        <v>190</v>
      </c>
      <c r="AU179" s="148" t="s">
        <v>85</v>
      </c>
      <c r="AY179" s="17" t="s">
        <v>187</v>
      </c>
      <c r="BE179" s="149">
        <f t="shared" si="34"/>
        <v>0</v>
      </c>
      <c r="BF179" s="149">
        <f t="shared" si="35"/>
        <v>0</v>
      </c>
      <c r="BG179" s="149">
        <f t="shared" si="36"/>
        <v>0</v>
      </c>
      <c r="BH179" s="149">
        <f t="shared" si="37"/>
        <v>0</v>
      </c>
      <c r="BI179" s="149">
        <f t="shared" si="38"/>
        <v>0</v>
      </c>
      <c r="BJ179" s="17" t="s">
        <v>85</v>
      </c>
      <c r="BK179" s="149">
        <f t="shared" si="39"/>
        <v>0</v>
      </c>
      <c r="BL179" s="17" t="s">
        <v>371</v>
      </c>
      <c r="BM179" s="148" t="s">
        <v>868</v>
      </c>
    </row>
    <row r="180" spans="2:65" s="1" customFormat="1" ht="16.5" customHeight="1">
      <c r="B180" s="136"/>
      <c r="C180" s="137" t="s">
        <v>570</v>
      </c>
      <c r="D180" s="137" t="s">
        <v>190</v>
      </c>
      <c r="E180" s="138" t="s">
        <v>4923</v>
      </c>
      <c r="F180" s="139" t="s">
        <v>4884</v>
      </c>
      <c r="G180" s="140" t="s">
        <v>3665</v>
      </c>
      <c r="H180" s="141">
        <v>5</v>
      </c>
      <c r="I180" s="142"/>
      <c r="J180" s="143">
        <f t="shared" si="30"/>
        <v>0</v>
      </c>
      <c r="K180" s="139" t="s">
        <v>1</v>
      </c>
      <c r="L180" s="32"/>
      <c r="M180" s="144" t="s">
        <v>1</v>
      </c>
      <c r="N180" s="145" t="s">
        <v>42</v>
      </c>
      <c r="P180" s="146">
        <f t="shared" si="31"/>
        <v>0</v>
      </c>
      <c r="Q180" s="146">
        <v>0</v>
      </c>
      <c r="R180" s="146">
        <f t="shared" si="32"/>
        <v>0</v>
      </c>
      <c r="S180" s="146">
        <v>0</v>
      </c>
      <c r="T180" s="147">
        <f t="shared" si="33"/>
        <v>0</v>
      </c>
      <c r="AR180" s="148" t="s">
        <v>371</v>
      </c>
      <c r="AT180" s="148" t="s">
        <v>190</v>
      </c>
      <c r="AU180" s="148" t="s">
        <v>85</v>
      </c>
      <c r="AY180" s="17" t="s">
        <v>187</v>
      </c>
      <c r="BE180" s="149">
        <f t="shared" si="34"/>
        <v>0</v>
      </c>
      <c r="BF180" s="149">
        <f t="shared" si="35"/>
        <v>0</v>
      </c>
      <c r="BG180" s="149">
        <f t="shared" si="36"/>
        <v>0</v>
      </c>
      <c r="BH180" s="149">
        <f t="shared" si="37"/>
        <v>0</v>
      </c>
      <c r="BI180" s="149">
        <f t="shared" si="38"/>
        <v>0</v>
      </c>
      <c r="BJ180" s="17" t="s">
        <v>85</v>
      </c>
      <c r="BK180" s="149">
        <f t="shared" si="39"/>
        <v>0</v>
      </c>
      <c r="BL180" s="17" t="s">
        <v>371</v>
      </c>
      <c r="BM180" s="148" t="s">
        <v>879</v>
      </c>
    </row>
    <row r="181" spans="2:65" s="1" customFormat="1" ht="16.5" customHeight="1">
      <c r="B181" s="136"/>
      <c r="C181" s="137" t="s">
        <v>590</v>
      </c>
      <c r="D181" s="137" t="s">
        <v>190</v>
      </c>
      <c r="E181" s="138" t="s">
        <v>4924</v>
      </c>
      <c r="F181" s="139" t="s">
        <v>4886</v>
      </c>
      <c r="G181" s="140" t="s">
        <v>3665</v>
      </c>
      <c r="H181" s="141">
        <v>5</v>
      </c>
      <c r="I181" s="142"/>
      <c r="J181" s="143">
        <f t="shared" si="30"/>
        <v>0</v>
      </c>
      <c r="K181" s="139" t="s">
        <v>1</v>
      </c>
      <c r="L181" s="32"/>
      <c r="M181" s="144" t="s">
        <v>1</v>
      </c>
      <c r="N181" s="145" t="s">
        <v>42</v>
      </c>
      <c r="P181" s="146">
        <f t="shared" si="31"/>
        <v>0</v>
      </c>
      <c r="Q181" s="146">
        <v>0</v>
      </c>
      <c r="R181" s="146">
        <f t="shared" si="32"/>
        <v>0</v>
      </c>
      <c r="S181" s="146">
        <v>0</v>
      </c>
      <c r="T181" s="147">
        <f t="shared" si="33"/>
        <v>0</v>
      </c>
      <c r="AR181" s="148" t="s">
        <v>371</v>
      </c>
      <c r="AT181" s="148" t="s">
        <v>190</v>
      </c>
      <c r="AU181" s="148" t="s">
        <v>85</v>
      </c>
      <c r="AY181" s="17" t="s">
        <v>187</v>
      </c>
      <c r="BE181" s="149">
        <f t="shared" si="34"/>
        <v>0</v>
      </c>
      <c r="BF181" s="149">
        <f t="shared" si="35"/>
        <v>0</v>
      </c>
      <c r="BG181" s="149">
        <f t="shared" si="36"/>
        <v>0</v>
      </c>
      <c r="BH181" s="149">
        <f t="shared" si="37"/>
        <v>0</v>
      </c>
      <c r="BI181" s="149">
        <f t="shared" si="38"/>
        <v>0</v>
      </c>
      <c r="BJ181" s="17" t="s">
        <v>85</v>
      </c>
      <c r="BK181" s="149">
        <f t="shared" si="39"/>
        <v>0</v>
      </c>
      <c r="BL181" s="17" t="s">
        <v>371</v>
      </c>
      <c r="BM181" s="148" t="s">
        <v>888</v>
      </c>
    </row>
    <row r="182" spans="2:65" s="1" customFormat="1" ht="24.2" customHeight="1">
      <c r="B182" s="136"/>
      <c r="C182" s="137" t="s">
        <v>613</v>
      </c>
      <c r="D182" s="137" t="s">
        <v>190</v>
      </c>
      <c r="E182" s="138" t="s">
        <v>4925</v>
      </c>
      <c r="F182" s="139" t="s">
        <v>4926</v>
      </c>
      <c r="G182" s="140" t="s">
        <v>3665</v>
      </c>
      <c r="H182" s="141">
        <v>3</v>
      </c>
      <c r="I182" s="142"/>
      <c r="J182" s="143">
        <f t="shared" si="30"/>
        <v>0</v>
      </c>
      <c r="K182" s="139" t="s">
        <v>1</v>
      </c>
      <c r="L182" s="32"/>
      <c r="M182" s="144" t="s">
        <v>1</v>
      </c>
      <c r="N182" s="145" t="s">
        <v>42</v>
      </c>
      <c r="P182" s="146">
        <f t="shared" si="31"/>
        <v>0</v>
      </c>
      <c r="Q182" s="146">
        <v>0</v>
      </c>
      <c r="R182" s="146">
        <f t="shared" si="32"/>
        <v>0</v>
      </c>
      <c r="S182" s="146">
        <v>0</v>
      </c>
      <c r="T182" s="147">
        <f t="shared" si="33"/>
        <v>0</v>
      </c>
      <c r="AR182" s="148" t="s">
        <v>371</v>
      </c>
      <c r="AT182" s="148" t="s">
        <v>190</v>
      </c>
      <c r="AU182" s="148" t="s">
        <v>85</v>
      </c>
      <c r="AY182" s="17" t="s">
        <v>187</v>
      </c>
      <c r="BE182" s="149">
        <f t="shared" si="34"/>
        <v>0</v>
      </c>
      <c r="BF182" s="149">
        <f t="shared" si="35"/>
        <v>0</v>
      </c>
      <c r="BG182" s="149">
        <f t="shared" si="36"/>
        <v>0</v>
      </c>
      <c r="BH182" s="149">
        <f t="shared" si="37"/>
        <v>0</v>
      </c>
      <c r="BI182" s="149">
        <f t="shared" si="38"/>
        <v>0</v>
      </c>
      <c r="BJ182" s="17" t="s">
        <v>85</v>
      </c>
      <c r="BK182" s="149">
        <f t="shared" si="39"/>
        <v>0</v>
      </c>
      <c r="BL182" s="17" t="s">
        <v>371</v>
      </c>
      <c r="BM182" s="148" t="s">
        <v>901</v>
      </c>
    </row>
    <row r="183" spans="2:65" s="1" customFormat="1" ht="24.2" customHeight="1">
      <c r="B183" s="136"/>
      <c r="C183" s="137" t="s">
        <v>621</v>
      </c>
      <c r="D183" s="137" t="s">
        <v>190</v>
      </c>
      <c r="E183" s="138" t="s">
        <v>4927</v>
      </c>
      <c r="F183" s="139" t="s">
        <v>4928</v>
      </c>
      <c r="G183" s="140" t="s">
        <v>3665</v>
      </c>
      <c r="H183" s="141">
        <v>1</v>
      </c>
      <c r="I183" s="142"/>
      <c r="J183" s="143">
        <f t="shared" si="30"/>
        <v>0</v>
      </c>
      <c r="K183" s="139" t="s">
        <v>1</v>
      </c>
      <c r="L183" s="32"/>
      <c r="M183" s="144" t="s">
        <v>1</v>
      </c>
      <c r="N183" s="145" t="s">
        <v>42</v>
      </c>
      <c r="P183" s="146">
        <f t="shared" si="31"/>
        <v>0</v>
      </c>
      <c r="Q183" s="146">
        <v>0</v>
      </c>
      <c r="R183" s="146">
        <f t="shared" si="32"/>
        <v>0</v>
      </c>
      <c r="S183" s="146">
        <v>0</v>
      </c>
      <c r="T183" s="147">
        <f t="shared" si="33"/>
        <v>0</v>
      </c>
      <c r="AR183" s="148" t="s">
        <v>371</v>
      </c>
      <c r="AT183" s="148" t="s">
        <v>190</v>
      </c>
      <c r="AU183" s="148" t="s">
        <v>85</v>
      </c>
      <c r="AY183" s="17" t="s">
        <v>187</v>
      </c>
      <c r="BE183" s="149">
        <f t="shared" si="34"/>
        <v>0</v>
      </c>
      <c r="BF183" s="149">
        <f t="shared" si="35"/>
        <v>0</v>
      </c>
      <c r="BG183" s="149">
        <f t="shared" si="36"/>
        <v>0</v>
      </c>
      <c r="BH183" s="149">
        <f t="shared" si="37"/>
        <v>0</v>
      </c>
      <c r="BI183" s="149">
        <f t="shared" si="38"/>
        <v>0</v>
      </c>
      <c r="BJ183" s="17" t="s">
        <v>85</v>
      </c>
      <c r="BK183" s="149">
        <f t="shared" si="39"/>
        <v>0</v>
      </c>
      <c r="BL183" s="17" t="s">
        <v>371</v>
      </c>
      <c r="BM183" s="148" t="s">
        <v>911</v>
      </c>
    </row>
    <row r="184" spans="2:65" s="1" customFormat="1" ht="24.2" customHeight="1">
      <c r="B184" s="136"/>
      <c r="C184" s="137" t="s">
        <v>626</v>
      </c>
      <c r="D184" s="137" t="s">
        <v>190</v>
      </c>
      <c r="E184" s="138" t="s">
        <v>4929</v>
      </c>
      <c r="F184" s="139" t="s">
        <v>4930</v>
      </c>
      <c r="G184" s="140" t="s">
        <v>4558</v>
      </c>
      <c r="H184" s="141">
        <v>1</v>
      </c>
      <c r="I184" s="142"/>
      <c r="J184" s="143">
        <f t="shared" si="30"/>
        <v>0</v>
      </c>
      <c r="K184" s="139" t="s">
        <v>1</v>
      </c>
      <c r="L184" s="32"/>
      <c r="M184" s="144" t="s">
        <v>1</v>
      </c>
      <c r="N184" s="145" t="s">
        <v>42</v>
      </c>
      <c r="P184" s="146">
        <f t="shared" si="31"/>
        <v>0</v>
      </c>
      <c r="Q184" s="146">
        <v>0</v>
      </c>
      <c r="R184" s="146">
        <f t="shared" si="32"/>
        <v>0</v>
      </c>
      <c r="S184" s="146">
        <v>0</v>
      </c>
      <c r="T184" s="147">
        <f t="shared" si="33"/>
        <v>0</v>
      </c>
      <c r="AR184" s="148" t="s">
        <v>371</v>
      </c>
      <c r="AT184" s="148" t="s">
        <v>190</v>
      </c>
      <c r="AU184" s="148" t="s">
        <v>85</v>
      </c>
      <c r="AY184" s="17" t="s">
        <v>187</v>
      </c>
      <c r="BE184" s="149">
        <f t="shared" si="34"/>
        <v>0</v>
      </c>
      <c r="BF184" s="149">
        <f t="shared" si="35"/>
        <v>0</v>
      </c>
      <c r="BG184" s="149">
        <f t="shared" si="36"/>
        <v>0</v>
      </c>
      <c r="BH184" s="149">
        <f t="shared" si="37"/>
        <v>0</v>
      </c>
      <c r="BI184" s="149">
        <f t="shared" si="38"/>
        <v>0</v>
      </c>
      <c r="BJ184" s="17" t="s">
        <v>85</v>
      </c>
      <c r="BK184" s="149">
        <f t="shared" si="39"/>
        <v>0</v>
      </c>
      <c r="BL184" s="17" t="s">
        <v>371</v>
      </c>
      <c r="BM184" s="148" t="s">
        <v>920</v>
      </c>
    </row>
    <row r="185" spans="2:65" s="1" customFormat="1" ht="16.5" customHeight="1">
      <c r="B185" s="136"/>
      <c r="C185" s="137" t="s">
        <v>631</v>
      </c>
      <c r="D185" s="137" t="s">
        <v>190</v>
      </c>
      <c r="E185" s="138" t="s">
        <v>4931</v>
      </c>
      <c r="F185" s="139" t="s">
        <v>4874</v>
      </c>
      <c r="G185" s="140" t="s">
        <v>4558</v>
      </c>
      <c r="H185" s="141">
        <v>1</v>
      </c>
      <c r="I185" s="142"/>
      <c r="J185" s="143">
        <f t="shared" si="30"/>
        <v>0</v>
      </c>
      <c r="K185" s="139" t="s">
        <v>1</v>
      </c>
      <c r="L185" s="32"/>
      <c r="M185" s="144" t="s">
        <v>1</v>
      </c>
      <c r="N185" s="145" t="s">
        <v>42</v>
      </c>
      <c r="P185" s="146">
        <f t="shared" si="31"/>
        <v>0</v>
      </c>
      <c r="Q185" s="146">
        <v>0</v>
      </c>
      <c r="R185" s="146">
        <f t="shared" si="32"/>
        <v>0</v>
      </c>
      <c r="S185" s="146">
        <v>0</v>
      </c>
      <c r="T185" s="147">
        <f t="shared" si="33"/>
        <v>0</v>
      </c>
      <c r="AR185" s="148" t="s">
        <v>371</v>
      </c>
      <c r="AT185" s="148" t="s">
        <v>190</v>
      </c>
      <c r="AU185" s="148" t="s">
        <v>85</v>
      </c>
      <c r="AY185" s="17" t="s">
        <v>187</v>
      </c>
      <c r="BE185" s="149">
        <f t="shared" si="34"/>
        <v>0</v>
      </c>
      <c r="BF185" s="149">
        <f t="shared" si="35"/>
        <v>0</v>
      </c>
      <c r="BG185" s="149">
        <f t="shared" si="36"/>
        <v>0</v>
      </c>
      <c r="BH185" s="149">
        <f t="shared" si="37"/>
        <v>0</v>
      </c>
      <c r="BI185" s="149">
        <f t="shared" si="38"/>
        <v>0</v>
      </c>
      <c r="BJ185" s="17" t="s">
        <v>85</v>
      </c>
      <c r="BK185" s="149">
        <f t="shared" si="39"/>
        <v>0</v>
      </c>
      <c r="BL185" s="17" t="s">
        <v>371</v>
      </c>
      <c r="BM185" s="148" t="s">
        <v>929</v>
      </c>
    </row>
    <row r="186" spans="2:65" s="1" customFormat="1" ht="21.75" customHeight="1">
      <c r="B186" s="136"/>
      <c r="C186" s="137" t="s">
        <v>643</v>
      </c>
      <c r="D186" s="137" t="s">
        <v>190</v>
      </c>
      <c r="E186" s="138" t="s">
        <v>4932</v>
      </c>
      <c r="F186" s="139" t="s">
        <v>4876</v>
      </c>
      <c r="G186" s="140" t="s">
        <v>4558</v>
      </c>
      <c r="H186" s="141">
        <v>1</v>
      </c>
      <c r="I186" s="142"/>
      <c r="J186" s="143">
        <f t="shared" si="30"/>
        <v>0</v>
      </c>
      <c r="K186" s="139" t="s">
        <v>1</v>
      </c>
      <c r="L186" s="32"/>
      <c r="M186" s="144" t="s">
        <v>1</v>
      </c>
      <c r="N186" s="145" t="s">
        <v>42</v>
      </c>
      <c r="P186" s="146">
        <f t="shared" si="31"/>
        <v>0</v>
      </c>
      <c r="Q186" s="146">
        <v>0</v>
      </c>
      <c r="R186" s="146">
        <f t="shared" si="32"/>
        <v>0</v>
      </c>
      <c r="S186" s="146">
        <v>0</v>
      </c>
      <c r="T186" s="147">
        <f t="shared" si="33"/>
        <v>0</v>
      </c>
      <c r="AR186" s="148" t="s">
        <v>371</v>
      </c>
      <c r="AT186" s="148" t="s">
        <v>190</v>
      </c>
      <c r="AU186" s="148" t="s">
        <v>85</v>
      </c>
      <c r="AY186" s="17" t="s">
        <v>187</v>
      </c>
      <c r="BE186" s="149">
        <f t="shared" si="34"/>
        <v>0</v>
      </c>
      <c r="BF186" s="149">
        <f t="shared" si="35"/>
        <v>0</v>
      </c>
      <c r="BG186" s="149">
        <f t="shared" si="36"/>
        <v>0</v>
      </c>
      <c r="BH186" s="149">
        <f t="shared" si="37"/>
        <v>0</v>
      </c>
      <c r="BI186" s="149">
        <f t="shared" si="38"/>
        <v>0</v>
      </c>
      <c r="BJ186" s="17" t="s">
        <v>85</v>
      </c>
      <c r="BK186" s="149">
        <f t="shared" si="39"/>
        <v>0</v>
      </c>
      <c r="BL186" s="17" t="s">
        <v>371</v>
      </c>
      <c r="BM186" s="148" t="s">
        <v>940</v>
      </c>
    </row>
    <row r="187" spans="2:65" s="11" customFormat="1" ht="25.9" customHeight="1">
      <c r="B187" s="124"/>
      <c r="D187" s="125" t="s">
        <v>76</v>
      </c>
      <c r="E187" s="126" t="s">
        <v>186</v>
      </c>
      <c r="F187" s="126" t="s">
        <v>4933</v>
      </c>
      <c r="I187" s="127"/>
      <c r="J187" s="128">
        <f>BK187</f>
        <v>0</v>
      </c>
      <c r="L187" s="124"/>
      <c r="M187" s="129"/>
      <c r="P187" s="130">
        <f>SUM(P188:P192)</f>
        <v>0</v>
      </c>
      <c r="R187" s="130">
        <f>SUM(R188:R192)</f>
        <v>0</v>
      </c>
      <c r="T187" s="131">
        <f>SUM(T188:T192)</f>
        <v>0</v>
      </c>
      <c r="AR187" s="125" t="s">
        <v>85</v>
      </c>
      <c r="AT187" s="132" t="s">
        <v>76</v>
      </c>
      <c r="AU187" s="132" t="s">
        <v>77</v>
      </c>
      <c r="AY187" s="125" t="s">
        <v>187</v>
      </c>
      <c r="BK187" s="133">
        <f>SUM(BK188:BK192)</f>
        <v>0</v>
      </c>
    </row>
    <row r="188" spans="2:65" s="1" customFormat="1" ht="16.5" customHeight="1">
      <c r="B188" s="136"/>
      <c r="C188" s="137" t="s">
        <v>651</v>
      </c>
      <c r="D188" s="137" t="s">
        <v>190</v>
      </c>
      <c r="E188" s="138" t="s">
        <v>4934</v>
      </c>
      <c r="F188" s="139" t="s">
        <v>4935</v>
      </c>
      <c r="G188" s="140" t="s">
        <v>406</v>
      </c>
      <c r="H188" s="141">
        <v>30</v>
      </c>
      <c r="I188" s="142"/>
      <c r="J188" s="143">
        <f>ROUND(I188*H188,2)</f>
        <v>0</v>
      </c>
      <c r="K188" s="139" t="s">
        <v>1</v>
      </c>
      <c r="L188" s="32"/>
      <c r="M188" s="144" t="s">
        <v>1</v>
      </c>
      <c r="N188" s="145" t="s">
        <v>42</v>
      </c>
      <c r="P188" s="146">
        <f>O188*H188</f>
        <v>0</v>
      </c>
      <c r="Q188" s="146">
        <v>0</v>
      </c>
      <c r="R188" s="146">
        <f>Q188*H188</f>
        <v>0</v>
      </c>
      <c r="S188" s="146">
        <v>0</v>
      </c>
      <c r="T188" s="147">
        <f>S188*H188</f>
        <v>0</v>
      </c>
      <c r="AR188" s="148" t="s">
        <v>371</v>
      </c>
      <c r="AT188" s="148" t="s">
        <v>190</v>
      </c>
      <c r="AU188" s="148" t="s">
        <v>85</v>
      </c>
      <c r="AY188" s="17" t="s">
        <v>187</v>
      </c>
      <c r="BE188" s="149">
        <f>IF(N188="základní",J188,0)</f>
        <v>0</v>
      </c>
      <c r="BF188" s="149">
        <f>IF(N188="snížená",J188,0)</f>
        <v>0</v>
      </c>
      <c r="BG188" s="149">
        <f>IF(N188="zákl. přenesená",J188,0)</f>
        <v>0</v>
      </c>
      <c r="BH188" s="149">
        <f>IF(N188="sníž. přenesená",J188,0)</f>
        <v>0</v>
      </c>
      <c r="BI188" s="149">
        <f>IF(N188="nulová",J188,0)</f>
        <v>0</v>
      </c>
      <c r="BJ188" s="17" t="s">
        <v>85</v>
      </c>
      <c r="BK188" s="149">
        <f>ROUND(I188*H188,2)</f>
        <v>0</v>
      </c>
      <c r="BL188" s="17" t="s">
        <v>371</v>
      </c>
      <c r="BM188" s="148" t="s">
        <v>950</v>
      </c>
    </row>
    <row r="189" spans="2:65" s="1" customFormat="1" ht="16.5" customHeight="1">
      <c r="B189" s="136"/>
      <c r="C189" s="137" t="s">
        <v>657</v>
      </c>
      <c r="D189" s="137" t="s">
        <v>190</v>
      </c>
      <c r="E189" s="138" t="s">
        <v>4936</v>
      </c>
      <c r="F189" s="139" t="s">
        <v>4937</v>
      </c>
      <c r="G189" s="140" t="s">
        <v>406</v>
      </c>
      <c r="H189" s="141">
        <v>50</v>
      </c>
      <c r="I189" s="142"/>
      <c r="J189" s="143">
        <f>ROUND(I189*H189,2)</f>
        <v>0</v>
      </c>
      <c r="K189" s="139" t="s">
        <v>1</v>
      </c>
      <c r="L189" s="32"/>
      <c r="M189" s="144" t="s">
        <v>1</v>
      </c>
      <c r="N189" s="145" t="s">
        <v>42</v>
      </c>
      <c r="P189" s="146">
        <f>O189*H189</f>
        <v>0</v>
      </c>
      <c r="Q189" s="146">
        <v>0</v>
      </c>
      <c r="R189" s="146">
        <f>Q189*H189</f>
        <v>0</v>
      </c>
      <c r="S189" s="146">
        <v>0</v>
      </c>
      <c r="T189" s="147">
        <f>S189*H189</f>
        <v>0</v>
      </c>
      <c r="AR189" s="148" t="s">
        <v>371</v>
      </c>
      <c r="AT189" s="148" t="s">
        <v>190</v>
      </c>
      <c r="AU189" s="148" t="s">
        <v>85</v>
      </c>
      <c r="AY189" s="17" t="s">
        <v>187</v>
      </c>
      <c r="BE189" s="149">
        <f>IF(N189="základní",J189,0)</f>
        <v>0</v>
      </c>
      <c r="BF189" s="149">
        <f>IF(N189="snížená",J189,0)</f>
        <v>0</v>
      </c>
      <c r="BG189" s="149">
        <f>IF(N189="zákl. přenesená",J189,0)</f>
        <v>0</v>
      </c>
      <c r="BH189" s="149">
        <f>IF(N189="sníž. přenesená",J189,0)</f>
        <v>0</v>
      </c>
      <c r="BI189" s="149">
        <f>IF(N189="nulová",J189,0)</f>
        <v>0</v>
      </c>
      <c r="BJ189" s="17" t="s">
        <v>85</v>
      </c>
      <c r="BK189" s="149">
        <f>ROUND(I189*H189,2)</f>
        <v>0</v>
      </c>
      <c r="BL189" s="17" t="s">
        <v>371</v>
      </c>
      <c r="BM189" s="148" t="s">
        <v>959</v>
      </c>
    </row>
    <row r="190" spans="2:65" s="1" customFormat="1" ht="16.5" customHeight="1">
      <c r="B190" s="136"/>
      <c r="C190" s="137" t="s">
        <v>664</v>
      </c>
      <c r="D190" s="137" t="s">
        <v>190</v>
      </c>
      <c r="E190" s="138" t="s">
        <v>4938</v>
      </c>
      <c r="F190" s="139" t="s">
        <v>4939</v>
      </c>
      <c r="G190" s="140" t="s">
        <v>406</v>
      </c>
      <c r="H190" s="141">
        <v>70</v>
      </c>
      <c r="I190" s="142"/>
      <c r="J190" s="143">
        <f>ROUND(I190*H190,2)</f>
        <v>0</v>
      </c>
      <c r="K190" s="139" t="s">
        <v>1</v>
      </c>
      <c r="L190" s="32"/>
      <c r="M190" s="144" t="s">
        <v>1</v>
      </c>
      <c r="N190" s="145" t="s">
        <v>42</v>
      </c>
      <c r="P190" s="146">
        <f>O190*H190</f>
        <v>0</v>
      </c>
      <c r="Q190" s="146">
        <v>0</v>
      </c>
      <c r="R190" s="146">
        <f>Q190*H190</f>
        <v>0</v>
      </c>
      <c r="S190" s="146">
        <v>0</v>
      </c>
      <c r="T190" s="147">
        <f>S190*H190</f>
        <v>0</v>
      </c>
      <c r="AR190" s="148" t="s">
        <v>371</v>
      </c>
      <c r="AT190" s="148" t="s">
        <v>190</v>
      </c>
      <c r="AU190" s="148" t="s">
        <v>85</v>
      </c>
      <c r="AY190" s="17" t="s">
        <v>187</v>
      </c>
      <c r="BE190" s="149">
        <f>IF(N190="základní",J190,0)</f>
        <v>0</v>
      </c>
      <c r="BF190" s="149">
        <f>IF(N190="snížená",J190,0)</f>
        <v>0</v>
      </c>
      <c r="BG190" s="149">
        <f>IF(N190="zákl. přenesená",J190,0)</f>
        <v>0</v>
      </c>
      <c r="BH190" s="149">
        <f>IF(N190="sníž. přenesená",J190,0)</f>
        <v>0</v>
      </c>
      <c r="BI190" s="149">
        <f>IF(N190="nulová",J190,0)</f>
        <v>0</v>
      </c>
      <c r="BJ190" s="17" t="s">
        <v>85</v>
      </c>
      <c r="BK190" s="149">
        <f>ROUND(I190*H190,2)</f>
        <v>0</v>
      </c>
      <c r="BL190" s="17" t="s">
        <v>371</v>
      </c>
      <c r="BM190" s="148" t="s">
        <v>970</v>
      </c>
    </row>
    <row r="191" spans="2:65" s="1" customFormat="1" ht="21.75" customHeight="1">
      <c r="B191" s="136"/>
      <c r="C191" s="137" t="s">
        <v>668</v>
      </c>
      <c r="D191" s="137" t="s">
        <v>190</v>
      </c>
      <c r="E191" s="138" t="s">
        <v>4940</v>
      </c>
      <c r="F191" s="139" t="s">
        <v>4941</v>
      </c>
      <c r="G191" s="140" t="s">
        <v>3665</v>
      </c>
      <c r="H191" s="141">
        <v>1</v>
      </c>
      <c r="I191" s="142"/>
      <c r="J191" s="143">
        <f>ROUND(I191*H191,2)</f>
        <v>0</v>
      </c>
      <c r="K191" s="139" t="s">
        <v>1</v>
      </c>
      <c r="L191" s="32"/>
      <c r="M191" s="144" t="s">
        <v>1</v>
      </c>
      <c r="N191" s="145" t="s">
        <v>42</v>
      </c>
      <c r="P191" s="146">
        <f>O191*H191</f>
        <v>0</v>
      </c>
      <c r="Q191" s="146">
        <v>0</v>
      </c>
      <c r="R191" s="146">
        <f>Q191*H191</f>
        <v>0</v>
      </c>
      <c r="S191" s="146">
        <v>0</v>
      </c>
      <c r="T191" s="147">
        <f>S191*H191</f>
        <v>0</v>
      </c>
      <c r="AR191" s="148" t="s">
        <v>371</v>
      </c>
      <c r="AT191" s="148" t="s">
        <v>190</v>
      </c>
      <c r="AU191" s="148" t="s">
        <v>85</v>
      </c>
      <c r="AY191" s="17" t="s">
        <v>187</v>
      </c>
      <c r="BE191" s="149">
        <f>IF(N191="základní",J191,0)</f>
        <v>0</v>
      </c>
      <c r="BF191" s="149">
        <f>IF(N191="snížená",J191,0)</f>
        <v>0</v>
      </c>
      <c r="BG191" s="149">
        <f>IF(N191="zákl. přenesená",J191,0)</f>
        <v>0</v>
      </c>
      <c r="BH191" s="149">
        <f>IF(N191="sníž. přenesená",J191,0)</f>
        <v>0</v>
      </c>
      <c r="BI191" s="149">
        <f>IF(N191="nulová",J191,0)</f>
        <v>0</v>
      </c>
      <c r="BJ191" s="17" t="s">
        <v>85</v>
      </c>
      <c r="BK191" s="149">
        <f>ROUND(I191*H191,2)</f>
        <v>0</v>
      </c>
      <c r="BL191" s="17" t="s">
        <v>371</v>
      </c>
      <c r="BM191" s="148" t="s">
        <v>989</v>
      </c>
    </row>
    <row r="192" spans="2:65" s="1" customFormat="1" ht="21.75" customHeight="1">
      <c r="B192" s="136"/>
      <c r="C192" s="137" t="s">
        <v>672</v>
      </c>
      <c r="D192" s="137" t="s">
        <v>190</v>
      </c>
      <c r="E192" s="138" t="s">
        <v>4942</v>
      </c>
      <c r="F192" s="139" t="s">
        <v>4943</v>
      </c>
      <c r="G192" s="140" t="s">
        <v>4558</v>
      </c>
      <c r="H192" s="141">
        <v>1</v>
      </c>
      <c r="I192" s="142"/>
      <c r="J192" s="143">
        <f>ROUND(I192*H192,2)</f>
        <v>0</v>
      </c>
      <c r="K192" s="139" t="s">
        <v>1</v>
      </c>
      <c r="L192" s="32"/>
      <c r="M192" s="144" t="s">
        <v>1</v>
      </c>
      <c r="N192" s="145" t="s">
        <v>42</v>
      </c>
      <c r="P192" s="146">
        <f>O192*H192</f>
        <v>0</v>
      </c>
      <c r="Q192" s="146">
        <v>0</v>
      </c>
      <c r="R192" s="146">
        <f>Q192*H192</f>
        <v>0</v>
      </c>
      <c r="S192" s="146">
        <v>0</v>
      </c>
      <c r="T192" s="147">
        <f>S192*H192</f>
        <v>0</v>
      </c>
      <c r="AR192" s="148" t="s">
        <v>371</v>
      </c>
      <c r="AT192" s="148" t="s">
        <v>190</v>
      </c>
      <c r="AU192" s="148" t="s">
        <v>85</v>
      </c>
      <c r="AY192" s="17" t="s">
        <v>187</v>
      </c>
      <c r="BE192" s="149">
        <f>IF(N192="základní",J192,0)</f>
        <v>0</v>
      </c>
      <c r="BF192" s="149">
        <f>IF(N192="snížená",J192,0)</f>
        <v>0</v>
      </c>
      <c r="BG192" s="149">
        <f>IF(N192="zákl. přenesená",J192,0)</f>
        <v>0</v>
      </c>
      <c r="BH192" s="149">
        <f>IF(N192="sníž. přenesená",J192,0)</f>
        <v>0</v>
      </c>
      <c r="BI192" s="149">
        <f>IF(N192="nulová",J192,0)</f>
        <v>0</v>
      </c>
      <c r="BJ192" s="17" t="s">
        <v>85</v>
      </c>
      <c r="BK192" s="149">
        <f>ROUND(I192*H192,2)</f>
        <v>0</v>
      </c>
      <c r="BL192" s="17" t="s">
        <v>371</v>
      </c>
      <c r="BM192" s="148" t="s">
        <v>1005</v>
      </c>
    </row>
    <row r="193" spans="2:65" s="11" customFormat="1" ht="25.9" customHeight="1">
      <c r="B193" s="124"/>
      <c r="D193" s="125" t="s">
        <v>76</v>
      </c>
      <c r="E193" s="126" t="s">
        <v>216</v>
      </c>
      <c r="F193" s="126" t="s">
        <v>4944</v>
      </c>
      <c r="I193" s="127"/>
      <c r="J193" s="128">
        <f>BK193</f>
        <v>0</v>
      </c>
      <c r="L193" s="124"/>
      <c r="M193" s="129"/>
      <c r="P193" s="130">
        <f>SUM(P194:P202)</f>
        <v>0</v>
      </c>
      <c r="R193" s="130">
        <f>SUM(R194:R202)</f>
        <v>0</v>
      </c>
      <c r="T193" s="131">
        <f>SUM(T194:T202)</f>
        <v>0</v>
      </c>
      <c r="AR193" s="125" t="s">
        <v>85</v>
      </c>
      <c r="AT193" s="132" t="s">
        <v>76</v>
      </c>
      <c r="AU193" s="132" t="s">
        <v>77</v>
      </c>
      <c r="AY193" s="125" t="s">
        <v>187</v>
      </c>
      <c r="BK193" s="133">
        <f>SUM(BK194:BK202)</f>
        <v>0</v>
      </c>
    </row>
    <row r="194" spans="2:65" s="1" customFormat="1" ht="21.75" customHeight="1">
      <c r="B194" s="136"/>
      <c r="C194" s="137" t="s">
        <v>677</v>
      </c>
      <c r="D194" s="137" t="s">
        <v>190</v>
      </c>
      <c r="E194" s="138" t="s">
        <v>4945</v>
      </c>
      <c r="F194" s="139" t="s">
        <v>4946</v>
      </c>
      <c r="G194" s="140" t="s">
        <v>406</v>
      </c>
      <c r="H194" s="141">
        <v>160</v>
      </c>
      <c r="I194" s="142"/>
      <c r="J194" s="143">
        <f t="shared" ref="J194:J202" si="40">ROUND(I194*H194,2)</f>
        <v>0</v>
      </c>
      <c r="K194" s="139" t="s">
        <v>1</v>
      </c>
      <c r="L194" s="32"/>
      <c r="M194" s="144" t="s">
        <v>1</v>
      </c>
      <c r="N194" s="145" t="s">
        <v>42</v>
      </c>
      <c r="P194" s="146">
        <f t="shared" ref="P194:P202" si="41">O194*H194</f>
        <v>0</v>
      </c>
      <c r="Q194" s="146">
        <v>0</v>
      </c>
      <c r="R194" s="146">
        <f t="shared" ref="R194:R202" si="42">Q194*H194</f>
        <v>0</v>
      </c>
      <c r="S194" s="146">
        <v>0</v>
      </c>
      <c r="T194" s="147">
        <f t="shared" ref="T194:T202" si="43">S194*H194</f>
        <v>0</v>
      </c>
      <c r="AR194" s="148" t="s">
        <v>371</v>
      </c>
      <c r="AT194" s="148" t="s">
        <v>190</v>
      </c>
      <c r="AU194" s="148" t="s">
        <v>85</v>
      </c>
      <c r="AY194" s="17" t="s">
        <v>187</v>
      </c>
      <c r="BE194" s="149">
        <f t="shared" ref="BE194:BE202" si="44">IF(N194="základní",J194,0)</f>
        <v>0</v>
      </c>
      <c r="BF194" s="149">
        <f t="shared" ref="BF194:BF202" si="45">IF(N194="snížená",J194,0)</f>
        <v>0</v>
      </c>
      <c r="BG194" s="149">
        <f t="shared" ref="BG194:BG202" si="46">IF(N194="zákl. přenesená",J194,0)</f>
        <v>0</v>
      </c>
      <c r="BH194" s="149">
        <f t="shared" ref="BH194:BH202" si="47">IF(N194="sníž. přenesená",J194,0)</f>
        <v>0</v>
      </c>
      <c r="BI194" s="149">
        <f t="shared" ref="BI194:BI202" si="48">IF(N194="nulová",J194,0)</f>
        <v>0</v>
      </c>
      <c r="BJ194" s="17" t="s">
        <v>85</v>
      </c>
      <c r="BK194" s="149">
        <f t="shared" ref="BK194:BK202" si="49">ROUND(I194*H194,2)</f>
        <v>0</v>
      </c>
      <c r="BL194" s="17" t="s">
        <v>371</v>
      </c>
      <c r="BM194" s="148" t="s">
        <v>1013</v>
      </c>
    </row>
    <row r="195" spans="2:65" s="1" customFormat="1" ht="24.2" customHeight="1">
      <c r="B195" s="136"/>
      <c r="C195" s="137" t="s">
        <v>682</v>
      </c>
      <c r="D195" s="137" t="s">
        <v>190</v>
      </c>
      <c r="E195" s="138" t="s">
        <v>4947</v>
      </c>
      <c r="F195" s="139" t="s">
        <v>4948</v>
      </c>
      <c r="G195" s="140" t="s">
        <v>406</v>
      </c>
      <c r="H195" s="141">
        <v>330</v>
      </c>
      <c r="I195" s="142"/>
      <c r="J195" s="143">
        <f t="shared" si="40"/>
        <v>0</v>
      </c>
      <c r="K195" s="139" t="s">
        <v>1</v>
      </c>
      <c r="L195" s="32"/>
      <c r="M195" s="144" t="s">
        <v>1</v>
      </c>
      <c r="N195" s="145" t="s">
        <v>42</v>
      </c>
      <c r="P195" s="146">
        <f t="shared" si="41"/>
        <v>0</v>
      </c>
      <c r="Q195" s="146">
        <v>0</v>
      </c>
      <c r="R195" s="146">
        <f t="shared" si="42"/>
        <v>0</v>
      </c>
      <c r="S195" s="146">
        <v>0</v>
      </c>
      <c r="T195" s="147">
        <f t="shared" si="43"/>
        <v>0</v>
      </c>
      <c r="AR195" s="148" t="s">
        <v>371</v>
      </c>
      <c r="AT195" s="148" t="s">
        <v>190</v>
      </c>
      <c r="AU195" s="148" t="s">
        <v>85</v>
      </c>
      <c r="AY195" s="17" t="s">
        <v>187</v>
      </c>
      <c r="BE195" s="149">
        <f t="shared" si="44"/>
        <v>0</v>
      </c>
      <c r="BF195" s="149">
        <f t="shared" si="45"/>
        <v>0</v>
      </c>
      <c r="BG195" s="149">
        <f t="shared" si="46"/>
        <v>0</v>
      </c>
      <c r="BH195" s="149">
        <f t="shared" si="47"/>
        <v>0</v>
      </c>
      <c r="BI195" s="149">
        <f t="shared" si="48"/>
        <v>0</v>
      </c>
      <c r="BJ195" s="17" t="s">
        <v>85</v>
      </c>
      <c r="BK195" s="149">
        <f t="shared" si="49"/>
        <v>0</v>
      </c>
      <c r="BL195" s="17" t="s">
        <v>371</v>
      </c>
      <c r="BM195" s="148" t="s">
        <v>1022</v>
      </c>
    </row>
    <row r="196" spans="2:65" s="1" customFormat="1" ht="16.5" customHeight="1">
      <c r="B196" s="136"/>
      <c r="C196" s="137" t="s">
        <v>687</v>
      </c>
      <c r="D196" s="137" t="s">
        <v>190</v>
      </c>
      <c r="E196" s="138" t="s">
        <v>4949</v>
      </c>
      <c r="F196" s="139" t="s">
        <v>4939</v>
      </c>
      <c r="G196" s="140" t="s">
        <v>406</v>
      </c>
      <c r="H196" s="141">
        <v>300</v>
      </c>
      <c r="I196" s="142"/>
      <c r="J196" s="143">
        <f t="shared" si="40"/>
        <v>0</v>
      </c>
      <c r="K196" s="139" t="s">
        <v>1</v>
      </c>
      <c r="L196" s="32"/>
      <c r="M196" s="144" t="s">
        <v>1</v>
      </c>
      <c r="N196" s="145" t="s">
        <v>42</v>
      </c>
      <c r="P196" s="146">
        <f t="shared" si="41"/>
        <v>0</v>
      </c>
      <c r="Q196" s="146">
        <v>0</v>
      </c>
      <c r="R196" s="146">
        <f t="shared" si="42"/>
        <v>0</v>
      </c>
      <c r="S196" s="146">
        <v>0</v>
      </c>
      <c r="T196" s="147">
        <f t="shared" si="43"/>
        <v>0</v>
      </c>
      <c r="AR196" s="148" t="s">
        <v>371</v>
      </c>
      <c r="AT196" s="148" t="s">
        <v>190</v>
      </c>
      <c r="AU196" s="148" t="s">
        <v>85</v>
      </c>
      <c r="AY196" s="17" t="s">
        <v>187</v>
      </c>
      <c r="BE196" s="149">
        <f t="shared" si="44"/>
        <v>0</v>
      </c>
      <c r="BF196" s="149">
        <f t="shared" si="45"/>
        <v>0</v>
      </c>
      <c r="BG196" s="149">
        <f t="shared" si="46"/>
        <v>0</v>
      </c>
      <c r="BH196" s="149">
        <f t="shared" si="47"/>
        <v>0</v>
      </c>
      <c r="BI196" s="149">
        <f t="shared" si="48"/>
        <v>0</v>
      </c>
      <c r="BJ196" s="17" t="s">
        <v>85</v>
      </c>
      <c r="BK196" s="149">
        <f t="shared" si="49"/>
        <v>0</v>
      </c>
      <c r="BL196" s="17" t="s">
        <v>371</v>
      </c>
      <c r="BM196" s="148" t="s">
        <v>1032</v>
      </c>
    </row>
    <row r="197" spans="2:65" s="1" customFormat="1" ht="16.5" customHeight="1">
      <c r="B197" s="136"/>
      <c r="C197" s="137" t="s">
        <v>692</v>
      </c>
      <c r="D197" s="137" t="s">
        <v>190</v>
      </c>
      <c r="E197" s="138" t="s">
        <v>4950</v>
      </c>
      <c r="F197" s="139" t="s">
        <v>4951</v>
      </c>
      <c r="G197" s="140" t="s">
        <v>406</v>
      </c>
      <c r="H197" s="141">
        <v>38</v>
      </c>
      <c r="I197" s="142"/>
      <c r="J197" s="143">
        <f t="shared" si="40"/>
        <v>0</v>
      </c>
      <c r="K197" s="139" t="s">
        <v>1</v>
      </c>
      <c r="L197" s="32"/>
      <c r="M197" s="144" t="s">
        <v>1</v>
      </c>
      <c r="N197" s="145" t="s">
        <v>42</v>
      </c>
      <c r="P197" s="146">
        <f t="shared" si="41"/>
        <v>0</v>
      </c>
      <c r="Q197" s="146">
        <v>0</v>
      </c>
      <c r="R197" s="146">
        <f t="shared" si="42"/>
        <v>0</v>
      </c>
      <c r="S197" s="146">
        <v>0</v>
      </c>
      <c r="T197" s="147">
        <f t="shared" si="43"/>
        <v>0</v>
      </c>
      <c r="AR197" s="148" t="s">
        <v>371</v>
      </c>
      <c r="AT197" s="148" t="s">
        <v>190</v>
      </c>
      <c r="AU197" s="148" t="s">
        <v>85</v>
      </c>
      <c r="AY197" s="17" t="s">
        <v>187</v>
      </c>
      <c r="BE197" s="149">
        <f t="shared" si="44"/>
        <v>0</v>
      </c>
      <c r="BF197" s="149">
        <f t="shared" si="45"/>
        <v>0</v>
      </c>
      <c r="BG197" s="149">
        <f t="shared" si="46"/>
        <v>0</v>
      </c>
      <c r="BH197" s="149">
        <f t="shared" si="47"/>
        <v>0</v>
      </c>
      <c r="BI197" s="149">
        <f t="shared" si="48"/>
        <v>0</v>
      </c>
      <c r="BJ197" s="17" t="s">
        <v>85</v>
      </c>
      <c r="BK197" s="149">
        <f t="shared" si="49"/>
        <v>0</v>
      </c>
      <c r="BL197" s="17" t="s">
        <v>371</v>
      </c>
      <c r="BM197" s="148" t="s">
        <v>1043</v>
      </c>
    </row>
    <row r="198" spans="2:65" s="1" customFormat="1" ht="16.5" customHeight="1">
      <c r="B198" s="136"/>
      <c r="C198" s="137" t="s">
        <v>697</v>
      </c>
      <c r="D198" s="137" t="s">
        <v>190</v>
      </c>
      <c r="E198" s="138" t="s">
        <v>4952</v>
      </c>
      <c r="F198" s="139" t="s">
        <v>4953</v>
      </c>
      <c r="G198" s="140" t="s">
        <v>406</v>
      </c>
      <c r="H198" s="141">
        <v>50</v>
      </c>
      <c r="I198" s="142"/>
      <c r="J198" s="143">
        <f t="shared" si="40"/>
        <v>0</v>
      </c>
      <c r="K198" s="139" t="s">
        <v>1</v>
      </c>
      <c r="L198" s="32"/>
      <c r="M198" s="144" t="s">
        <v>1</v>
      </c>
      <c r="N198" s="145" t="s">
        <v>42</v>
      </c>
      <c r="P198" s="146">
        <f t="shared" si="41"/>
        <v>0</v>
      </c>
      <c r="Q198" s="146">
        <v>0</v>
      </c>
      <c r="R198" s="146">
        <f t="shared" si="42"/>
        <v>0</v>
      </c>
      <c r="S198" s="146">
        <v>0</v>
      </c>
      <c r="T198" s="147">
        <f t="shared" si="43"/>
        <v>0</v>
      </c>
      <c r="AR198" s="148" t="s">
        <v>371</v>
      </c>
      <c r="AT198" s="148" t="s">
        <v>190</v>
      </c>
      <c r="AU198" s="148" t="s">
        <v>85</v>
      </c>
      <c r="AY198" s="17" t="s">
        <v>187</v>
      </c>
      <c r="BE198" s="149">
        <f t="shared" si="44"/>
        <v>0</v>
      </c>
      <c r="BF198" s="149">
        <f t="shared" si="45"/>
        <v>0</v>
      </c>
      <c r="BG198" s="149">
        <f t="shared" si="46"/>
        <v>0</v>
      </c>
      <c r="BH198" s="149">
        <f t="shared" si="47"/>
        <v>0</v>
      </c>
      <c r="BI198" s="149">
        <f t="shared" si="48"/>
        <v>0</v>
      </c>
      <c r="BJ198" s="17" t="s">
        <v>85</v>
      </c>
      <c r="BK198" s="149">
        <f t="shared" si="49"/>
        <v>0</v>
      </c>
      <c r="BL198" s="17" t="s">
        <v>371</v>
      </c>
      <c r="BM198" s="148" t="s">
        <v>1051</v>
      </c>
    </row>
    <row r="199" spans="2:65" s="1" customFormat="1" ht="16.5" customHeight="1">
      <c r="B199" s="136"/>
      <c r="C199" s="137" t="s">
        <v>702</v>
      </c>
      <c r="D199" s="137" t="s">
        <v>190</v>
      </c>
      <c r="E199" s="138" t="s">
        <v>4954</v>
      </c>
      <c r="F199" s="139" t="s">
        <v>4955</v>
      </c>
      <c r="G199" s="140" t="s">
        <v>406</v>
      </c>
      <c r="H199" s="141">
        <v>20</v>
      </c>
      <c r="I199" s="142"/>
      <c r="J199" s="143">
        <f t="shared" si="40"/>
        <v>0</v>
      </c>
      <c r="K199" s="139" t="s">
        <v>1</v>
      </c>
      <c r="L199" s="32"/>
      <c r="M199" s="144" t="s">
        <v>1</v>
      </c>
      <c r="N199" s="145" t="s">
        <v>42</v>
      </c>
      <c r="P199" s="146">
        <f t="shared" si="41"/>
        <v>0</v>
      </c>
      <c r="Q199" s="146">
        <v>0</v>
      </c>
      <c r="R199" s="146">
        <f t="shared" si="42"/>
        <v>0</v>
      </c>
      <c r="S199" s="146">
        <v>0</v>
      </c>
      <c r="T199" s="147">
        <f t="shared" si="43"/>
        <v>0</v>
      </c>
      <c r="AR199" s="148" t="s">
        <v>371</v>
      </c>
      <c r="AT199" s="148" t="s">
        <v>190</v>
      </c>
      <c r="AU199" s="148" t="s">
        <v>85</v>
      </c>
      <c r="AY199" s="17" t="s">
        <v>187</v>
      </c>
      <c r="BE199" s="149">
        <f t="shared" si="44"/>
        <v>0</v>
      </c>
      <c r="BF199" s="149">
        <f t="shared" si="45"/>
        <v>0</v>
      </c>
      <c r="BG199" s="149">
        <f t="shared" si="46"/>
        <v>0</v>
      </c>
      <c r="BH199" s="149">
        <f t="shared" si="47"/>
        <v>0</v>
      </c>
      <c r="BI199" s="149">
        <f t="shared" si="48"/>
        <v>0</v>
      </c>
      <c r="BJ199" s="17" t="s">
        <v>85</v>
      </c>
      <c r="BK199" s="149">
        <f t="shared" si="49"/>
        <v>0</v>
      </c>
      <c r="BL199" s="17" t="s">
        <v>371</v>
      </c>
      <c r="BM199" s="148" t="s">
        <v>1061</v>
      </c>
    </row>
    <row r="200" spans="2:65" s="1" customFormat="1" ht="16.5" customHeight="1">
      <c r="B200" s="136"/>
      <c r="C200" s="137" t="s">
        <v>708</v>
      </c>
      <c r="D200" s="137" t="s">
        <v>190</v>
      </c>
      <c r="E200" s="138" t="s">
        <v>4956</v>
      </c>
      <c r="F200" s="139" t="s">
        <v>4957</v>
      </c>
      <c r="G200" s="140" t="s">
        <v>3665</v>
      </c>
      <c r="H200" s="141">
        <v>12</v>
      </c>
      <c r="I200" s="142"/>
      <c r="J200" s="143">
        <f t="shared" si="40"/>
        <v>0</v>
      </c>
      <c r="K200" s="139" t="s">
        <v>1</v>
      </c>
      <c r="L200" s="32"/>
      <c r="M200" s="144" t="s">
        <v>1</v>
      </c>
      <c r="N200" s="145" t="s">
        <v>42</v>
      </c>
      <c r="P200" s="146">
        <f t="shared" si="41"/>
        <v>0</v>
      </c>
      <c r="Q200" s="146">
        <v>0</v>
      </c>
      <c r="R200" s="146">
        <f t="shared" si="42"/>
        <v>0</v>
      </c>
      <c r="S200" s="146">
        <v>0</v>
      </c>
      <c r="T200" s="147">
        <f t="shared" si="43"/>
        <v>0</v>
      </c>
      <c r="AR200" s="148" t="s">
        <v>371</v>
      </c>
      <c r="AT200" s="148" t="s">
        <v>190</v>
      </c>
      <c r="AU200" s="148" t="s">
        <v>85</v>
      </c>
      <c r="AY200" s="17" t="s">
        <v>187</v>
      </c>
      <c r="BE200" s="149">
        <f t="shared" si="44"/>
        <v>0</v>
      </c>
      <c r="BF200" s="149">
        <f t="shared" si="45"/>
        <v>0</v>
      </c>
      <c r="BG200" s="149">
        <f t="shared" si="46"/>
        <v>0</v>
      </c>
      <c r="BH200" s="149">
        <f t="shared" si="47"/>
        <v>0</v>
      </c>
      <c r="BI200" s="149">
        <f t="shared" si="48"/>
        <v>0</v>
      </c>
      <c r="BJ200" s="17" t="s">
        <v>85</v>
      </c>
      <c r="BK200" s="149">
        <f t="shared" si="49"/>
        <v>0</v>
      </c>
      <c r="BL200" s="17" t="s">
        <v>371</v>
      </c>
      <c r="BM200" s="148" t="s">
        <v>1082</v>
      </c>
    </row>
    <row r="201" spans="2:65" s="1" customFormat="1" ht="16.5" customHeight="1">
      <c r="B201" s="136"/>
      <c r="C201" s="137" t="s">
        <v>713</v>
      </c>
      <c r="D201" s="137" t="s">
        <v>190</v>
      </c>
      <c r="E201" s="138" t="s">
        <v>4958</v>
      </c>
      <c r="F201" s="139" t="s">
        <v>4959</v>
      </c>
      <c r="G201" s="140" t="s">
        <v>1651</v>
      </c>
      <c r="H201" s="141">
        <v>30</v>
      </c>
      <c r="I201" s="142"/>
      <c r="J201" s="143">
        <f t="shared" si="40"/>
        <v>0</v>
      </c>
      <c r="K201" s="139" t="s">
        <v>1</v>
      </c>
      <c r="L201" s="32"/>
      <c r="M201" s="144" t="s">
        <v>1</v>
      </c>
      <c r="N201" s="145" t="s">
        <v>42</v>
      </c>
      <c r="P201" s="146">
        <f t="shared" si="41"/>
        <v>0</v>
      </c>
      <c r="Q201" s="146">
        <v>0</v>
      </c>
      <c r="R201" s="146">
        <f t="shared" si="42"/>
        <v>0</v>
      </c>
      <c r="S201" s="146">
        <v>0</v>
      </c>
      <c r="T201" s="147">
        <f t="shared" si="43"/>
        <v>0</v>
      </c>
      <c r="AR201" s="148" t="s">
        <v>371</v>
      </c>
      <c r="AT201" s="148" t="s">
        <v>190</v>
      </c>
      <c r="AU201" s="148" t="s">
        <v>85</v>
      </c>
      <c r="AY201" s="17" t="s">
        <v>187</v>
      </c>
      <c r="BE201" s="149">
        <f t="shared" si="44"/>
        <v>0</v>
      </c>
      <c r="BF201" s="149">
        <f t="shared" si="45"/>
        <v>0</v>
      </c>
      <c r="BG201" s="149">
        <f t="shared" si="46"/>
        <v>0</v>
      </c>
      <c r="BH201" s="149">
        <f t="shared" si="47"/>
        <v>0</v>
      </c>
      <c r="BI201" s="149">
        <f t="shared" si="48"/>
        <v>0</v>
      </c>
      <c r="BJ201" s="17" t="s">
        <v>85</v>
      </c>
      <c r="BK201" s="149">
        <f t="shared" si="49"/>
        <v>0</v>
      </c>
      <c r="BL201" s="17" t="s">
        <v>371</v>
      </c>
      <c r="BM201" s="148" t="s">
        <v>1093</v>
      </c>
    </row>
    <row r="202" spans="2:65" s="1" customFormat="1" ht="16.5" customHeight="1">
      <c r="B202" s="136"/>
      <c r="C202" s="137" t="s">
        <v>718</v>
      </c>
      <c r="D202" s="137" t="s">
        <v>190</v>
      </c>
      <c r="E202" s="138" t="s">
        <v>4960</v>
      </c>
      <c r="F202" s="139" t="s">
        <v>4961</v>
      </c>
      <c r="G202" s="140" t="s">
        <v>406</v>
      </c>
      <c r="H202" s="141">
        <v>40</v>
      </c>
      <c r="I202" s="142"/>
      <c r="J202" s="143">
        <f t="shared" si="40"/>
        <v>0</v>
      </c>
      <c r="K202" s="139" t="s">
        <v>1</v>
      </c>
      <c r="L202" s="32"/>
      <c r="M202" s="144" t="s">
        <v>1</v>
      </c>
      <c r="N202" s="145" t="s">
        <v>42</v>
      </c>
      <c r="P202" s="146">
        <f t="shared" si="41"/>
        <v>0</v>
      </c>
      <c r="Q202" s="146">
        <v>0</v>
      </c>
      <c r="R202" s="146">
        <f t="shared" si="42"/>
        <v>0</v>
      </c>
      <c r="S202" s="146">
        <v>0</v>
      </c>
      <c r="T202" s="147">
        <f t="shared" si="43"/>
        <v>0</v>
      </c>
      <c r="AR202" s="148" t="s">
        <v>371</v>
      </c>
      <c r="AT202" s="148" t="s">
        <v>190</v>
      </c>
      <c r="AU202" s="148" t="s">
        <v>85</v>
      </c>
      <c r="AY202" s="17" t="s">
        <v>187</v>
      </c>
      <c r="BE202" s="149">
        <f t="shared" si="44"/>
        <v>0</v>
      </c>
      <c r="BF202" s="149">
        <f t="shared" si="45"/>
        <v>0</v>
      </c>
      <c r="BG202" s="149">
        <f t="shared" si="46"/>
        <v>0</v>
      </c>
      <c r="BH202" s="149">
        <f t="shared" si="47"/>
        <v>0</v>
      </c>
      <c r="BI202" s="149">
        <f t="shared" si="48"/>
        <v>0</v>
      </c>
      <c r="BJ202" s="17" t="s">
        <v>85</v>
      </c>
      <c r="BK202" s="149">
        <f t="shared" si="49"/>
        <v>0</v>
      </c>
      <c r="BL202" s="17" t="s">
        <v>371</v>
      </c>
      <c r="BM202" s="148" t="s">
        <v>1102</v>
      </c>
    </row>
    <row r="203" spans="2:65" s="11" customFormat="1" ht="25.9" customHeight="1">
      <c r="B203" s="124"/>
      <c r="D203" s="125" t="s">
        <v>76</v>
      </c>
      <c r="E203" s="126" t="s">
        <v>220</v>
      </c>
      <c r="F203" s="126" t="s">
        <v>4962</v>
      </c>
      <c r="I203" s="127"/>
      <c r="J203" s="128">
        <f>BK203</f>
        <v>0</v>
      </c>
      <c r="L203" s="124"/>
      <c r="M203" s="129"/>
      <c r="P203" s="130">
        <f>SUM(P204:P211)</f>
        <v>0</v>
      </c>
      <c r="R203" s="130">
        <f>SUM(R204:R211)</f>
        <v>0</v>
      </c>
      <c r="T203" s="131">
        <f>SUM(T204:T211)</f>
        <v>0</v>
      </c>
      <c r="AR203" s="125" t="s">
        <v>85</v>
      </c>
      <c r="AT203" s="132" t="s">
        <v>76</v>
      </c>
      <c r="AU203" s="132" t="s">
        <v>77</v>
      </c>
      <c r="AY203" s="125" t="s">
        <v>187</v>
      </c>
      <c r="BK203" s="133">
        <f>SUM(BK204:BK211)</f>
        <v>0</v>
      </c>
    </row>
    <row r="204" spans="2:65" s="1" customFormat="1" ht="16.5" customHeight="1">
      <c r="B204" s="136"/>
      <c r="C204" s="137" t="s">
        <v>724</v>
      </c>
      <c r="D204" s="137" t="s">
        <v>190</v>
      </c>
      <c r="E204" s="138" t="s">
        <v>4963</v>
      </c>
      <c r="F204" s="139" t="s">
        <v>4964</v>
      </c>
      <c r="G204" s="140" t="s">
        <v>4558</v>
      </c>
      <c r="H204" s="141">
        <v>1</v>
      </c>
      <c r="I204" s="142"/>
      <c r="J204" s="143">
        <f t="shared" ref="J204:J211" si="50">ROUND(I204*H204,2)</f>
        <v>0</v>
      </c>
      <c r="K204" s="139" t="s">
        <v>1</v>
      </c>
      <c r="L204" s="32"/>
      <c r="M204" s="144" t="s">
        <v>1</v>
      </c>
      <c r="N204" s="145" t="s">
        <v>42</v>
      </c>
      <c r="P204" s="146">
        <f t="shared" ref="P204:P211" si="51">O204*H204</f>
        <v>0</v>
      </c>
      <c r="Q204" s="146">
        <v>0</v>
      </c>
      <c r="R204" s="146">
        <f t="shared" ref="R204:R211" si="52">Q204*H204</f>
        <v>0</v>
      </c>
      <c r="S204" s="146">
        <v>0</v>
      </c>
      <c r="T204" s="147">
        <f t="shared" ref="T204:T211" si="53">S204*H204</f>
        <v>0</v>
      </c>
      <c r="AR204" s="148" t="s">
        <v>371</v>
      </c>
      <c r="AT204" s="148" t="s">
        <v>190</v>
      </c>
      <c r="AU204" s="148" t="s">
        <v>85</v>
      </c>
      <c r="AY204" s="17" t="s">
        <v>187</v>
      </c>
      <c r="BE204" s="149">
        <f t="shared" ref="BE204:BE211" si="54">IF(N204="základní",J204,0)</f>
        <v>0</v>
      </c>
      <c r="BF204" s="149">
        <f t="shared" ref="BF204:BF211" si="55">IF(N204="snížená",J204,0)</f>
        <v>0</v>
      </c>
      <c r="BG204" s="149">
        <f t="shared" ref="BG204:BG211" si="56">IF(N204="zákl. přenesená",J204,0)</f>
        <v>0</v>
      </c>
      <c r="BH204" s="149">
        <f t="shared" ref="BH204:BH211" si="57">IF(N204="sníž. přenesená",J204,0)</f>
        <v>0</v>
      </c>
      <c r="BI204" s="149">
        <f t="shared" ref="BI204:BI211" si="58">IF(N204="nulová",J204,0)</f>
        <v>0</v>
      </c>
      <c r="BJ204" s="17" t="s">
        <v>85</v>
      </c>
      <c r="BK204" s="149">
        <f t="shared" ref="BK204:BK211" si="59">ROUND(I204*H204,2)</f>
        <v>0</v>
      </c>
      <c r="BL204" s="17" t="s">
        <v>371</v>
      </c>
      <c r="BM204" s="148" t="s">
        <v>1114</v>
      </c>
    </row>
    <row r="205" spans="2:65" s="1" customFormat="1" ht="16.5" customHeight="1">
      <c r="B205" s="136"/>
      <c r="C205" s="137" t="s">
        <v>730</v>
      </c>
      <c r="D205" s="137" t="s">
        <v>190</v>
      </c>
      <c r="E205" s="138" t="s">
        <v>4965</v>
      </c>
      <c r="F205" s="139" t="s">
        <v>4966</v>
      </c>
      <c r="G205" s="140" t="s">
        <v>4558</v>
      </c>
      <c r="H205" s="141">
        <v>1</v>
      </c>
      <c r="I205" s="142"/>
      <c r="J205" s="143">
        <f t="shared" si="50"/>
        <v>0</v>
      </c>
      <c r="K205" s="139" t="s">
        <v>1</v>
      </c>
      <c r="L205" s="32"/>
      <c r="M205" s="144" t="s">
        <v>1</v>
      </c>
      <c r="N205" s="145" t="s">
        <v>42</v>
      </c>
      <c r="P205" s="146">
        <f t="shared" si="51"/>
        <v>0</v>
      </c>
      <c r="Q205" s="146">
        <v>0</v>
      </c>
      <c r="R205" s="146">
        <f t="shared" si="52"/>
        <v>0</v>
      </c>
      <c r="S205" s="146">
        <v>0</v>
      </c>
      <c r="T205" s="147">
        <f t="shared" si="53"/>
        <v>0</v>
      </c>
      <c r="AR205" s="148" t="s">
        <v>371</v>
      </c>
      <c r="AT205" s="148" t="s">
        <v>190</v>
      </c>
      <c r="AU205" s="148" t="s">
        <v>85</v>
      </c>
      <c r="AY205" s="17" t="s">
        <v>187</v>
      </c>
      <c r="BE205" s="149">
        <f t="shared" si="54"/>
        <v>0</v>
      </c>
      <c r="BF205" s="149">
        <f t="shared" si="55"/>
        <v>0</v>
      </c>
      <c r="BG205" s="149">
        <f t="shared" si="56"/>
        <v>0</v>
      </c>
      <c r="BH205" s="149">
        <f t="shared" si="57"/>
        <v>0</v>
      </c>
      <c r="BI205" s="149">
        <f t="shared" si="58"/>
        <v>0</v>
      </c>
      <c r="BJ205" s="17" t="s">
        <v>85</v>
      </c>
      <c r="BK205" s="149">
        <f t="shared" si="59"/>
        <v>0</v>
      </c>
      <c r="BL205" s="17" t="s">
        <v>371</v>
      </c>
      <c r="BM205" s="148" t="s">
        <v>1127</v>
      </c>
    </row>
    <row r="206" spans="2:65" s="1" customFormat="1" ht="16.5" customHeight="1">
      <c r="B206" s="136"/>
      <c r="C206" s="137" t="s">
        <v>735</v>
      </c>
      <c r="D206" s="137" t="s">
        <v>190</v>
      </c>
      <c r="E206" s="138" t="s">
        <v>4967</v>
      </c>
      <c r="F206" s="139" t="s">
        <v>4968</v>
      </c>
      <c r="G206" s="140" t="s">
        <v>4558</v>
      </c>
      <c r="H206" s="141">
        <v>1</v>
      </c>
      <c r="I206" s="142"/>
      <c r="J206" s="143">
        <f t="shared" si="50"/>
        <v>0</v>
      </c>
      <c r="K206" s="139" t="s">
        <v>1</v>
      </c>
      <c r="L206" s="32"/>
      <c r="M206" s="144" t="s">
        <v>1</v>
      </c>
      <c r="N206" s="145" t="s">
        <v>42</v>
      </c>
      <c r="P206" s="146">
        <f t="shared" si="51"/>
        <v>0</v>
      </c>
      <c r="Q206" s="146">
        <v>0</v>
      </c>
      <c r="R206" s="146">
        <f t="shared" si="52"/>
        <v>0</v>
      </c>
      <c r="S206" s="146">
        <v>0</v>
      </c>
      <c r="T206" s="147">
        <f t="shared" si="53"/>
        <v>0</v>
      </c>
      <c r="AR206" s="148" t="s">
        <v>371</v>
      </c>
      <c r="AT206" s="148" t="s">
        <v>190</v>
      </c>
      <c r="AU206" s="148" t="s">
        <v>85</v>
      </c>
      <c r="AY206" s="17" t="s">
        <v>187</v>
      </c>
      <c r="BE206" s="149">
        <f t="shared" si="54"/>
        <v>0</v>
      </c>
      <c r="BF206" s="149">
        <f t="shared" si="55"/>
        <v>0</v>
      </c>
      <c r="BG206" s="149">
        <f t="shared" si="56"/>
        <v>0</v>
      </c>
      <c r="BH206" s="149">
        <f t="shared" si="57"/>
        <v>0</v>
      </c>
      <c r="BI206" s="149">
        <f t="shared" si="58"/>
        <v>0</v>
      </c>
      <c r="BJ206" s="17" t="s">
        <v>85</v>
      </c>
      <c r="BK206" s="149">
        <f t="shared" si="59"/>
        <v>0</v>
      </c>
      <c r="BL206" s="17" t="s">
        <v>371</v>
      </c>
      <c r="BM206" s="148" t="s">
        <v>1137</v>
      </c>
    </row>
    <row r="207" spans="2:65" s="1" customFormat="1" ht="16.5" customHeight="1">
      <c r="B207" s="136"/>
      <c r="C207" s="137" t="s">
        <v>739</v>
      </c>
      <c r="D207" s="137" t="s">
        <v>190</v>
      </c>
      <c r="E207" s="138" t="s">
        <v>4969</v>
      </c>
      <c r="F207" s="139" t="s">
        <v>3649</v>
      </c>
      <c r="G207" s="140" t="s">
        <v>3665</v>
      </c>
      <c r="H207" s="141">
        <v>1</v>
      </c>
      <c r="I207" s="142"/>
      <c r="J207" s="143">
        <f t="shared" si="50"/>
        <v>0</v>
      </c>
      <c r="K207" s="139" t="s">
        <v>1</v>
      </c>
      <c r="L207" s="32"/>
      <c r="M207" s="144" t="s">
        <v>1</v>
      </c>
      <c r="N207" s="145" t="s">
        <v>42</v>
      </c>
      <c r="P207" s="146">
        <f t="shared" si="51"/>
        <v>0</v>
      </c>
      <c r="Q207" s="146">
        <v>0</v>
      </c>
      <c r="R207" s="146">
        <f t="shared" si="52"/>
        <v>0</v>
      </c>
      <c r="S207" s="146">
        <v>0</v>
      </c>
      <c r="T207" s="147">
        <f t="shared" si="53"/>
        <v>0</v>
      </c>
      <c r="AR207" s="148" t="s">
        <v>371</v>
      </c>
      <c r="AT207" s="148" t="s">
        <v>190</v>
      </c>
      <c r="AU207" s="148" t="s">
        <v>85</v>
      </c>
      <c r="AY207" s="17" t="s">
        <v>187</v>
      </c>
      <c r="BE207" s="149">
        <f t="shared" si="54"/>
        <v>0</v>
      </c>
      <c r="BF207" s="149">
        <f t="shared" si="55"/>
        <v>0</v>
      </c>
      <c r="BG207" s="149">
        <f t="shared" si="56"/>
        <v>0</v>
      </c>
      <c r="BH207" s="149">
        <f t="shared" si="57"/>
        <v>0</v>
      </c>
      <c r="BI207" s="149">
        <f t="shared" si="58"/>
        <v>0</v>
      </c>
      <c r="BJ207" s="17" t="s">
        <v>85</v>
      </c>
      <c r="BK207" s="149">
        <f t="shared" si="59"/>
        <v>0</v>
      </c>
      <c r="BL207" s="17" t="s">
        <v>371</v>
      </c>
      <c r="BM207" s="148" t="s">
        <v>1147</v>
      </c>
    </row>
    <row r="208" spans="2:65" s="1" customFormat="1" ht="16.5" customHeight="1">
      <c r="B208" s="136"/>
      <c r="C208" s="137" t="s">
        <v>743</v>
      </c>
      <c r="D208" s="137" t="s">
        <v>190</v>
      </c>
      <c r="E208" s="138" t="s">
        <v>4970</v>
      </c>
      <c r="F208" s="139" t="s">
        <v>203</v>
      </c>
      <c r="G208" s="140" t="s">
        <v>4558</v>
      </c>
      <c r="H208" s="141">
        <v>1</v>
      </c>
      <c r="I208" s="142"/>
      <c r="J208" s="143">
        <f t="shared" si="50"/>
        <v>0</v>
      </c>
      <c r="K208" s="139" t="s">
        <v>1</v>
      </c>
      <c r="L208" s="32"/>
      <c r="M208" s="144" t="s">
        <v>1</v>
      </c>
      <c r="N208" s="145" t="s">
        <v>42</v>
      </c>
      <c r="P208" s="146">
        <f t="shared" si="51"/>
        <v>0</v>
      </c>
      <c r="Q208" s="146">
        <v>0</v>
      </c>
      <c r="R208" s="146">
        <f t="shared" si="52"/>
        <v>0</v>
      </c>
      <c r="S208" s="146">
        <v>0</v>
      </c>
      <c r="T208" s="147">
        <f t="shared" si="53"/>
        <v>0</v>
      </c>
      <c r="AR208" s="148" t="s">
        <v>371</v>
      </c>
      <c r="AT208" s="148" t="s">
        <v>190</v>
      </c>
      <c r="AU208" s="148" t="s">
        <v>85</v>
      </c>
      <c r="AY208" s="17" t="s">
        <v>187</v>
      </c>
      <c r="BE208" s="149">
        <f t="shared" si="54"/>
        <v>0</v>
      </c>
      <c r="BF208" s="149">
        <f t="shared" si="55"/>
        <v>0</v>
      </c>
      <c r="BG208" s="149">
        <f t="shared" si="56"/>
        <v>0</v>
      </c>
      <c r="BH208" s="149">
        <f t="shared" si="57"/>
        <v>0</v>
      </c>
      <c r="BI208" s="149">
        <f t="shared" si="58"/>
        <v>0</v>
      </c>
      <c r="BJ208" s="17" t="s">
        <v>85</v>
      </c>
      <c r="BK208" s="149">
        <f t="shared" si="59"/>
        <v>0</v>
      </c>
      <c r="BL208" s="17" t="s">
        <v>371</v>
      </c>
      <c r="BM208" s="148" t="s">
        <v>1158</v>
      </c>
    </row>
    <row r="209" spans="2:65" s="1" customFormat="1" ht="16.5" customHeight="1">
      <c r="B209" s="136"/>
      <c r="C209" s="137" t="s">
        <v>750</v>
      </c>
      <c r="D209" s="137" t="s">
        <v>190</v>
      </c>
      <c r="E209" s="138" t="s">
        <v>4971</v>
      </c>
      <c r="F209" s="139" t="s">
        <v>4972</v>
      </c>
      <c r="G209" s="140" t="s">
        <v>3665</v>
      </c>
      <c r="H209" s="141">
        <v>1</v>
      </c>
      <c r="I209" s="142"/>
      <c r="J209" s="143">
        <f t="shared" si="50"/>
        <v>0</v>
      </c>
      <c r="K209" s="139" t="s">
        <v>1</v>
      </c>
      <c r="L209" s="32"/>
      <c r="M209" s="144" t="s">
        <v>1</v>
      </c>
      <c r="N209" s="145" t="s">
        <v>42</v>
      </c>
      <c r="P209" s="146">
        <f t="shared" si="51"/>
        <v>0</v>
      </c>
      <c r="Q209" s="146">
        <v>0</v>
      </c>
      <c r="R209" s="146">
        <f t="shared" si="52"/>
        <v>0</v>
      </c>
      <c r="S209" s="146">
        <v>0</v>
      </c>
      <c r="T209" s="147">
        <f t="shared" si="53"/>
        <v>0</v>
      </c>
      <c r="AR209" s="148" t="s">
        <v>371</v>
      </c>
      <c r="AT209" s="148" t="s">
        <v>190</v>
      </c>
      <c r="AU209" s="148" t="s">
        <v>85</v>
      </c>
      <c r="AY209" s="17" t="s">
        <v>187</v>
      </c>
      <c r="BE209" s="149">
        <f t="shared" si="54"/>
        <v>0</v>
      </c>
      <c r="BF209" s="149">
        <f t="shared" si="55"/>
        <v>0</v>
      </c>
      <c r="BG209" s="149">
        <f t="shared" si="56"/>
        <v>0</v>
      </c>
      <c r="BH209" s="149">
        <f t="shared" si="57"/>
        <v>0</v>
      </c>
      <c r="BI209" s="149">
        <f t="shared" si="58"/>
        <v>0</v>
      </c>
      <c r="BJ209" s="17" t="s">
        <v>85</v>
      </c>
      <c r="BK209" s="149">
        <f t="shared" si="59"/>
        <v>0</v>
      </c>
      <c r="BL209" s="17" t="s">
        <v>371</v>
      </c>
      <c r="BM209" s="148" t="s">
        <v>1169</v>
      </c>
    </row>
    <row r="210" spans="2:65" s="1" customFormat="1" ht="16.5" customHeight="1">
      <c r="B210" s="136"/>
      <c r="C210" s="137" t="s">
        <v>755</v>
      </c>
      <c r="D210" s="137" t="s">
        <v>190</v>
      </c>
      <c r="E210" s="138" t="s">
        <v>4973</v>
      </c>
      <c r="F210" s="139" t="s">
        <v>4974</v>
      </c>
      <c r="G210" s="140" t="s">
        <v>4558</v>
      </c>
      <c r="H210" s="141">
        <v>1</v>
      </c>
      <c r="I210" s="142"/>
      <c r="J210" s="143">
        <f t="shared" si="50"/>
        <v>0</v>
      </c>
      <c r="K210" s="139" t="s">
        <v>1</v>
      </c>
      <c r="L210" s="32"/>
      <c r="M210" s="144" t="s">
        <v>1</v>
      </c>
      <c r="N210" s="145" t="s">
        <v>42</v>
      </c>
      <c r="P210" s="146">
        <f t="shared" si="51"/>
        <v>0</v>
      </c>
      <c r="Q210" s="146">
        <v>0</v>
      </c>
      <c r="R210" s="146">
        <f t="shared" si="52"/>
        <v>0</v>
      </c>
      <c r="S210" s="146">
        <v>0</v>
      </c>
      <c r="T210" s="147">
        <f t="shared" si="53"/>
        <v>0</v>
      </c>
      <c r="AR210" s="148" t="s">
        <v>371</v>
      </c>
      <c r="AT210" s="148" t="s">
        <v>190</v>
      </c>
      <c r="AU210" s="148" t="s">
        <v>85</v>
      </c>
      <c r="AY210" s="17" t="s">
        <v>187</v>
      </c>
      <c r="BE210" s="149">
        <f t="shared" si="54"/>
        <v>0</v>
      </c>
      <c r="BF210" s="149">
        <f t="shared" si="55"/>
        <v>0</v>
      </c>
      <c r="BG210" s="149">
        <f t="shared" si="56"/>
        <v>0</v>
      </c>
      <c r="BH210" s="149">
        <f t="shared" si="57"/>
        <v>0</v>
      </c>
      <c r="BI210" s="149">
        <f t="shared" si="58"/>
        <v>0</v>
      </c>
      <c r="BJ210" s="17" t="s">
        <v>85</v>
      </c>
      <c r="BK210" s="149">
        <f t="shared" si="59"/>
        <v>0</v>
      </c>
      <c r="BL210" s="17" t="s">
        <v>371</v>
      </c>
      <c r="BM210" s="148" t="s">
        <v>1180</v>
      </c>
    </row>
    <row r="211" spans="2:65" s="1" customFormat="1" ht="16.5" customHeight="1">
      <c r="B211" s="136"/>
      <c r="C211" s="137" t="s">
        <v>762</v>
      </c>
      <c r="D211" s="137" t="s">
        <v>190</v>
      </c>
      <c r="E211" s="138" t="s">
        <v>4975</v>
      </c>
      <c r="F211" s="139" t="s">
        <v>4976</v>
      </c>
      <c r="G211" s="140" t="s">
        <v>4558</v>
      </c>
      <c r="H211" s="141">
        <v>1</v>
      </c>
      <c r="I211" s="142"/>
      <c r="J211" s="143">
        <f t="shared" si="50"/>
        <v>0</v>
      </c>
      <c r="K211" s="139" t="s">
        <v>1</v>
      </c>
      <c r="L211" s="32"/>
      <c r="M211" s="194" t="s">
        <v>1</v>
      </c>
      <c r="N211" s="195" t="s">
        <v>42</v>
      </c>
      <c r="O211" s="155"/>
      <c r="P211" s="196">
        <f t="shared" si="51"/>
        <v>0</v>
      </c>
      <c r="Q211" s="196">
        <v>0</v>
      </c>
      <c r="R211" s="196">
        <f t="shared" si="52"/>
        <v>0</v>
      </c>
      <c r="S211" s="196">
        <v>0</v>
      </c>
      <c r="T211" s="197">
        <f t="shared" si="53"/>
        <v>0</v>
      </c>
      <c r="AR211" s="148" t="s">
        <v>371</v>
      </c>
      <c r="AT211" s="148" t="s">
        <v>190</v>
      </c>
      <c r="AU211" s="148" t="s">
        <v>85</v>
      </c>
      <c r="AY211" s="17" t="s">
        <v>187</v>
      </c>
      <c r="BE211" s="149">
        <f t="shared" si="54"/>
        <v>0</v>
      </c>
      <c r="BF211" s="149">
        <f t="shared" si="55"/>
        <v>0</v>
      </c>
      <c r="BG211" s="149">
        <f t="shared" si="56"/>
        <v>0</v>
      </c>
      <c r="BH211" s="149">
        <f t="shared" si="57"/>
        <v>0</v>
      </c>
      <c r="BI211" s="149">
        <f t="shared" si="58"/>
        <v>0</v>
      </c>
      <c r="BJ211" s="17" t="s">
        <v>85</v>
      </c>
      <c r="BK211" s="149">
        <f t="shared" si="59"/>
        <v>0</v>
      </c>
      <c r="BL211" s="17" t="s">
        <v>371</v>
      </c>
      <c r="BM211" s="148" t="s">
        <v>1200</v>
      </c>
    </row>
    <row r="212" spans="2:65" s="1" customFormat="1" ht="6.95" customHeight="1">
      <c r="B212" s="44"/>
      <c r="C212" s="45"/>
      <c r="D212" s="45"/>
      <c r="E212" s="45"/>
      <c r="F212" s="45"/>
      <c r="G212" s="45"/>
      <c r="H212" s="45"/>
      <c r="I212" s="45"/>
      <c r="J212" s="45"/>
      <c r="K212" s="45"/>
      <c r="L212" s="32"/>
    </row>
  </sheetData>
  <autoFilter ref="C126:K211" xr:uid="{00000000-0009-0000-0000-000010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2:BM28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147</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4977</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
        <v>1</v>
      </c>
      <c r="L25" s="32"/>
    </row>
    <row r="26" spans="2:12" s="1" customFormat="1" ht="18" customHeight="1">
      <c r="B26" s="32"/>
      <c r="E26" s="25" t="s">
        <v>4494</v>
      </c>
      <c r="I26" s="27" t="s">
        <v>27</v>
      </c>
      <c r="J26" s="25" t="s">
        <v>1</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ROUND(J134,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ROUND((SUM(BE134:BE284)),  2)</f>
        <v>0</v>
      </c>
      <c r="I35" s="96">
        <v>0.21</v>
      </c>
      <c r="J35" s="86">
        <f>ROUND(((SUM(BE134:BE284))*I35),  2)</f>
        <v>0</v>
      </c>
      <c r="L35" s="32"/>
    </row>
    <row r="36" spans="2:12" s="1" customFormat="1" ht="14.45" customHeight="1">
      <c r="B36" s="32"/>
      <c r="E36" s="27" t="s">
        <v>43</v>
      </c>
      <c r="F36" s="86">
        <f>ROUND((SUM(BF134:BF284)),  2)</f>
        <v>0</v>
      </c>
      <c r="I36" s="96">
        <v>0.12</v>
      </c>
      <c r="J36" s="86">
        <f>ROUND(((SUM(BF134:BF284))*I36),  2)</f>
        <v>0</v>
      </c>
      <c r="L36" s="32"/>
    </row>
    <row r="37" spans="2:12" s="1" customFormat="1" ht="14.45" hidden="1" customHeight="1">
      <c r="B37" s="32"/>
      <c r="E37" s="27" t="s">
        <v>44</v>
      </c>
      <c r="F37" s="86">
        <f>ROUND((SUM(BG134:BG284)),  2)</f>
        <v>0</v>
      </c>
      <c r="I37" s="96">
        <v>0.21</v>
      </c>
      <c r="J37" s="86">
        <f>0</f>
        <v>0</v>
      </c>
      <c r="L37" s="32"/>
    </row>
    <row r="38" spans="2:12" s="1" customFormat="1" ht="14.45" hidden="1" customHeight="1">
      <c r="B38" s="32"/>
      <c r="E38" s="27" t="s">
        <v>45</v>
      </c>
      <c r="F38" s="86">
        <f>ROUND((SUM(BH134:BH284)),  2)</f>
        <v>0</v>
      </c>
      <c r="I38" s="96">
        <v>0.12</v>
      </c>
      <c r="J38" s="86">
        <f>0</f>
        <v>0</v>
      </c>
      <c r="L38" s="32"/>
    </row>
    <row r="39" spans="2:12" s="1" customFormat="1" ht="14.45" hidden="1" customHeight="1">
      <c r="B39" s="32"/>
      <c r="E39" s="27" t="s">
        <v>46</v>
      </c>
      <c r="F39" s="86">
        <f>ROUND((SUM(BI134:BI284)),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007 - Měření a regulace</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15.2" customHeight="1">
      <c r="B94" s="32"/>
      <c r="C94" s="27" t="s">
        <v>28</v>
      </c>
      <c r="F94" s="25" t="str">
        <f>IF(E20="","",E20)</f>
        <v>Vyplň údaj</v>
      </c>
      <c r="I94" s="27" t="s">
        <v>33</v>
      </c>
      <c r="J94" s="30" t="str">
        <f>E26</f>
        <v>****</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J134</f>
        <v>0</v>
      </c>
      <c r="L98" s="32"/>
      <c r="AU98" s="17" t="s">
        <v>164</v>
      </c>
    </row>
    <row r="99" spans="2:47" s="8" customFormat="1" ht="24.95" customHeight="1">
      <c r="B99" s="108"/>
      <c r="D99" s="109" t="s">
        <v>4495</v>
      </c>
      <c r="E99" s="110"/>
      <c r="F99" s="110"/>
      <c r="G99" s="110"/>
      <c r="H99" s="110"/>
      <c r="I99" s="110"/>
      <c r="J99" s="111">
        <f>J135</f>
        <v>0</v>
      </c>
      <c r="L99" s="108"/>
    </row>
    <row r="100" spans="2:47" s="9" customFormat="1" ht="19.899999999999999" customHeight="1">
      <c r="B100" s="112"/>
      <c r="D100" s="113" t="s">
        <v>4978</v>
      </c>
      <c r="E100" s="114"/>
      <c r="F100" s="114"/>
      <c r="G100" s="114"/>
      <c r="H100" s="114"/>
      <c r="I100" s="114"/>
      <c r="J100" s="115">
        <f>J136</f>
        <v>0</v>
      </c>
      <c r="L100" s="112"/>
    </row>
    <row r="101" spans="2:47" s="9" customFormat="1" ht="14.85" customHeight="1">
      <c r="B101" s="112"/>
      <c r="D101" s="113" t="s">
        <v>4979</v>
      </c>
      <c r="E101" s="114"/>
      <c r="F101" s="114"/>
      <c r="G101" s="114"/>
      <c r="H101" s="114"/>
      <c r="I101" s="114"/>
      <c r="J101" s="115">
        <f>J137</f>
        <v>0</v>
      </c>
      <c r="L101" s="112"/>
    </row>
    <row r="102" spans="2:47" s="9" customFormat="1" ht="14.85" customHeight="1">
      <c r="B102" s="112"/>
      <c r="D102" s="113" t="s">
        <v>4980</v>
      </c>
      <c r="E102" s="114"/>
      <c r="F102" s="114"/>
      <c r="G102" s="114"/>
      <c r="H102" s="114"/>
      <c r="I102" s="114"/>
      <c r="J102" s="115">
        <f>J144</f>
        <v>0</v>
      </c>
      <c r="L102" s="112"/>
    </row>
    <row r="103" spans="2:47" s="9" customFormat="1" ht="14.85" customHeight="1">
      <c r="B103" s="112"/>
      <c r="D103" s="113" t="s">
        <v>4981</v>
      </c>
      <c r="E103" s="114"/>
      <c r="F103" s="114"/>
      <c r="G103" s="114"/>
      <c r="H103" s="114"/>
      <c r="I103" s="114"/>
      <c r="J103" s="115">
        <f>J159</f>
        <v>0</v>
      </c>
      <c r="L103" s="112"/>
    </row>
    <row r="104" spans="2:47" s="9" customFormat="1" ht="14.85" customHeight="1">
      <c r="B104" s="112"/>
      <c r="D104" s="113" t="s">
        <v>4982</v>
      </c>
      <c r="E104" s="114"/>
      <c r="F104" s="114"/>
      <c r="G104" s="114"/>
      <c r="H104" s="114"/>
      <c r="I104" s="114"/>
      <c r="J104" s="115">
        <f>J166</f>
        <v>0</v>
      </c>
      <c r="L104" s="112"/>
    </row>
    <row r="105" spans="2:47" s="9" customFormat="1" ht="19.899999999999999" customHeight="1">
      <c r="B105" s="112"/>
      <c r="D105" s="113" t="s">
        <v>4983</v>
      </c>
      <c r="E105" s="114"/>
      <c r="F105" s="114"/>
      <c r="G105" s="114"/>
      <c r="H105" s="114"/>
      <c r="I105" s="114"/>
      <c r="J105" s="115">
        <f>J169</f>
        <v>0</v>
      </c>
      <c r="L105" s="112"/>
    </row>
    <row r="106" spans="2:47" s="9" customFormat="1" ht="14.85" customHeight="1">
      <c r="B106" s="112"/>
      <c r="D106" s="113" t="s">
        <v>4984</v>
      </c>
      <c r="E106" s="114"/>
      <c r="F106" s="114"/>
      <c r="G106" s="114"/>
      <c r="H106" s="114"/>
      <c r="I106" s="114"/>
      <c r="J106" s="115">
        <f>J170</f>
        <v>0</v>
      </c>
      <c r="L106" s="112"/>
    </row>
    <row r="107" spans="2:47" s="9" customFormat="1" ht="14.85" customHeight="1">
      <c r="B107" s="112"/>
      <c r="D107" s="113" t="s">
        <v>4985</v>
      </c>
      <c r="E107" s="114"/>
      <c r="F107" s="114"/>
      <c r="G107" s="114"/>
      <c r="H107" s="114"/>
      <c r="I107" s="114"/>
      <c r="J107" s="115">
        <f>J191</f>
        <v>0</v>
      </c>
      <c r="L107" s="112"/>
    </row>
    <row r="108" spans="2:47" s="9" customFormat="1" ht="14.85" customHeight="1">
      <c r="B108" s="112"/>
      <c r="D108" s="113" t="s">
        <v>4986</v>
      </c>
      <c r="E108" s="114"/>
      <c r="F108" s="114"/>
      <c r="G108" s="114"/>
      <c r="H108" s="114"/>
      <c r="I108" s="114"/>
      <c r="J108" s="115">
        <f>J216</f>
        <v>0</v>
      </c>
      <c r="L108" s="112"/>
    </row>
    <row r="109" spans="2:47" s="9" customFormat="1" ht="14.85" customHeight="1">
      <c r="B109" s="112"/>
      <c r="D109" s="113" t="s">
        <v>4987</v>
      </c>
      <c r="E109" s="114"/>
      <c r="F109" s="114"/>
      <c r="G109" s="114"/>
      <c r="H109" s="114"/>
      <c r="I109" s="114"/>
      <c r="J109" s="115">
        <f>J243</f>
        <v>0</v>
      </c>
      <c r="L109" s="112"/>
    </row>
    <row r="110" spans="2:47" s="9" customFormat="1" ht="14.85" customHeight="1">
      <c r="B110" s="112"/>
      <c r="D110" s="113" t="s">
        <v>4988</v>
      </c>
      <c r="E110" s="114"/>
      <c r="F110" s="114"/>
      <c r="G110" s="114"/>
      <c r="H110" s="114"/>
      <c r="I110" s="114"/>
      <c r="J110" s="115">
        <f>J246</f>
        <v>0</v>
      </c>
      <c r="L110" s="112"/>
    </row>
    <row r="111" spans="2:47" s="9" customFormat="1" ht="19.899999999999999" customHeight="1">
      <c r="B111" s="112"/>
      <c r="D111" s="113" t="s">
        <v>4989</v>
      </c>
      <c r="E111" s="114"/>
      <c r="F111" s="114"/>
      <c r="G111" s="114"/>
      <c r="H111" s="114"/>
      <c r="I111" s="114"/>
      <c r="J111" s="115">
        <f>J271</f>
        <v>0</v>
      </c>
      <c r="L111" s="112"/>
    </row>
    <row r="112" spans="2:47" s="9" customFormat="1" ht="14.85" customHeight="1">
      <c r="B112" s="112"/>
      <c r="D112" s="113" t="s">
        <v>4990</v>
      </c>
      <c r="E112" s="114"/>
      <c r="F112" s="114"/>
      <c r="G112" s="114"/>
      <c r="H112" s="114"/>
      <c r="I112" s="114"/>
      <c r="J112" s="115">
        <f>J272</f>
        <v>0</v>
      </c>
      <c r="L112" s="112"/>
    </row>
    <row r="113" spans="2:12" s="1" customFormat="1" ht="21.75" customHeight="1">
      <c r="B113" s="32"/>
      <c r="L113" s="32"/>
    </row>
    <row r="114" spans="2:12" s="1" customFormat="1" ht="6.95" customHeight="1">
      <c r="B114" s="44"/>
      <c r="C114" s="45"/>
      <c r="D114" s="45"/>
      <c r="E114" s="45"/>
      <c r="F114" s="45"/>
      <c r="G114" s="45"/>
      <c r="H114" s="45"/>
      <c r="I114" s="45"/>
      <c r="J114" s="45"/>
      <c r="K114" s="45"/>
      <c r="L114" s="32"/>
    </row>
    <row r="118" spans="2:12" s="1" customFormat="1" ht="6.95" customHeight="1">
      <c r="B118" s="46"/>
      <c r="C118" s="47"/>
      <c r="D118" s="47"/>
      <c r="E118" s="47"/>
      <c r="F118" s="47"/>
      <c r="G118" s="47"/>
      <c r="H118" s="47"/>
      <c r="I118" s="47"/>
      <c r="J118" s="47"/>
      <c r="K118" s="47"/>
      <c r="L118" s="32"/>
    </row>
    <row r="119" spans="2:12" s="1" customFormat="1" ht="24.95" customHeight="1">
      <c r="B119" s="32"/>
      <c r="C119" s="21" t="s">
        <v>171</v>
      </c>
      <c r="L119" s="32"/>
    </row>
    <row r="120" spans="2:12" s="1" customFormat="1" ht="6.95" customHeight="1">
      <c r="B120" s="32"/>
      <c r="L120" s="32"/>
    </row>
    <row r="121" spans="2:12" s="1" customFormat="1" ht="12" customHeight="1">
      <c r="B121" s="32"/>
      <c r="C121" s="27" t="s">
        <v>16</v>
      </c>
      <c r="L121" s="32"/>
    </row>
    <row r="122" spans="2:12" s="1" customFormat="1" ht="16.5" customHeight="1">
      <c r="B122" s="32"/>
      <c r="E122" s="242" t="str">
        <f>E7</f>
        <v>Novostavba pavilonu ZUŠ Přelouč, parcela č. 392/2 a st. 346</v>
      </c>
      <c r="F122" s="243"/>
      <c r="G122" s="243"/>
      <c r="H122" s="243"/>
      <c r="L122" s="32"/>
    </row>
    <row r="123" spans="2:12" ht="12" customHeight="1">
      <c r="B123" s="20"/>
      <c r="C123" s="27" t="s">
        <v>158</v>
      </c>
      <c r="L123" s="20"/>
    </row>
    <row r="124" spans="2:12" s="1" customFormat="1" ht="16.5" customHeight="1">
      <c r="B124" s="32"/>
      <c r="E124" s="242" t="s">
        <v>246</v>
      </c>
      <c r="F124" s="244"/>
      <c r="G124" s="244"/>
      <c r="H124" s="244"/>
      <c r="L124" s="32"/>
    </row>
    <row r="125" spans="2:12" s="1" customFormat="1" ht="12" customHeight="1">
      <c r="B125" s="32"/>
      <c r="C125" s="27" t="s">
        <v>247</v>
      </c>
      <c r="L125" s="32"/>
    </row>
    <row r="126" spans="2:12" s="1" customFormat="1" ht="16.5" customHeight="1">
      <c r="B126" s="32"/>
      <c r="E126" s="198" t="str">
        <f>E11</f>
        <v>007 - Měření a regulace</v>
      </c>
      <c r="F126" s="244"/>
      <c r="G126" s="244"/>
      <c r="H126" s="244"/>
      <c r="L126" s="32"/>
    </row>
    <row r="127" spans="2:12" s="1" customFormat="1" ht="6.95" customHeight="1">
      <c r="B127" s="32"/>
      <c r="L127" s="32"/>
    </row>
    <row r="128" spans="2:12" s="1" customFormat="1" ht="12" customHeight="1">
      <c r="B128" s="32"/>
      <c r="C128" s="27" t="s">
        <v>20</v>
      </c>
      <c r="F128" s="25" t="str">
        <f>F14</f>
        <v xml:space="preserve"> </v>
      </c>
      <c r="I128" s="27" t="s">
        <v>22</v>
      </c>
      <c r="J128" s="52" t="str">
        <f>IF(J14="","",J14)</f>
        <v>10. 2. 2026</v>
      </c>
      <c r="L128" s="32"/>
    </row>
    <row r="129" spans="2:65" s="1" customFormat="1" ht="6.95" customHeight="1">
      <c r="B129" s="32"/>
      <c r="L129" s="32"/>
    </row>
    <row r="130" spans="2:65" s="1" customFormat="1" ht="25.7" customHeight="1">
      <c r="B130" s="32"/>
      <c r="C130" s="27" t="s">
        <v>24</v>
      </c>
      <c r="F130" s="25" t="str">
        <f>E17</f>
        <v>Město Přelouč</v>
      </c>
      <c r="I130" s="27" t="s">
        <v>30</v>
      </c>
      <c r="J130" s="30" t="str">
        <f>E23</f>
        <v>Ing. arch. Pavel Mudruňka, Sezemice</v>
      </c>
      <c r="L130" s="32"/>
    </row>
    <row r="131" spans="2:65" s="1" customFormat="1" ht="15.2" customHeight="1">
      <c r="B131" s="32"/>
      <c r="C131" s="27" t="s">
        <v>28</v>
      </c>
      <c r="F131" s="25" t="str">
        <f>IF(E20="","",E20)</f>
        <v>Vyplň údaj</v>
      </c>
      <c r="I131" s="27" t="s">
        <v>33</v>
      </c>
      <c r="J131" s="30" t="str">
        <f>E26</f>
        <v>****</v>
      </c>
      <c r="L131" s="32"/>
    </row>
    <row r="132" spans="2:65" s="1" customFormat="1" ht="10.35" customHeight="1">
      <c r="B132" s="32"/>
      <c r="L132" s="32"/>
    </row>
    <row r="133" spans="2:65" s="10" customFormat="1" ht="29.25" customHeight="1">
      <c r="B133" s="116"/>
      <c r="C133" s="117" t="s">
        <v>172</v>
      </c>
      <c r="D133" s="118" t="s">
        <v>62</v>
      </c>
      <c r="E133" s="118" t="s">
        <v>58</v>
      </c>
      <c r="F133" s="118" t="s">
        <v>59</v>
      </c>
      <c r="G133" s="118" t="s">
        <v>173</v>
      </c>
      <c r="H133" s="118" t="s">
        <v>174</v>
      </c>
      <c r="I133" s="118" t="s">
        <v>175</v>
      </c>
      <c r="J133" s="118" t="s">
        <v>162</v>
      </c>
      <c r="K133" s="119" t="s">
        <v>176</v>
      </c>
      <c r="L133" s="116"/>
      <c r="M133" s="59" t="s">
        <v>1</v>
      </c>
      <c r="N133" s="60" t="s">
        <v>41</v>
      </c>
      <c r="O133" s="60" t="s">
        <v>177</v>
      </c>
      <c r="P133" s="60" t="s">
        <v>178</v>
      </c>
      <c r="Q133" s="60" t="s">
        <v>179</v>
      </c>
      <c r="R133" s="60" t="s">
        <v>180</v>
      </c>
      <c r="S133" s="60" t="s">
        <v>181</v>
      </c>
      <c r="T133" s="61" t="s">
        <v>182</v>
      </c>
    </row>
    <row r="134" spans="2:65" s="1" customFormat="1" ht="22.9" customHeight="1">
      <c r="B134" s="32"/>
      <c r="C134" s="64" t="s">
        <v>183</v>
      </c>
      <c r="J134" s="120">
        <f>BK134</f>
        <v>0</v>
      </c>
      <c r="L134" s="32"/>
      <c r="M134" s="62"/>
      <c r="N134" s="53"/>
      <c r="O134" s="53"/>
      <c r="P134" s="121">
        <f>P135</f>
        <v>0</v>
      </c>
      <c r="Q134" s="53"/>
      <c r="R134" s="121">
        <f>R135</f>
        <v>0</v>
      </c>
      <c r="S134" s="53"/>
      <c r="T134" s="122">
        <f>T135</f>
        <v>0</v>
      </c>
      <c r="AT134" s="17" t="s">
        <v>76</v>
      </c>
      <c r="AU134" s="17" t="s">
        <v>164</v>
      </c>
      <c r="BK134" s="123">
        <f>BK135</f>
        <v>0</v>
      </c>
    </row>
    <row r="135" spans="2:65" s="11" customFormat="1" ht="25.9" customHeight="1">
      <c r="B135" s="124"/>
      <c r="D135" s="125" t="s">
        <v>76</v>
      </c>
      <c r="E135" s="126" t="s">
        <v>1572</v>
      </c>
      <c r="F135" s="126" t="s">
        <v>1572</v>
      </c>
      <c r="I135" s="127"/>
      <c r="J135" s="128">
        <f>BK135</f>
        <v>0</v>
      </c>
      <c r="L135" s="124"/>
      <c r="M135" s="129"/>
      <c r="P135" s="130">
        <f>P136+P169+P271</f>
        <v>0</v>
      </c>
      <c r="R135" s="130">
        <f>R136+R169+R271</f>
        <v>0</v>
      </c>
      <c r="T135" s="131">
        <f>T136+T169+T271</f>
        <v>0</v>
      </c>
      <c r="AR135" s="125" t="s">
        <v>87</v>
      </c>
      <c r="AT135" s="132" t="s">
        <v>76</v>
      </c>
      <c r="AU135" s="132" t="s">
        <v>77</v>
      </c>
      <c r="AY135" s="125" t="s">
        <v>187</v>
      </c>
      <c r="BK135" s="133">
        <f>BK136+BK169+BK271</f>
        <v>0</v>
      </c>
    </row>
    <row r="136" spans="2:65" s="11" customFormat="1" ht="22.9" customHeight="1">
      <c r="B136" s="124"/>
      <c r="D136" s="125" t="s">
        <v>76</v>
      </c>
      <c r="E136" s="134" t="s">
        <v>4991</v>
      </c>
      <c r="F136" s="134" t="s">
        <v>4992</v>
      </c>
      <c r="I136" s="127"/>
      <c r="J136" s="135">
        <f>BK136</f>
        <v>0</v>
      </c>
      <c r="L136" s="124"/>
      <c r="M136" s="129"/>
      <c r="P136" s="130">
        <f>P137+P144+P159+P166</f>
        <v>0</v>
      </c>
      <c r="R136" s="130">
        <f>R137+R144+R159+R166</f>
        <v>0</v>
      </c>
      <c r="T136" s="131">
        <f>T137+T144+T159+T166</f>
        <v>0</v>
      </c>
      <c r="AR136" s="125" t="s">
        <v>87</v>
      </c>
      <c r="AT136" s="132" t="s">
        <v>76</v>
      </c>
      <c r="AU136" s="132" t="s">
        <v>85</v>
      </c>
      <c r="AY136" s="125" t="s">
        <v>187</v>
      </c>
      <c r="BK136" s="133">
        <f>BK137+BK144+BK159+BK166</f>
        <v>0</v>
      </c>
    </row>
    <row r="137" spans="2:65" s="11" customFormat="1" ht="20.85" customHeight="1">
      <c r="B137" s="124"/>
      <c r="D137" s="125" t="s">
        <v>76</v>
      </c>
      <c r="E137" s="134" t="s">
        <v>3879</v>
      </c>
      <c r="F137" s="134" t="s">
        <v>4993</v>
      </c>
      <c r="I137" s="127"/>
      <c r="J137" s="135">
        <f>BK137</f>
        <v>0</v>
      </c>
      <c r="L137" s="124"/>
      <c r="M137" s="129"/>
      <c r="P137" s="130">
        <f>SUM(P138:P143)</f>
        <v>0</v>
      </c>
      <c r="R137" s="130">
        <f>SUM(R138:R143)</f>
        <v>0</v>
      </c>
      <c r="T137" s="131">
        <f>SUM(T138:T143)</f>
        <v>0</v>
      </c>
      <c r="AR137" s="125" t="s">
        <v>85</v>
      </c>
      <c r="AT137" s="132" t="s">
        <v>76</v>
      </c>
      <c r="AU137" s="132" t="s">
        <v>87</v>
      </c>
      <c r="AY137" s="125" t="s">
        <v>187</v>
      </c>
      <c r="BK137" s="133">
        <f>SUM(BK138:BK143)</f>
        <v>0</v>
      </c>
    </row>
    <row r="138" spans="2:65" s="1" customFormat="1" ht="24.2" customHeight="1">
      <c r="B138" s="136"/>
      <c r="C138" s="137" t="s">
        <v>85</v>
      </c>
      <c r="D138" s="137" t="s">
        <v>190</v>
      </c>
      <c r="E138" s="138" t="s">
        <v>4994</v>
      </c>
      <c r="F138" s="139" t="s">
        <v>4995</v>
      </c>
      <c r="G138" s="140" t="s">
        <v>3665</v>
      </c>
      <c r="H138" s="141">
        <v>1</v>
      </c>
      <c r="I138" s="142"/>
      <c r="J138" s="143">
        <f>ROUND(I138*H138,2)</f>
        <v>0</v>
      </c>
      <c r="K138" s="139" t="s">
        <v>1</v>
      </c>
      <c r="L138" s="32"/>
      <c r="M138" s="144" t="s">
        <v>1</v>
      </c>
      <c r="N138" s="145" t="s">
        <v>42</v>
      </c>
      <c r="P138" s="146">
        <f>O138*H138</f>
        <v>0</v>
      </c>
      <c r="Q138" s="146">
        <v>0</v>
      </c>
      <c r="R138" s="146">
        <f>Q138*H138</f>
        <v>0</v>
      </c>
      <c r="S138" s="146">
        <v>0</v>
      </c>
      <c r="T138" s="147">
        <f>S138*H138</f>
        <v>0</v>
      </c>
      <c r="AR138" s="148" t="s">
        <v>371</v>
      </c>
      <c r="AT138" s="148" t="s">
        <v>190</v>
      </c>
      <c r="AU138" s="148" t="s">
        <v>101</v>
      </c>
      <c r="AY138" s="17" t="s">
        <v>187</v>
      </c>
      <c r="BE138" s="149">
        <f>IF(N138="základní",J138,0)</f>
        <v>0</v>
      </c>
      <c r="BF138" s="149">
        <f>IF(N138="snížená",J138,0)</f>
        <v>0</v>
      </c>
      <c r="BG138" s="149">
        <f>IF(N138="zákl. přenesená",J138,0)</f>
        <v>0</v>
      </c>
      <c r="BH138" s="149">
        <f>IF(N138="sníž. přenesená",J138,0)</f>
        <v>0</v>
      </c>
      <c r="BI138" s="149">
        <f>IF(N138="nulová",J138,0)</f>
        <v>0</v>
      </c>
      <c r="BJ138" s="17" t="s">
        <v>85</v>
      </c>
      <c r="BK138" s="149">
        <f>ROUND(I138*H138,2)</f>
        <v>0</v>
      </c>
      <c r="BL138" s="17" t="s">
        <v>371</v>
      </c>
      <c r="BM138" s="148" t="s">
        <v>87</v>
      </c>
    </row>
    <row r="139" spans="2:65" s="1" customFormat="1" ht="19.5">
      <c r="B139" s="32"/>
      <c r="D139" s="150" t="s">
        <v>197</v>
      </c>
      <c r="F139" s="151" t="s">
        <v>4996</v>
      </c>
      <c r="I139" s="152"/>
      <c r="L139" s="32"/>
      <c r="M139" s="153"/>
      <c r="T139" s="56"/>
      <c r="AT139" s="17" t="s">
        <v>197</v>
      </c>
      <c r="AU139" s="17" t="s">
        <v>101</v>
      </c>
    </row>
    <row r="140" spans="2:65" s="1" customFormat="1" ht="24.2" customHeight="1">
      <c r="B140" s="136"/>
      <c r="C140" s="137" t="s">
        <v>87</v>
      </c>
      <c r="D140" s="137" t="s">
        <v>190</v>
      </c>
      <c r="E140" s="138" t="s">
        <v>4997</v>
      </c>
      <c r="F140" s="139" t="s">
        <v>4998</v>
      </c>
      <c r="G140" s="140" t="s">
        <v>3665</v>
      </c>
      <c r="H140" s="141">
        <v>1</v>
      </c>
      <c r="I140" s="142"/>
      <c r="J140" s="143">
        <f>ROUND(I140*H140,2)</f>
        <v>0</v>
      </c>
      <c r="K140" s="139" t="s">
        <v>1</v>
      </c>
      <c r="L140" s="32"/>
      <c r="M140" s="144" t="s">
        <v>1</v>
      </c>
      <c r="N140" s="145" t="s">
        <v>42</v>
      </c>
      <c r="P140" s="146">
        <f>O140*H140</f>
        <v>0</v>
      </c>
      <c r="Q140" s="146">
        <v>0</v>
      </c>
      <c r="R140" s="146">
        <f>Q140*H140</f>
        <v>0</v>
      </c>
      <c r="S140" s="146">
        <v>0</v>
      </c>
      <c r="T140" s="147">
        <f>S140*H140</f>
        <v>0</v>
      </c>
      <c r="AR140" s="148" t="s">
        <v>371</v>
      </c>
      <c r="AT140" s="148" t="s">
        <v>190</v>
      </c>
      <c r="AU140" s="148" t="s">
        <v>101</v>
      </c>
      <c r="AY140" s="17" t="s">
        <v>187</v>
      </c>
      <c r="BE140" s="149">
        <f>IF(N140="základní",J140,0)</f>
        <v>0</v>
      </c>
      <c r="BF140" s="149">
        <f>IF(N140="snížená",J140,0)</f>
        <v>0</v>
      </c>
      <c r="BG140" s="149">
        <f>IF(N140="zákl. přenesená",J140,0)</f>
        <v>0</v>
      </c>
      <c r="BH140" s="149">
        <f>IF(N140="sníž. přenesená",J140,0)</f>
        <v>0</v>
      </c>
      <c r="BI140" s="149">
        <f>IF(N140="nulová",J140,0)</f>
        <v>0</v>
      </c>
      <c r="BJ140" s="17" t="s">
        <v>85</v>
      </c>
      <c r="BK140" s="149">
        <f>ROUND(I140*H140,2)</f>
        <v>0</v>
      </c>
      <c r="BL140" s="17" t="s">
        <v>371</v>
      </c>
      <c r="BM140" s="148" t="s">
        <v>207</v>
      </c>
    </row>
    <row r="141" spans="2:65" s="1" customFormat="1" ht="19.5">
      <c r="B141" s="32"/>
      <c r="D141" s="150" t="s">
        <v>197</v>
      </c>
      <c r="F141" s="151" t="s">
        <v>4999</v>
      </c>
      <c r="I141" s="152"/>
      <c r="L141" s="32"/>
      <c r="M141" s="153"/>
      <c r="T141" s="56"/>
      <c r="AT141" s="17" t="s">
        <v>197</v>
      </c>
      <c r="AU141" s="17" t="s">
        <v>101</v>
      </c>
    </row>
    <row r="142" spans="2:65" s="1" customFormat="1" ht="24.2" customHeight="1">
      <c r="B142" s="136"/>
      <c r="C142" s="137" t="s">
        <v>101</v>
      </c>
      <c r="D142" s="137" t="s">
        <v>190</v>
      </c>
      <c r="E142" s="138" t="s">
        <v>5000</v>
      </c>
      <c r="F142" s="139" t="s">
        <v>5001</v>
      </c>
      <c r="G142" s="140" t="s">
        <v>3665</v>
      </c>
      <c r="H142" s="141">
        <v>1</v>
      </c>
      <c r="I142" s="142"/>
      <c r="J142" s="143">
        <f>ROUND(I142*H142,2)</f>
        <v>0</v>
      </c>
      <c r="K142" s="139" t="s">
        <v>1</v>
      </c>
      <c r="L142" s="32"/>
      <c r="M142" s="144" t="s">
        <v>1</v>
      </c>
      <c r="N142" s="145" t="s">
        <v>42</v>
      </c>
      <c r="P142" s="146">
        <f>O142*H142</f>
        <v>0</v>
      </c>
      <c r="Q142" s="146">
        <v>0</v>
      </c>
      <c r="R142" s="146">
        <f>Q142*H142</f>
        <v>0</v>
      </c>
      <c r="S142" s="146">
        <v>0</v>
      </c>
      <c r="T142" s="147">
        <f>S142*H142</f>
        <v>0</v>
      </c>
      <c r="AR142" s="148" t="s">
        <v>371</v>
      </c>
      <c r="AT142" s="148" t="s">
        <v>190</v>
      </c>
      <c r="AU142" s="148" t="s">
        <v>101</v>
      </c>
      <c r="AY142" s="17" t="s">
        <v>187</v>
      </c>
      <c r="BE142" s="149">
        <f>IF(N142="základní",J142,0)</f>
        <v>0</v>
      </c>
      <c r="BF142" s="149">
        <f>IF(N142="snížená",J142,0)</f>
        <v>0</v>
      </c>
      <c r="BG142" s="149">
        <f>IF(N142="zákl. přenesená",J142,0)</f>
        <v>0</v>
      </c>
      <c r="BH142" s="149">
        <f>IF(N142="sníž. přenesená",J142,0)</f>
        <v>0</v>
      </c>
      <c r="BI142" s="149">
        <f>IF(N142="nulová",J142,0)</f>
        <v>0</v>
      </c>
      <c r="BJ142" s="17" t="s">
        <v>85</v>
      </c>
      <c r="BK142" s="149">
        <f>ROUND(I142*H142,2)</f>
        <v>0</v>
      </c>
      <c r="BL142" s="17" t="s">
        <v>371</v>
      </c>
      <c r="BM142" s="148" t="s">
        <v>216</v>
      </c>
    </row>
    <row r="143" spans="2:65" s="1" customFormat="1" ht="19.5">
      <c r="B143" s="32"/>
      <c r="D143" s="150" t="s">
        <v>197</v>
      </c>
      <c r="F143" s="151" t="s">
        <v>5002</v>
      </c>
      <c r="I143" s="152"/>
      <c r="L143" s="32"/>
      <c r="M143" s="153"/>
      <c r="T143" s="56"/>
      <c r="AT143" s="17" t="s">
        <v>197</v>
      </c>
      <c r="AU143" s="17" t="s">
        <v>101</v>
      </c>
    </row>
    <row r="144" spans="2:65" s="11" customFormat="1" ht="20.85" customHeight="1">
      <c r="B144" s="124"/>
      <c r="D144" s="125" t="s">
        <v>76</v>
      </c>
      <c r="E144" s="134" t="s">
        <v>5003</v>
      </c>
      <c r="F144" s="134" t="s">
        <v>5004</v>
      </c>
      <c r="I144" s="127"/>
      <c r="J144" s="135">
        <f>BK144</f>
        <v>0</v>
      </c>
      <c r="L144" s="124"/>
      <c r="M144" s="129"/>
      <c r="P144" s="130">
        <f>SUM(P145:P158)</f>
        <v>0</v>
      </c>
      <c r="R144" s="130">
        <f>SUM(R145:R158)</f>
        <v>0</v>
      </c>
      <c r="T144" s="131">
        <f>SUM(T145:T158)</f>
        <v>0</v>
      </c>
      <c r="AR144" s="125" t="s">
        <v>85</v>
      </c>
      <c r="AT144" s="132" t="s">
        <v>76</v>
      </c>
      <c r="AU144" s="132" t="s">
        <v>87</v>
      </c>
      <c r="AY144" s="125" t="s">
        <v>187</v>
      </c>
      <c r="BK144" s="133">
        <f>SUM(BK145:BK158)</f>
        <v>0</v>
      </c>
    </row>
    <row r="145" spans="2:65" s="1" customFormat="1" ht="24.2" customHeight="1">
      <c r="B145" s="136"/>
      <c r="C145" s="137" t="s">
        <v>207</v>
      </c>
      <c r="D145" s="137" t="s">
        <v>190</v>
      </c>
      <c r="E145" s="138" t="s">
        <v>5005</v>
      </c>
      <c r="F145" s="139" t="s">
        <v>5006</v>
      </c>
      <c r="G145" s="140" t="s">
        <v>3665</v>
      </c>
      <c r="H145" s="141">
        <v>2</v>
      </c>
      <c r="I145" s="142"/>
      <c r="J145" s="143">
        <f>ROUND(I145*H145,2)</f>
        <v>0</v>
      </c>
      <c r="K145" s="139" t="s">
        <v>1</v>
      </c>
      <c r="L145" s="32"/>
      <c r="M145" s="144" t="s">
        <v>1</v>
      </c>
      <c r="N145" s="145" t="s">
        <v>42</v>
      </c>
      <c r="P145" s="146">
        <f>O145*H145</f>
        <v>0</v>
      </c>
      <c r="Q145" s="146">
        <v>0</v>
      </c>
      <c r="R145" s="146">
        <f>Q145*H145</f>
        <v>0</v>
      </c>
      <c r="S145" s="146">
        <v>0</v>
      </c>
      <c r="T145" s="147">
        <f>S145*H145</f>
        <v>0</v>
      </c>
      <c r="AR145" s="148" t="s">
        <v>371</v>
      </c>
      <c r="AT145" s="148" t="s">
        <v>190</v>
      </c>
      <c r="AU145" s="148" t="s">
        <v>101</v>
      </c>
      <c r="AY145" s="17" t="s">
        <v>187</v>
      </c>
      <c r="BE145" s="149">
        <f>IF(N145="základní",J145,0)</f>
        <v>0</v>
      </c>
      <c r="BF145" s="149">
        <f>IF(N145="snížená",J145,0)</f>
        <v>0</v>
      </c>
      <c r="BG145" s="149">
        <f>IF(N145="zákl. přenesená",J145,0)</f>
        <v>0</v>
      </c>
      <c r="BH145" s="149">
        <f>IF(N145="sníž. přenesená",J145,0)</f>
        <v>0</v>
      </c>
      <c r="BI145" s="149">
        <f>IF(N145="nulová",J145,0)</f>
        <v>0</v>
      </c>
      <c r="BJ145" s="17" t="s">
        <v>85</v>
      </c>
      <c r="BK145" s="149">
        <f>ROUND(I145*H145,2)</f>
        <v>0</v>
      </c>
      <c r="BL145" s="17" t="s">
        <v>371</v>
      </c>
      <c r="BM145" s="148" t="s">
        <v>227</v>
      </c>
    </row>
    <row r="146" spans="2:65" s="1" customFormat="1" ht="19.5">
      <c r="B146" s="32"/>
      <c r="D146" s="150" t="s">
        <v>197</v>
      </c>
      <c r="F146" s="151" t="s">
        <v>5007</v>
      </c>
      <c r="I146" s="152"/>
      <c r="L146" s="32"/>
      <c r="M146" s="153"/>
      <c r="T146" s="56"/>
      <c r="AT146" s="17" t="s">
        <v>197</v>
      </c>
      <c r="AU146" s="17" t="s">
        <v>101</v>
      </c>
    </row>
    <row r="147" spans="2:65" s="1" customFormat="1" ht="49.15" customHeight="1">
      <c r="B147" s="136"/>
      <c r="C147" s="137" t="s">
        <v>186</v>
      </c>
      <c r="D147" s="137" t="s">
        <v>190</v>
      </c>
      <c r="E147" s="138" t="s">
        <v>5008</v>
      </c>
      <c r="F147" s="139" t="s">
        <v>5009</v>
      </c>
      <c r="G147" s="140" t="s">
        <v>3665</v>
      </c>
      <c r="H147" s="141">
        <v>2</v>
      </c>
      <c r="I147" s="142"/>
      <c r="J147" s="143">
        <f>ROUND(I147*H147,2)</f>
        <v>0</v>
      </c>
      <c r="K147" s="139" t="s">
        <v>1</v>
      </c>
      <c r="L147" s="32"/>
      <c r="M147" s="144" t="s">
        <v>1</v>
      </c>
      <c r="N147" s="145" t="s">
        <v>42</v>
      </c>
      <c r="P147" s="146">
        <f>O147*H147</f>
        <v>0</v>
      </c>
      <c r="Q147" s="146">
        <v>0</v>
      </c>
      <c r="R147" s="146">
        <f>Q147*H147</f>
        <v>0</v>
      </c>
      <c r="S147" s="146">
        <v>0</v>
      </c>
      <c r="T147" s="147">
        <f>S147*H147</f>
        <v>0</v>
      </c>
      <c r="AR147" s="148" t="s">
        <v>371</v>
      </c>
      <c r="AT147" s="148" t="s">
        <v>190</v>
      </c>
      <c r="AU147" s="148" t="s">
        <v>101</v>
      </c>
      <c r="AY147" s="17" t="s">
        <v>187</v>
      </c>
      <c r="BE147" s="149">
        <f>IF(N147="základní",J147,0)</f>
        <v>0</v>
      </c>
      <c r="BF147" s="149">
        <f>IF(N147="snížená",J147,0)</f>
        <v>0</v>
      </c>
      <c r="BG147" s="149">
        <f>IF(N147="zákl. přenesená",J147,0)</f>
        <v>0</v>
      </c>
      <c r="BH147" s="149">
        <f>IF(N147="sníž. přenesená",J147,0)</f>
        <v>0</v>
      </c>
      <c r="BI147" s="149">
        <f>IF(N147="nulová",J147,0)</f>
        <v>0</v>
      </c>
      <c r="BJ147" s="17" t="s">
        <v>85</v>
      </c>
      <c r="BK147" s="149">
        <f>ROUND(I147*H147,2)</f>
        <v>0</v>
      </c>
      <c r="BL147" s="17" t="s">
        <v>371</v>
      </c>
      <c r="BM147" s="148" t="s">
        <v>241</v>
      </c>
    </row>
    <row r="148" spans="2:65" s="1" customFormat="1" ht="19.5">
      <c r="B148" s="32"/>
      <c r="D148" s="150" t="s">
        <v>197</v>
      </c>
      <c r="F148" s="151" t="s">
        <v>5010</v>
      </c>
      <c r="I148" s="152"/>
      <c r="L148" s="32"/>
      <c r="M148" s="153"/>
      <c r="T148" s="56"/>
      <c r="AT148" s="17" t="s">
        <v>197</v>
      </c>
      <c r="AU148" s="17" t="s">
        <v>101</v>
      </c>
    </row>
    <row r="149" spans="2:65" s="1" customFormat="1" ht="24.2" customHeight="1">
      <c r="B149" s="136"/>
      <c r="C149" s="137" t="s">
        <v>216</v>
      </c>
      <c r="D149" s="137" t="s">
        <v>190</v>
      </c>
      <c r="E149" s="138" t="s">
        <v>5011</v>
      </c>
      <c r="F149" s="139" t="s">
        <v>5012</v>
      </c>
      <c r="G149" s="140" t="s">
        <v>3665</v>
      </c>
      <c r="H149" s="141">
        <v>2</v>
      </c>
      <c r="I149" s="142"/>
      <c r="J149" s="143">
        <f>ROUND(I149*H149,2)</f>
        <v>0</v>
      </c>
      <c r="K149" s="139" t="s">
        <v>1</v>
      </c>
      <c r="L149" s="32"/>
      <c r="M149" s="144" t="s">
        <v>1</v>
      </c>
      <c r="N149" s="145" t="s">
        <v>42</v>
      </c>
      <c r="P149" s="146">
        <f>O149*H149</f>
        <v>0</v>
      </c>
      <c r="Q149" s="146">
        <v>0</v>
      </c>
      <c r="R149" s="146">
        <f>Q149*H149</f>
        <v>0</v>
      </c>
      <c r="S149" s="146">
        <v>0</v>
      </c>
      <c r="T149" s="147">
        <f>S149*H149</f>
        <v>0</v>
      </c>
      <c r="AR149" s="148" t="s">
        <v>371</v>
      </c>
      <c r="AT149" s="148" t="s">
        <v>190</v>
      </c>
      <c r="AU149" s="148" t="s">
        <v>101</v>
      </c>
      <c r="AY149" s="17" t="s">
        <v>187</v>
      </c>
      <c r="BE149" s="149">
        <f>IF(N149="základní",J149,0)</f>
        <v>0</v>
      </c>
      <c r="BF149" s="149">
        <f>IF(N149="snížená",J149,0)</f>
        <v>0</v>
      </c>
      <c r="BG149" s="149">
        <f>IF(N149="zákl. přenesená",J149,0)</f>
        <v>0</v>
      </c>
      <c r="BH149" s="149">
        <f>IF(N149="sníž. přenesená",J149,0)</f>
        <v>0</v>
      </c>
      <c r="BI149" s="149">
        <f>IF(N149="nulová",J149,0)</f>
        <v>0</v>
      </c>
      <c r="BJ149" s="17" t="s">
        <v>85</v>
      </c>
      <c r="BK149" s="149">
        <f>ROUND(I149*H149,2)</f>
        <v>0</v>
      </c>
      <c r="BL149" s="17" t="s">
        <v>371</v>
      </c>
      <c r="BM149" s="148" t="s">
        <v>8</v>
      </c>
    </row>
    <row r="150" spans="2:65" s="1" customFormat="1" ht="19.5">
      <c r="B150" s="32"/>
      <c r="D150" s="150" t="s">
        <v>197</v>
      </c>
      <c r="F150" s="151" t="s">
        <v>5013</v>
      </c>
      <c r="I150" s="152"/>
      <c r="L150" s="32"/>
      <c r="M150" s="153"/>
      <c r="T150" s="56"/>
      <c r="AT150" s="17" t="s">
        <v>197</v>
      </c>
      <c r="AU150" s="17" t="s">
        <v>101</v>
      </c>
    </row>
    <row r="151" spans="2:65" s="1" customFormat="1" ht="33" customHeight="1">
      <c r="B151" s="136"/>
      <c r="C151" s="137" t="s">
        <v>220</v>
      </c>
      <c r="D151" s="137" t="s">
        <v>190</v>
      </c>
      <c r="E151" s="138" t="s">
        <v>5014</v>
      </c>
      <c r="F151" s="139" t="s">
        <v>5015</v>
      </c>
      <c r="G151" s="140" t="s">
        <v>3665</v>
      </c>
      <c r="H151" s="141">
        <v>1</v>
      </c>
      <c r="I151" s="142"/>
      <c r="J151" s="143">
        <f>ROUND(I151*H151,2)</f>
        <v>0</v>
      </c>
      <c r="K151" s="139" t="s">
        <v>1</v>
      </c>
      <c r="L151" s="32"/>
      <c r="M151" s="144" t="s">
        <v>1</v>
      </c>
      <c r="N151" s="145" t="s">
        <v>42</v>
      </c>
      <c r="P151" s="146">
        <f>O151*H151</f>
        <v>0</v>
      </c>
      <c r="Q151" s="146">
        <v>0</v>
      </c>
      <c r="R151" s="146">
        <f>Q151*H151</f>
        <v>0</v>
      </c>
      <c r="S151" s="146">
        <v>0</v>
      </c>
      <c r="T151" s="147">
        <f>S151*H151</f>
        <v>0</v>
      </c>
      <c r="AR151" s="148" t="s">
        <v>371</v>
      </c>
      <c r="AT151" s="148" t="s">
        <v>190</v>
      </c>
      <c r="AU151" s="148" t="s">
        <v>101</v>
      </c>
      <c r="AY151" s="17" t="s">
        <v>187</v>
      </c>
      <c r="BE151" s="149">
        <f>IF(N151="základní",J151,0)</f>
        <v>0</v>
      </c>
      <c r="BF151" s="149">
        <f>IF(N151="snížená",J151,0)</f>
        <v>0</v>
      </c>
      <c r="BG151" s="149">
        <f>IF(N151="zákl. přenesená",J151,0)</f>
        <v>0</v>
      </c>
      <c r="BH151" s="149">
        <f>IF(N151="sníž. přenesená",J151,0)</f>
        <v>0</v>
      </c>
      <c r="BI151" s="149">
        <f>IF(N151="nulová",J151,0)</f>
        <v>0</v>
      </c>
      <c r="BJ151" s="17" t="s">
        <v>85</v>
      </c>
      <c r="BK151" s="149">
        <f>ROUND(I151*H151,2)</f>
        <v>0</v>
      </c>
      <c r="BL151" s="17" t="s">
        <v>371</v>
      </c>
      <c r="BM151" s="148" t="s">
        <v>360</v>
      </c>
    </row>
    <row r="152" spans="2:65" s="1" customFormat="1" ht="19.5">
      <c r="B152" s="32"/>
      <c r="D152" s="150" t="s">
        <v>197</v>
      </c>
      <c r="F152" s="151" t="s">
        <v>5016</v>
      </c>
      <c r="I152" s="152"/>
      <c r="L152" s="32"/>
      <c r="M152" s="153"/>
      <c r="T152" s="56"/>
      <c r="AT152" s="17" t="s">
        <v>197</v>
      </c>
      <c r="AU152" s="17" t="s">
        <v>101</v>
      </c>
    </row>
    <row r="153" spans="2:65" s="1" customFormat="1" ht="24.2" customHeight="1">
      <c r="B153" s="136"/>
      <c r="C153" s="137" t="s">
        <v>227</v>
      </c>
      <c r="D153" s="137" t="s">
        <v>190</v>
      </c>
      <c r="E153" s="138" t="s">
        <v>5017</v>
      </c>
      <c r="F153" s="139" t="s">
        <v>5018</v>
      </c>
      <c r="G153" s="140" t="s">
        <v>3665</v>
      </c>
      <c r="H153" s="141">
        <v>1</v>
      </c>
      <c r="I153" s="142"/>
      <c r="J153" s="143">
        <f>ROUND(I153*H153,2)</f>
        <v>0</v>
      </c>
      <c r="K153" s="139" t="s">
        <v>1</v>
      </c>
      <c r="L153" s="32"/>
      <c r="M153" s="144" t="s">
        <v>1</v>
      </c>
      <c r="N153" s="145" t="s">
        <v>42</v>
      </c>
      <c r="P153" s="146">
        <f>O153*H153</f>
        <v>0</v>
      </c>
      <c r="Q153" s="146">
        <v>0</v>
      </c>
      <c r="R153" s="146">
        <f>Q153*H153</f>
        <v>0</v>
      </c>
      <c r="S153" s="146">
        <v>0</v>
      </c>
      <c r="T153" s="147">
        <f>S153*H153</f>
        <v>0</v>
      </c>
      <c r="AR153" s="148" t="s">
        <v>371</v>
      </c>
      <c r="AT153" s="148" t="s">
        <v>190</v>
      </c>
      <c r="AU153" s="148" t="s">
        <v>101</v>
      </c>
      <c r="AY153" s="17" t="s">
        <v>187</v>
      </c>
      <c r="BE153" s="149">
        <f>IF(N153="základní",J153,0)</f>
        <v>0</v>
      </c>
      <c r="BF153" s="149">
        <f>IF(N153="snížená",J153,0)</f>
        <v>0</v>
      </c>
      <c r="BG153" s="149">
        <f>IF(N153="zákl. přenesená",J153,0)</f>
        <v>0</v>
      </c>
      <c r="BH153" s="149">
        <f>IF(N153="sníž. přenesená",J153,0)</f>
        <v>0</v>
      </c>
      <c r="BI153" s="149">
        <f>IF(N153="nulová",J153,0)</f>
        <v>0</v>
      </c>
      <c r="BJ153" s="17" t="s">
        <v>85</v>
      </c>
      <c r="BK153" s="149">
        <f>ROUND(I153*H153,2)</f>
        <v>0</v>
      </c>
      <c r="BL153" s="17" t="s">
        <v>371</v>
      </c>
      <c r="BM153" s="148" t="s">
        <v>371</v>
      </c>
    </row>
    <row r="154" spans="2:65" s="1" customFormat="1" ht="19.5">
      <c r="B154" s="32"/>
      <c r="D154" s="150" t="s">
        <v>197</v>
      </c>
      <c r="F154" s="151" t="s">
        <v>5019</v>
      </c>
      <c r="I154" s="152"/>
      <c r="L154" s="32"/>
      <c r="M154" s="153"/>
      <c r="T154" s="56"/>
      <c r="AT154" s="17" t="s">
        <v>197</v>
      </c>
      <c r="AU154" s="17" t="s">
        <v>101</v>
      </c>
    </row>
    <row r="155" spans="2:65" s="1" customFormat="1" ht="16.5" customHeight="1">
      <c r="B155" s="136"/>
      <c r="C155" s="137" t="s">
        <v>234</v>
      </c>
      <c r="D155" s="137" t="s">
        <v>190</v>
      </c>
      <c r="E155" s="138" t="s">
        <v>5020</v>
      </c>
      <c r="F155" s="139" t="s">
        <v>5021</v>
      </c>
      <c r="G155" s="140" t="s">
        <v>3665</v>
      </c>
      <c r="H155" s="141">
        <v>1</v>
      </c>
      <c r="I155" s="142"/>
      <c r="J155" s="143">
        <f>ROUND(I155*H155,2)</f>
        <v>0</v>
      </c>
      <c r="K155" s="139" t="s">
        <v>1</v>
      </c>
      <c r="L155" s="32"/>
      <c r="M155" s="144" t="s">
        <v>1</v>
      </c>
      <c r="N155" s="145" t="s">
        <v>42</v>
      </c>
      <c r="P155" s="146">
        <f>O155*H155</f>
        <v>0</v>
      </c>
      <c r="Q155" s="146">
        <v>0</v>
      </c>
      <c r="R155" s="146">
        <f>Q155*H155</f>
        <v>0</v>
      </c>
      <c r="S155" s="146">
        <v>0</v>
      </c>
      <c r="T155" s="147">
        <f>S155*H155</f>
        <v>0</v>
      </c>
      <c r="AR155" s="148" t="s">
        <v>371</v>
      </c>
      <c r="AT155" s="148" t="s">
        <v>190</v>
      </c>
      <c r="AU155" s="148" t="s">
        <v>101</v>
      </c>
      <c r="AY155" s="17" t="s">
        <v>187</v>
      </c>
      <c r="BE155" s="149">
        <f>IF(N155="základní",J155,0)</f>
        <v>0</v>
      </c>
      <c r="BF155" s="149">
        <f>IF(N155="snížená",J155,0)</f>
        <v>0</v>
      </c>
      <c r="BG155" s="149">
        <f>IF(N155="zákl. přenesená",J155,0)</f>
        <v>0</v>
      </c>
      <c r="BH155" s="149">
        <f>IF(N155="sníž. přenesená",J155,0)</f>
        <v>0</v>
      </c>
      <c r="BI155" s="149">
        <f>IF(N155="nulová",J155,0)</f>
        <v>0</v>
      </c>
      <c r="BJ155" s="17" t="s">
        <v>85</v>
      </c>
      <c r="BK155" s="149">
        <f>ROUND(I155*H155,2)</f>
        <v>0</v>
      </c>
      <c r="BL155" s="17" t="s">
        <v>371</v>
      </c>
      <c r="BM155" s="148" t="s">
        <v>383</v>
      </c>
    </row>
    <row r="156" spans="2:65" s="1" customFormat="1" ht="19.5">
      <c r="B156" s="32"/>
      <c r="D156" s="150" t="s">
        <v>197</v>
      </c>
      <c r="F156" s="151" t="s">
        <v>5022</v>
      </c>
      <c r="I156" s="152"/>
      <c r="L156" s="32"/>
      <c r="M156" s="153"/>
      <c r="T156" s="56"/>
      <c r="AT156" s="17" t="s">
        <v>197</v>
      </c>
      <c r="AU156" s="17" t="s">
        <v>101</v>
      </c>
    </row>
    <row r="157" spans="2:65" s="1" customFormat="1" ht="55.5" customHeight="1">
      <c r="B157" s="136"/>
      <c r="C157" s="137" t="s">
        <v>241</v>
      </c>
      <c r="D157" s="137" t="s">
        <v>190</v>
      </c>
      <c r="E157" s="138" t="s">
        <v>5023</v>
      </c>
      <c r="F157" s="139" t="s">
        <v>5024</v>
      </c>
      <c r="G157" s="140" t="s">
        <v>3665</v>
      </c>
      <c r="H157" s="141">
        <v>1</v>
      </c>
      <c r="I157" s="142"/>
      <c r="J157" s="143">
        <f>ROUND(I157*H157,2)</f>
        <v>0</v>
      </c>
      <c r="K157" s="139" t="s">
        <v>1</v>
      </c>
      <c r="L157" s="32"/>
      <c r="M157" s="144" t="s">
        <v>1</v>
      </c>
      <c r="N157" s="145" t="s">
        <v>42</v>
      </c>
      <c r="P157" s="146">
        <f>O157*H157</f>
        <v>0</v>
      </c>
      <c r="Q157" s="146">
        <v>0</v>
      </c>
      <c r="R157" s="146">
        <f>Q157*H157</f>
        <v>0</v>
      </c>
      <c r="S157" s="146">
        <v>0</v>
      </c>
      <c r="T157" s="147">
        <f>S157*H157</f>
        <v>0</v>
      </c>
      <c r="AR157" s="148" t="s">
        <v>371</v>
      </c>
      <c r="AT157" s="148" t="s">
        <v>190</v>
      </c>
      <c r="AU157" s="148" t="s">
        <v>101</v>
      </c>
      <c r="AY157" s="17" t="s">
        <v>187</v>
      </c>
      <c r="BE157" s="149">
        <f>IF(N157="základní",J157,0)</f>
        <v>0</v>
      </c>
      <c r="BF157" s="149">
        <f>IF(N157="snížená",J157,0)</f>
        <v>0</v>
      </c>
      <c r="BG157" s="149">
        <f>IF(N157="zákl. přenesená",J157,0)</f>
        <v>0</v>
      </c>
      <c r="BH157" s="149">
        <f>IF(N157="sníž. přenesená",J157,0)</f>
        <v>0</v>
      </c>
      <c r="BI157" s="149">
        <f>IF(N157="nulová",J157,0)</f>
        <v>0</v>
      </c>
      <c r="BJ157" s="17" t="s">
        <v>85</v>
      </c>
      <c r="BK157" s="149">
        <f>ROUND(I157*H157,2)</f>
        <v>0</v>
      </c>
      <c r="BL157" s="17" t="s">
        <v>371</v>
      </c>
      <c r="BM157" s="148" t="s">
        <v>393</v>
      </c>
    </row>
    <row r="158" spans="2:65" s="1" customFormat="1" ht="19.5">
      <c r="B158" s="32"/>
      <c r="D158" s="150" t="s">
        <v>197</v>
      </c>
      <c r="F158" s="151" t="s">
        <v>5025</v>
      </c>
      <c r="I158" s="152"/>
      <c r="L158" s="32"/>
      <c r="M158" s="153"/>
      <c r="T158" s="56"/>
      <c r="AT158" s="17" t="s">
        <v>197</v>
      </c>
      <c r="AU158" s="17" t="s">
        <v>101</v>
      </c>
    </row>
    <row r="159" spans="2:65" s="11" customFormat="1" ht="20.85" customHeight="1">
      <c r="B159" s="124"/>
      <c r="D159" s="125" t="s">
        <v>76</v>
      </c>
      <c r="E159" s="134" t="s">
        <v>3881</v>
      </c>
      <c r="F159" s="134" t="s">
        <v>5026</v>
      </c>
      <c r="I159" s="127"/>
      <c r="J159" s="135">
        <f>BK159</f>
        <v>0</v>
      </c>
      <c r="L159" s="124"/>
      <c r="M159" s="129"/>
      <c r="P159" s="130">
        <f>SUM(P160:P165)</f>
        <v>0</v>
      </c>
      <c r="R159" s="130">
        <f>SUM(R160:R165)</f>
        <v>0</v>
      </c>
      <c r="T159" s="131">
        <f>SUM(T160:T165)</f>
        <v>0</v>
      </c>
      <c r="AR159" s="125" t="s">
        <v>85</v>
      </c>
      <c r="AT159" s="132" t="s">
        <v>76</v>
      </c>
      <c r="AU159" s="132" t="s">
        <v>87</v>
      </c>
      <c r="AY159" s="125" t="s">
        <v>187</v>
      </c>
      <c r="BK159" s="133">
        <f>SUM(BK160:BK165)</f>
        <v>0</v>
      </c>
    </row>
    <row r="160" spans="2:65" s="1" customFormat="1" ht="24.2" customHeight="1">
      <c r="B160" s="136"/>
      <c r="C160" s="137" t="s">
        <v>346</v>
      </c>
      <c r="D160" s="137" t="s">
        <v>190</v>
      </c>
      <c r="E160" s="138" t="s">
        <v>5027</v>
      </c>
      <c r="F160" s="139" t="s">
        <v>5028</v>
      </c>
      <c r="G160" s="140" t="s">
        <v>3665</v>
      </c>
      <c r="H160" s="141">
        <v>1</v>
      </c>
      <c r="I160" s="142"/>
      <c r="J160" s="143">
        <f>ROUND(I160*H160,2)</f>
        <v>0</v>
      </c>
      <c r="K160" s="139" t="s">
        <v>1</v>
      </c>
      <c r="L160" s="32"/>
      <c r="M160" s="144" t="s">
        <v>1</v>
      </c>
      <c r="N160" s="145" t="s">
        <v>42</v>
      </c>
      <c r="P160" s="146">
        <f>O160*H160</f>
        <v>0</v>
      </c>
      <c r="Q160" s="146">
        <v>0</v>
      </c>
      <c r="R160" s="146">
        <f>Q160*H160</f>
        <v>0</v>
      </c>
      <c r="S160" s="146">
        <v>0</v>
      </c>
      <c r="T160" s="147">
        <f>S160*H160</f>
        <v>0</v>
      </c>
      <c r="AR160" s="148" t="s">
        <v>371</v>
      </c>
      <c r="AT160" s="148" t="s">
        <v>190</v>
      </c>
      <c r="AU160" s="148" t="s">
        <v>101</v>
      </c>
      <c r="AY160" s="17" t="s">
        <v>187</v>
      </c>
      <c r="BE160" s="149">
        <f>IF(N160="základní",J160,0)</f>
        <v>0</v>
      </c>
      <c r="BF160" s="149">
        <f>IF(N160="snížená",J160,0)</f>
        <v>0</v>
      </c>
      <c r="BG160" s="149">
        <f>IF(N160="zákl. přenesená",J160,0)</f>
        <v>0</v>
      </c>
      <c r="BH160" s="149">
        <f>IF(N160="sníž. přenesená",J160,0)</f>
        <v>0</v>
      </c>
      <c r="BI160" s="149">
        <f>IF(N160="nulová",J160,0)</f>
        <v>0</v>
      </c>
      <c r="BJ160" s="17" t="s">
        <v>85</v>
      </c>
      <c r="BK160" s="149">
        <f>ROUND(I160*H160,2)</f>
        <v>0</v>
      </c>
      <c r="BL160" s="17" t="s">
        <v>371</v>
      </c>
      <c r="BM160" s="148" t="s">
        <v>403</v>
      </c>
    </row>
    <row r="161" spans="2:65" s="1" customFormat="1" ht="29.25">
      <c r="B161" s="32"/>
      <c r="D161" s="150" t="s">
        <v>197</v>
      </c>
      <c r="F161" s="151" t="s">
        <v>5029</v>
      </c>
      <c r="I161" s="152"/>
      <c r="L161" s="32"/>
      <c r="M161" s="153"/>
      <c r="T161" s="56"/>
      <c r="AT161" s="17" t="s">
        <v>197</v>
      </c>
      <c r="AU161" s="17" t="s">
        <v>101</v>
      </c>
    </row>
    <row r="162" spans="2:65" s="1" customFormat="1" ht="24.2" customHeight="1">
      <c r="B162" s="136"/>
      <c r="C162" s="137" t="s">
        <v>8</v>
      </c>
      <c r="D162" s="137" t="s">
        <v>190</v>
      </c>
      <c r="E162" s="138" t="s">
        <v>5030</v>
      </c>
      <c r="F162" s="139" t="s">
        <v>5031</v>
      </c>
      <c r="G162" s="140" t="s">
        <v>3665</v>
      </c>
      <c r="H162" s="141">
        <v>1</v>
      </c>
      <c r="I162" s="142"/>
      <c r="J162" s="143">
        <f>ROUND(I162*H162,2)</f>
        <v>0</v>
      </c>
      <c r="K162" s="139" t="s">
        <v>1</v>
      </c>
      <c r="L162" s="32"/>
      <c r="M162" s="144" t="s">
        <v>1</v>
      </c>
      <c r="N162" s="145" t="s">
        <v>42</v>
      </c>
      <c r="P162" s="146">
        <f>O162*H162</f>
        <v>0</v>
      </c>
      <c r="Q162" s="146">
        <v>0</v>
      </c>
      <c r="R162" s="146">
        <f>Q162*H162</f>
        <v>0</v>
      </c>
      <c r="S162" s="146">
        <v>0</v>
      </c>
      <c r="T162" s="147">
        <f>S162*H162</f>
        <v>0</v>
      </c>
      <c r="AR162" s="148" t="s">
        <v>371</v>
      </c>
      <c r="AT162" s="148" t="s">
        <v>190</v>
      </c>
      <c r="AU162" s="148" t="s">
        <v>101</v>
      </c>
      <c r="AY162" s="17" t="s">
        <v>187</v>
      </c>
      <c r="BE162" s="149">
        <f>IF(N162="základní",J162,0)</f>
        <v>0</v>
      </c>
      <c r="BF162" s="149">
        <f>IF(N162="snížená",J162,0)</f>
        <v>0</v>
      </c>
      <c r="BG162" s="149">
        <f>IF(N162="zákl. přenesená",J162,0)</f>
        <v>0</v>
      </c>
      <c r="BH162" s="149">
        <f>IF(N162="sníž. přenesená",J162,0)</f>
        <v>0</v>
      </c>
      <c r="BI162" s="149">
        <f>IF(N162="nulová",J162,0)</f>
        <v>0</v>
      </c>
      <c r="BJ162" s="17" t="s">
        <v>85</v>
      </c>
      <c r="BK162" s="149">
        <f>ROUND(I162*H162,2)</f>
        <v>0</v>
      </c>
      <c r="BL162" s="17" t="s">
        <v>371</v>
      </c>
      <c r="BM162" s="148" t="s">
        <v>413</v>
      </c>
    </row>
    <row r="163" spans="2:65" s="1" customFormat="1" ht="19.5">
      <c r="B163" s="32"/>
      <c r="D163" s="150" t="s">
        <v>197</v>
      </c>
      <c r="F163" s="151" t="s">
        <v>5032</v>
      </c>
      <c r="I163" s="152"/>
      <c r="L163" s="32"/>
      <c r="M163" s="153"/>
      <c r="T163" s="56"/>
      <c r="AT163" s="17" t="s">
        <v>197</v>
      </c>
      <c r="AU163" s="17" t="s">
        <v>101</v>
      </c>
    </row>
    <row r="164" spans="2:65" s="1" customFormat="1" ht="24.2" customHeight="1">
      <c r="B164" s="136"/>
      <c r="C164" s="137" t="s">
        <v>354</v>
      </c>
      <c r="D164" s="137" t="s">
        <v>190</v>
      </c>
      <c r="E164" s="138" t="s">
        <v>5033</v>
      </c>
      <c r="F164" s="139" t="s">
        <v>5034</v>
      </c>
      <c r="G164" s="140" t="s">
        <v>3665</v>
      </c>
      <c r="H164" s="141">
        <v>1</v>
      </c>
      <c r="I164" s="142"/>
      <c r="J164" s="143">
        <f>ROUND(I164*H164,2)</f>
        <v>0</v>
      </c>
      <c r="K164" s="139" t="s">
        <v>1</v>
      </c>
      <c r="L164" s="32"/>
      <c r="M164" s="144" t="s">
        <v>1</v>
      </c>
      <c r="N164" s="145" t="s">
        <v>42</v>
      </c>
      <c r="P164" s="146">
        <f>O164*H164</f>
        <v>0</v>
      </c>
      <c r="Q164" s="146">
        <v>0</v>
      </c>
      <c r="R164" s="146">
        <f>Q164*H164</f>
        <v>0</v>
      </c>
      <c r="S164" s="146">
        <v>0</v>
      </c>
      <c r="T164" s="147">
        <f>S164*H164</f>
        <v>0</v>
      </c>
      <c r="AR164" s="148" t="s">
        <v>371</v>
      </c>
      <c r="AT164" s="148" t="s">
        <v>190</v>
      </c>
      <c r="AU164" s="148" t="s">
        <v>101</v>
      </c>
      <c r="AY164" s="17" t="s">
        <v>187</v>
      </c>
      <c r="BE164" s="149">
        <f>IF(N164="základní",J164,0)</f>
        <v>0</v>
      </c>
      <c r="BF164" s="149">
        <f>IF(N164="snížená",J164,0)</f>
        <v>0</v>
      </c>
      <c r="BG164" s="149">
        <f>IF(N164="zákl. přenesená",J164,0)</f>
        <v>0</v>
      </c>
      <c r="BH164" s="149">
        <f>IF(N164="sníž. přenesená",J164,0)</f>
        <v>0</v>
      </c>
      <c r="BI164" s="149">
        <f>IF(N164="nulová",J164,0)</f>
        <v>0</v>
      </c>
      <c r="BJ164" s="17" t="s">
        <v>85</v>
      </c>
      <c r="BK164" s="149">
        <f>ROUND(I164*H164,2)</f>
        <v>0</v>
      </c>
      <c r="BL164" s="17" t="s">
        <v>371</v>
      </c>
      <c r="BM164" s="148" t="s">
        <v>423</v>
      </c>
    </row>
    <row r="165" spans="2:65" s="1" customFormat="1" ht="29.25">
      <c r="B165" s="32"/>
      <c r="D165" s="150" t="s">
        <v>197</v>
      </c>
      <c r="F165" s="151" t="s">
        <v>5035</v>
      </c>
      <c r="I165" s="152"/>
      <c r="L165" s="32"/>
      <c r="M165" s="153"/>
      <c r="T165" s="56"/>
      <c r="AT165" s="17" t="s">
        <v>197</v>
      </c>
      <c r="AU165" s="17" t="s">
        <v>101</v>
      </c>
    </row>
    <row r="166" spans="2:65" s="11" customFormat="1" ht="20.85" customHeight="1">
      <c r="B166" s="124"/>
      <c r="D166" s="125" t="s">
        <v>76</v>
      </c>
      <c r="E166" s="134" t="s">
        <v>3890</v>
      </c>
      <c r="F166" s="134" t="s">
        <v>5036</v>
      </c>
      <c r="I166" s="127"/>
      <c r="J166" s="135">
        <f>BK166</f>
        <v>0</v>
      </c>
      <c r="L166" s="124"/>
      <c r="M166" s="129"/>
      <c r="P166" s="130">
        <f>SUM(P167:P168)</f>
        <v>0</v>
      </c>
      <c r="R166" s="130">
        <f>SUM(R167:R168)</f>
        <v>0</v>
      </c>
      <c r="T166" s="131">
        <f>SUM(T167:T168)</f>
        <v>0</v>
      </c>
      <c r="AR166" s="125" t="s">
        <v>85</v>
      </c>
      <c r="AT166" s="132" t="s">
        <v>76</v>
      </c>
      <c r="AU166" s="132" t="s">
        <v>87</v>
      </c>
      <c r="AY166" s="125" t="s">
        <v>187</v>
      </c>
      <c r="BK166" s="133">
        <f>SUM(BK167:BK168)</f>
        <v>0</v>
      </c>
    </row>
    <row r="167" spans="2:65" s="1" customFormat="1" ht="33" customHeight="1">
      <c r="B167" s="136"/>
      <c r="C167" s="137" t="s">
        <v>360</v>
      </c>
      <c r="D167" s="137" t="s">
        <v>190</v>
      </c>
      <c r="E167" s="138" t="s">
        <v>5037</v>
      </c>
      <c r="F167" s="139" t="s">
        <v>5038</v>
      </c>
      <c r="G167" s="140" t="s">
        <v>3665</v>
      </c>
      <c r="H167" s="141">
        <v>1</v>
      </c>
      <c r="I167" s="142"/>
      <c r="J167" s="143">
        <f>ROUND(I167*H167,2)</f>
        <v>0</v>
      </c>
      <c r="K167" s="139" t="s">
        <v>1</v>
      </c>
      <c r="L167" s="32"/>
      <c r="M167" s="144" t="s">
        <v>1</v>
      </c>
      <c r="N167" s="145" t="s">
        <v>42</v>
      </c>
      <c r="P167" s="146">
        <f>O167*H167</f>
        <v>0</v>
      </c>
      <c r="Q167" s="146">
        <v>0</v>
      </c>
      <c r="R167" s="146">
        <f>Q167*H167</f>
        <v>0</v>
      </c>
      <c r="S167" s="146">
        <v>0</v>
      </c>
      <c r="T167" s="147">
        <f>S167*H167</f>
        <v>0</v>
      </c>
      <c r="AR167" s="148" t="s">
        <v>371</v>
      </c>
      <c r="AT167" s="148" t="s">
        <v>190</v>
      </c>
      <c r="AU167" s="148" t="s">
        <v>101</v>
      </c>
      <c r="AY167" s="17" t="s">
        <v>187</v>
      </c>
      <c r="BE167" s="149">
        <f>IF(N167="základní",J167,0)</f>
        <v>0</v>
      </c>
      <c r="BF167" s="149">
        <f>IF(N167="snížená",J167,0)</f>
        <v>0</v>
      </c>
      <c r="BG167" s="149">
        <f>IF(N167="zákl. přenesená",J167,0)</f>
        <v>0</v>
      </c>
      <c r="BH167" s="149">
        <f>IF(N167="sníž. přenesená",J167,0)</f>
        <v>0</v>
      </c>
      <c r="BI167" s="149">
        <f>IF(N167="nulová",J167,0)</f>
        <v>0</v>
      </c>
      <c r="BJ167" s="17" t="s">
        <v>85</v>
      </c>
      <c r="BK167" s="149">
        <f>ROUND(I167*H167,2)</f>
        <v>0</v>
      </c>
      <c r="BL167" s="17" t="s">
        <v>371</v>
      </c>
      <c r="BM167" s="148" t="s">
        <v>432</v>
      </c>
    </row>
    <row r="168" spans="2:65" s="1" customFormat="1" ht="224.25">
      <c r="B168" s="32"/>
      <c r="D168" s="150" t="s">
        <v>197</v>
      </c>
      <c r="F168" s="151" t="s">
        <v>5039</v>
      </c>
      <c r="I168" s="152"/>
      <c r="L168" s="32"/>
      <c r="M168" s="153"/>
      <c r="T168" s="56"/>
      <c r="AT168" s="17" t="s">
        <v>197</v>
      </c>
      <c r="AU168" s="17" t="s">
        <v>101</v>
      </c>
    </row>
    <row r="169" spans="2:65" s="11" customFormat="1" ht="22.9" customHeight="1">
      <c r="B169" s="124"/>
      <c r="D169" s="125" t="s">
        <v>76</v>
      </c>
      <c r="E169" s="134" t="s">
        <v>5040</v>
      </c>
      <c r="F169" s="134" t="s">
        <v>5041</v>
      </c>
      <c r="I169" s="127"/>
      <c r="J169" s="135">
        <f>BK169</f>
        <v>0</v>
      </c>
      <c r="L169" s="124"/>
      <c r="M169" s="129"/>
      <c r="P169" s="130">
        <f>P170+P191+P216+P243+P246</f>
        <v>0</v>
      </c>
      <c r="R169" s="130">
        <f>R170+R191+R216+R243+R246</f>
        <v>0</v>
      </c>
      <c r="T169" s="131">
        <f>T170+T191+T216+T243+T246</f>
        <v>0</v>
      </c>
      <c r="AR169" s="125" t="s">
        <v>87</v>
      </c>
      <c r="AT169" s="132" t="s">
        <v>76</v>
      </c>
      <c r="AU169" s="132" t="s">
        <v>85</v>
      </c>
      <c r="AY169" s="125" t="s">
        <v>187</v>
      </c>
      <c r="BK169" s="133">
        <f>BK170+BK191+BK216+BK243+BK246</f>
        <v>0</v>
      </c>
    </row>
    <row r="170" spans="2:65" s="11" customFormat="1" ht="20.85" customHeight="1">
      <c r="B170" s="124"/>
      <c r="D170" s="125" t="s">
        <v>76</v>
      </c>
      <c r="E170" s="134" t="s">
        <v>3898</v>
      </c>
      <c r="F170" s="134" t="s">
        <v>5042</v>
      </c>
      <c r="I170" s="127"/>
      <c r="J170" s="135">
        <f>BK170</f>
        <v>0</v>
      </c>
      <c r="L170" s="124"/>
      <c r="M170" s="129"/>
      <c r="P170" s="130">
        <f>SUM(P171:P190)</f>
        <v>0</v>
      </c>
      <c r="R170" s="130">
        <f>SUM(R171:R190)</f>
        <v>0</v>
      </c>
      <c r="T170" s="131">
        <f>SUM(T171:T190)</f>
        <v>0</v>
      </c>
      <c r="AR170" s="125" t="s">
        <v>85</v>
      </c>
      <c r="AT170" s="132" t="s">
        <v>76</v>
      </c>
      <c r="AU170" s="132" t="s">
        <v>87</v>
      </c>
      <c r="AY170" s="125" t="s">
        <v>187</v>
      </c>
      <c r="BK170" s="133">
        <f>SUM(BK171:BK190)</f>
        <v>0</v>
      </c>
    </row>
    <row r="171" spans="2:65" s="1" customFormat="1" ht="24.2" customHeight="1">
      <c r="B171" s="136"/>
      <c r="C171" s="137" t="s">
        <v>367</v>
      </c>
      <c r="D171" s="137" t="s">
        <v>190</v>
      </c>
      <c r="E171" s="138" t="s">
        <v>4994</v>
      </c>
      <c r="F171" s="139" t="s">
        <v>4995</v>
      </c>
      <c r="G171" s="140" t="s">
        <v>3665</v>
      </c>
      <c r="H171" s="141">
        <v>1</v>
      </c>
      <c r="I171" s="142"/>
      <c r="J171" s="143">
        <f>ROUND(I171*H171,2)</f>
        <v>0</v>
      </c>
      <c r="K171" s="139" t="s">
        <v>1</v>
      </c>
      <c r="L171" s="32"/>
      <c r="M171" s="144" t="s">
        <v>1</v>
      </c>
      <c r="N171" s="145" t="s">
        <v>42</v>
      </c>
      <c r="P171" s="146">
        <f>O171*H171</f>
        <v>0</v>
      </c>
      <c r="Q171" s="146">
        <v>0</v>
      </c>
      <c r="R171" s="146">
        <f>Q171*H171</f>
        <v>0</v>
      </c>
      <c r="S171" s="146">
        <v>0</v>
      </c>
      <c r="T171" s="147">
        <f>S171*H171</f>
        <v>0</v>
      </c>
      <c r="AR171" s="148" t="s">
        <v>371</v>
      </c>
      <c r="AT171" s="148" t="s">
        <v>190</v>
      </c>
      <c r="AU171" s="148" t="s">
        <v>101</v>
      </c>
      <c r="AY171" s="17" t="s">
        <v>187</v>
      </c>
      <c r="BE171" s="149">
        <f>IF(N171="základní",J171,0)</f>
        <v>0</v>
      </c>
      <c r="BF171" s="149">
        <f>IF(N171="snížená",J171,0)</f>
        <v>0</v>
      </c>
      <c r="BG171" s="149">
        <f>IF(N171="zákl. přenesená",J171,0)</f>
        <v>0</v>
      </c>
      <c r="BH171" s="149">
        <f>IF(N171="sníž. přenesená",J171,0)</f>
        <v>0</v>
      </c>
      <c r="BI171" s="149">
        <f>IF(N171="nulová",J171,0)</f>
        <v>0</v>
      </c>
      <c r="BJ171" s="17" t="s">
        <v>85</v>
      </c>
      <c r="BK171" s="149">
        <f>ROUND(I171*H171,2)</f>
        <v>0</v>
      </c>
      <c r="BL171" s="17" t="s">
        <v>371</v>
      </c>
      <c r="BM171" s="148" t="s">
        <v>441</v>
      </c>
    </row>
    <row r="172" spans="2:65" s="1" customFormat="1" ht="19.5">
      <c r="B172" s="32"/>
      <c r="D172" s="150" t="s">
        <v>197</v>
      </c>
      <c r="F172" s="151" t="s">
        <v>5043</v>
      </c>
      <c r="I172" s="152"/>
      <c r="L172" s="32"/>
      <c r="M172" s="153"/>
      <c r="T172" s="56"/>
      <c r="AT172" s="17" t="s">
        <v>197</v>
      </c>
      <c r="AU172" s="17" t="s">
        <v>101</v>
      </c>
    </row>
    <row r="173" spans="2:65" s="1" customFormat="1" ht="24.2" customHeight="1">
      <c r="B173" s="136"/>
      <c r="C173" s="137" t="s">
        <v>371</v>
      </c>
      <c r="D173" s="137" t="s">
        <v>190</v>
      </c>
      <c r="E173" s="138" t="s">
        <v>5044</v>
      </c>
      <c r="F173" s="139" t="s">
        <v>5045</v>
      </c>
      <c r="G173" s="140" t="s">
        <v>3665</v>
      </c>
      <c r="H173" s="141">
        <v>2</v>
      </c>
      <c r="I173" s="142"/>
      <c r="J173" s="143">
        <f>ROUND(I173*H173,2)</f>
        <v>0</v>
      </c>
      <c r="K173" s="139" t="s">
        <v>1</v>
      </c>
      <c r="L173" s="32"/>
      <c r="M173" s="144" t="s">
        <v>1</v>
      </c>
      <c r="N173" s="145" t="s">
        <v>42</v>
      </c>
      <c r="P173" s="146">
        <f>O173*H173</f>
        <v>0</v>
      </c>
      <c r="Q173" s="146">
        <v>0</v>
      </c>
      <c r="R173" s="146">
        <f>Q173*H173</f>
        <v>0</v>
      </c>
      <c r="S173" s="146">
        <v>0</v>
      </c>
      <c r="T173" s="147">
        <f>S173*H173</f>
        <v>0</v>
      </c>
      <c r="AR173" s="148" t="s">
        <v>371</v>
      </c>
      <c r="AT173" s="148" t="s">
        <v>190</v>
      </c>
      <c r="AU173" s="148" t="s">
        <v>101</v>
      </c>
      <c r="AY173" s="17" t="s">
        <v>187</v>
      </c>
      <c r="BE173" s="149">
        <f>IF(N173="základní",J173,0)</f>
        <v>0</v>
      </c>
      <c r="BF173" s="149">
        <f>IF(N173="snížená",J173,0)</f>
        <v>0</v>
      </c>
      <c r="BG173" s="149">
        <f>IF(N173="zákl. přenesená",J173,0)</f>
        <v>0</v>
      </c>
      <c r="BH173" s="149">
        <f>IF(N173="sníž. přenesená",J173,0)</f>
        <v>0</v>
      </c>
      <c r="BI173" s="149">
        <f>IF(N173="nulová",J173,0)</f>
        <v>0</v>
      </c>
      <c r="BJ173" s="17" t="s">
        <v>85</v>
      </c>
      <c r="BK173" s="149">
        <f>ROUND(I173*H173,2)</f>
        <v>0</v>
      </c>
      <c r="BL173" s="17" t="s">
        <v>371</v>
      </c>
      <c r="BM173" s="148" t="s">
        <v>450</v>
      </c>
    </row>
    <row r="174" spans="2:65" s="1" customFormat="1" ht="19.5">
      <c r="B174" s="32"/>
      <c r="D174" s="150" t="s">
        <v>197</v>
      </c>
      <c r="F174" s="151" t="s">
        <v>5046</v>
      </c>
      <c r="I174" s="152"/>
      <c r="L174" s="32"/>
      <c r="M174" s="153"/>
      <c r="T174" s="56"/>
      <c r="AT174" s="17" t="s">
        <v>197</v>
      </c>
      <c r="AU174" s="17" t="s">
        <v>101</v>
      </c>
    </row>
    <row r="175" spans="2:65" s="1" customFormat="1" ht="16.5" customHeight="1">
      <c r="B175" s="136"/>
      <c r="C175" s="137" t="s">
        <v>376</v>
      </c>
      <c r="D175" s="137" t="s">
        <v>190</v>
      </c>
      <c r="E175" s="138" t="s">
        <v>5047</v>
      </c>
      <c r="F175" s="139" t="s">
        <v>5048</v>
      </c>
      <c r="G175" s="140" t="s">
        <v>3665</v>
      </c>
      <c r="H175" s="141">
        <v>2</v>
      </c>
      <c r="I175" s="142"/>
      <c r="J175" s="143">
        <f>ROUND(I175*H175,2)</f>
        <v>0</v>
      </c>
      <c r="K175" s="139" t="s">
        <v>1</v>
      </c>
      <c r="L175" s="32"/>
      <c r="M175" s="144" t="s">
        <v>1</v>
      </c>
      <c r="N175" s="145" t="s">
        <v>42</v>
      </c>
      <c r="P175" s="146">
        <f>O175*H175</f>
        <v>0</v>
      </c>
      <c r="Q175" s="146">
        <v>0</v>
      </c>
      <c r="R175" s="146">
        <f>Q175*H175</f>
        <v>0</v>
      </c>
      <c r="S175" s="146">
        <v>0</v>
      </c>
      <c r="T175" s="147">
        <f>S175*H175</f>
        <v>0</v>
      </c>
      <c r="AR175" s="148" t="s">
        <v>371</v>
      </c>
      <c r="AT175" s="148" t="s">
        <v>190</v>
      </c>
      <c r="AU175" s="148" t="s">
        <v>101</v>
      </c>
      <c r="AY175" s="17" t="s">
        <v>187</v>
      </c>
      <c r="BE175" s="149">
        <f>IF(N175="základní",J175,0)</f>
        <v>0</v>
      </c>
      <c r="BF175" s="149">
        <f>IF(N175="snížená",J175,0)</f>
        <v>0</v>
      </c>
      <c r="BG175" s="149">
        <f>IF(N175="zákl. přenesená",J175,0)</f>
        <v>0</v>
      </c>
      <c r="BH175" s="149">
        <f>IF(N175="sníž. přenesená",J175,0)</f>
        <v>0</v>
      </c>
      <c r="BI175" s="149">
        <f>IF(N175="nulová",J175,0)</f>
        <v>0</v>
      </c>
      <c r="BJ175" s="17" t="s">
        <v>85</v>
      </c>
      <c r="BK175" s="149">
        <f>ROUND(I175*H175,2)</f>
        <v>0</v>
      </c>
      <c r="BL175" s="17" t="s">
        <v>371</v>
      </c>
      <c r="BM175" s="148" t="s">
        <v>473</v>
      </c>
    </row>
    <row r="176" spans="2:65" s="1" customFormat="1" ht="29.25">
      <c r="B176" s="32"/>
      <c r="D176" s="150" t="s">
        <v>197</v>
      </c>
      <c r="F176" s="151" t="s">
        <v>5049</v>
      </c>
      <c r="I176" s="152"/>
      <c r="L176" s="32"/>
      <c r="M176" s="153"/>
      <c r="T176" s="56"/>
      <c r="AT176" s="17" t="s">
        <v>197</v>
      </c>
      <c r="AU176" s="17" t="s">
        <v>101</v>
      </c>
    </row>
    <row r="177" spans="2:65" s="1" customFormat="1" ht="24.2" customHeight="1">
      <c r="B177" s="136"/>
      <c r="C177" s="137" t="s">
        <v>383</v>
      </c>
      <c r="D177" s="137" t="s">
        <v>190</v>
      </c>
      <c r="E177" s="138" t="s">
        <v>5050</v>
      </c>
      <c r="F177" s="139" t="s">
        <v>5051</v>
      </c>
      <c r="G177" s="140" t="s">
        <v>3665</v>
      </c>
      <c r="H177" s="141">
        <v>2</v>
      </c>
      <c r="I177" s="142"/>
      <c r="J177" s="143">
        <f>ROUND(I177*H177,2)</f>
        <v>0</v>
      </c>
      <c r="K177" s="139" t="s">
        <v>1</v>
      </c>
      <c r="L177" s="32"/>
      <c r="M177" s="144" t="s">
        <v>1</v>
      </c>
      <c r="N177" s="145" t="s">
        <v>42</v>
      </c>
      <c r="P177" s="146">
        <f>O177*H177</f>
        <v>0</v>
      </c>
      <c r="Q177" s="146">
        <v>0</v>
      </c>
      <c r="R177" s="146">
        <f>Q177*H177</f>
        <v>0</v>
      </c>
      <c r="S177" s="146">
        <v>0</v>
      </c>
      <c r="T177" s="147">
        <f>S177*H177</f>
        <v>0</v>
      </c>
      <c r="AR177" s="148" t="s">
        <v>371</v>
      </c>
      <c r="AT177" s="148" t="s">
        <v>190</v>
      </c>
      <c r="AU177" s="148" t="s">
        <v>101</v>
      </c>
      <c r="AY177" s="17" t="s">
        <v>187</v>
      </c>
      <c r="BE177" s="149">
        <f>IF(N177="základní",J177,0)</f>
        <v>0</v>
      </c>
      <c r="BF177" s="149">
        <f>IF(N177="snížená",J177,0)</f>
        <v>0</v>
      </c>
      <c r="BG177" s="149">
        <f>IF(N177="zákl. přenesená",J177,0)</f>
        <v>0</v>
      </c>
      <c r="BH177" s="149">
        <f>IF(N177="sníž. přenesená",J177,0)</f>
        <v>0</v>
      </c>
      <c r="BI177" s="149">
        <f>IF(N177="nulová",J177,0)</f>
        <v>0</v>
      </c>
      <c r="BJ177" s="17" t="s">
        <v>85</v>
      </c>
      <c r="BK177" s="149">
        <f>ROUND(I177*H177,2)</f>
        <v>0</v>
      </c>
      <c r="BL177" s="17" t="s">
        <v>371</v>
      </c>
      <c r="BM177" s="148" t="s">
        <v>487</v>
      </c>
    </row>
    <row r="178" spans="2:65" s="1" customFormat="1" ht="29.25">
      <c r="B178" s="32"/>
      <c r="D178" s="150" t="s">
        <v>197</v>
      </c>
      <c r="F178" s="151" t="s">
        <v>5052</v>
      </c>
      <c r="I178" s="152"/>
      <c r="L178" s="32"/>
      <c r="M178" s="153"/>
      <c r="T178" s="56"/>
      <c r="AT178" s="17" t="s">
        <v>197</v>
      </c>
      <c r="AU178" s="17" t="s">
        <v>101</v>
      </c>
    </row>
    <row r="179" spans="2:65" s="1" customFormat="1" ht="37.9" customHeight="1">
      <c r="B179" s="136"/>
      <c r="C179" s="137" t="s">
        <v>388</v>
      </c>
      <c r="D179" s="137" t="s">
        <v>190</v>
      </c>
      <c r="E179" s="138" t="s">
        <v>5053</v>
      </c>
      <c r="F179" s="139" t="s">
        <v>5054</v>
      </c>
      <c r="G179" s="140" t="s">
        <v>3665</v>
      </c>
      <c r="H179" s="141">
        <v>1</v>
      </c>
      <c r="I179" s="142"/>
      <c r="J179" s="143">
        <f>ROUND(I179*H179,2)</f>
        <v>0</v>
      </c>
      <c r="K179" s="139" t="s">
        <v>1</v>
      </c>
      <c r="L179" s="32"/>
      <c r="M179" s="144" t="s">
        <v>1</v>
      </c>
      <c r="N179" s="145" t="s">
        <v>42</v>
      </c>
      <c r="P179" s="146">
        <f>O179*H179</f>
        <v>0</v>
      </c>
      <c r="Q179" s="146">
        <v>0</v>
      </c>
      <c r="R179" s="146">
        <f>Q179*H179</f>
        <v>0</v>
      </c>
      <c r="S179" s="146">
        <v>0</v>
      </c>
      <c r="T179" s="147">
        <f>S179*H179</f>
        <v>0</v>
      </c>
      <c r="AR179" s="148" t="s">
        <v>371</v>
      </c>
      <c r="AT179" s="148" t="s">
        <v>190</v>
      </c>
      <c r="AU179" s="148" t="s">
        <v>101</v>
      </c>
      <c r="AY179" s="17" t="s">
        <v>187</v>
      </c>
      <c r="BE179" s="149">
        <f>IF(N179="základní",J179,0)</f>
        <v>0</v>
      </c>
      <c r="BF179" s="149">
        <f>IF(N179="snížená",J179,0)</f>
        <v>0</v>
      </c>
      <c r="BG179" s="149">
        <f>IF(N179="zákl. přenesená",J179,0)</f>
        <v>0</v>
      </c>
      <c r="BH179" s="149">
        <f>IF(N179="sníž. přenesená",J179,0)</f>
        <v>0</v>
      </c>
      <c r="BI179" s="149">
        <f>IF(N179="nulová",J179,0)</f>
        <v>0</v>
      </c>
      <c r="BJ179" s="17" t="s">
        <v>85</v>
      </c>
      <c r="BK179" s="149">
        <f>ROUND(I179*H179,2)</f>
        <v>0</v>
      </c>
      <c r="BL179" s="17" t="s">
        <v>371</v>
      </c>
      <c r="BM179" s="148" t="s">
        <v>502</v>
      </c>
    </row>
    <row r="180" spans="2:65" s="1" customFormat="1" ht="29.25">
      <c r="B180" s="32"/>
      <c r="D180" s="150" t="s">
        <v>197</v>
      </c>
      <c r="F180" s="151" t="s">
        <v>5055</v>
      </c>
      <c r="I180" s="152"/>
      <c r="L180" s="32"/>
      <c r="M180" s="153"/>
      <c r="T180" s="56"/>
      <c r="AT180" s="17" t="s">
        <v>197</v>
      </c>
      <c r="AU180" s="17" t="s">
        <v>101</v>
      </c>
    </row>
    <row r="181" spans="2:65" s="1" customFormat="1" ht="24.2" customHeight="1">
      <c r="B181" s="136"/>
      <c r="C181" s="137" t="s">
        <v>393</v>
      </c>
      <c r="D181" s="137" t="s">
        <v>190</v>
      </c>
      <c r="E181" s="138" t="s">
        <v>5056</v>
      </c>
      <c r="F181" s="139" t="s">
        <v>5057</v>
      </c>
      <c r="G181" s="140" t="s">
        <v>3665</v>
      </c>
      <c r="H181" s="141">
        <v>1</v>
      </c>
      <c r="I181" s="142"/>
      <c r="J181" s="143">
        <f>ROUND(I181*H181,2)</f>
        <v>0</v>
      </c>
      <c r="K181" s="139" t="s">
        <v>1</v>
      </c>
      <c r="L181" s="32"/>
      <c r="M181" s="144" t="s">
        <v>1</v>
      </c>
      <c r="N181" s="145" t="s">
        <v>42</v>
      </c>
      <c r="P181" s="146">
        <f>O181*H181</f>
        <v>0</v>
      </c>
      <c r="Q181" s="146">
        <v>0</v>
      </c>
      <c r="R181" s="146">
        <f>Q181*H181</f>
        <v>0</v>
      </c>
      <c r="S181" s="146">
        <v>0</v>
      </c>
      <c r="T181" s="147">
        <f>S181*H181</f>
        <v>0</v>
      </c>
      <c r="AR181" s="148" t="s">
        <v>371</v>
      </c>
      <c r="AT181" s="148" t="s">
        <v>190</v>
      </c>
      <c r="AU181" s="148" t="s">
        <v>101</v>
      </c>
      <c r="AY181" s="17" t="s">
        <v>187</v>
      </c>
      <c r="BE181" s="149">
        <f>IF(N181="základní",J181,0)</f>
        <v>0</v>
      </c>
      <c r="BF181" s="149">
        <f>IF(N181="snížená",J181,0)</f>
        <v>0</v>
      </c>
      <c r="BG181" s="149">
        <f>IF(N181="zákl. přenesená",J181,0)</f>
        <v>0</v>
      </c>
      <c r="BH181" s="149">
        <f>IF(N181="sníž. přenesená",J181,0)</f>
        <v>0</v>
      </c>
      <c r="BI181" s="149">
        <f>IF(N181="nulová",J181,0)</f>
        <v>0</v>
      </c>
      <c r="BJ181" s="17" t="s">
        <v>85</v>
      </c>
      <c r="BK181" s="149">
        <f>ROUND(I181*H181,2)</f>
        <v>0</v>
      </c>
      <c r="BL181" s="17" t="s">
        <v>371</v>
      </c>
      <c r="BM181" s="148" t="s">
        <v>512</v>
      </c>
    </row>
    <row r="182" spans="2:65" s="1" customFormat="1" ht="29.25">
      <c r="B182" s="32"/>
      <c r="D182" s="150" t="s">
        <v>197</v>
      </c>
      <c r="F182" s="151" t="s">
        <v>5058</v>
      </c>
      <c r="I182" s="152"/>
      <c r="L182" s="32"/>
      <c r="M182" s="153"/>
      <c r="T182" s="56"/>
      <c r="AT182" s="17" t="s">
        <v>197</v>
      </c>
      <c r="AU182" s="17" t="s">
        <v>101</v>
      </c>
    </row>
    <row r="183" spans="2:65" s="1" customFormat="1" ht="24.2" customHeight="1">
      <c r="B183" s="136"/>
      <c r="C183" s="137" t="s">
        <v>7</v>
      </c>
      <c r="D183" s="137" t="s">
        <v>190</v>
      </c>
      <c r="E183" s="138" t="s">
        <v>5059</v>
      </c>
      <c r="F183" s="139" t="s">
        <v>5060</v>
      </c>
      <c r="G183" s="140" t="s">
        <v>3665</v>
      </c>
      <c r="H183" s="141">
        <v>1</v>
      </c>
      <c r="I183" s="142"/>
      <c r="J183" s="143">
        <f>ROUND(I183*H183,2)</f>
        <v>0</v>
      </c>
      <c r="K183" s="139" t="s">
        <v>1</v>
      </c>
      <c r="L183" s="32"/>
      <c r="M183" s="144" t="s">
        <v>1</v>
      </c>
      <c r="N183" s="145" t="s">
        <v>42</v>
      </c>
      <c r="P183" s="146">
        <f>O183*H183</f>
        <v>0</v>
      </c>
      <c r="Q183" s="146">
        <v>0</v>
      </c>
      <c r="R183" s="146">
        <f>Q183*H183</f>
        <v>0</v>
      </c>
      <c r="S183" s="146">
        <v>0</v>
      </c>
      <c r="T183" s="147">
        <f>S183*H183</f>
        <v>0</v>
      </c>
      <c r="AR183" s="148" t="s">
        <v>371</v>
      </c>
      <c r="AT183" s="148" t="s">
        <v>190</v>
      </c>
      <c r="AU183" s="148" t="s">
        <v>101</v>
      </c>
      <c r="AY183" s="17" t="s">
        <v>187</v>
      </c>
      <c r="BE183" s="149">
        <f>IF(N183="základní",J183,0)</f>
        <v>0</v>
      </c>
      <c r="BF183" s="149">
        <f>IF(N183="snížená",J183,0)</f>
        <v>0</v>
      </c>
      <c r="BG183" s="149">
        <f>IF(N183="zákl. přenesená",J183,0)</f>
        <v>0</v>
      </c>
      <c r="BH183" s="149">
        <f>IF(N183="sníž. přenesená",J183,0)</f>
        <v>0</v>
      </c>
      <c r="BI183" s="149">
        <f>IF(N183="nulová",J183,0)</f>
        <v>0</v>
      </c>
      <c r="BJ183" s="17" t="s">
        <v>85</v>
      </c>
      <c r="BK183" s="149">
        <f>ROUND(I183*H183,2)</f>
        <v>0</v>
      </c>
      <c r="BL183" s="17" t="s">
        <v>371</v>
      </c>
      <c r="BM183" s="148" t="s">
        <v>529</v>
      </c>
    </row>
    <row r="184" spans="2:65" s="1" customFormat="1" ht="29.25">
      <c r="B184" s="32"/>
      <c r="D184" s="150" t="s">
        <v>197</v>
      </c>
      <c r="F184" s="151" t="s">
        <v>5061</v>
      </c>
      <c r="I184" s="152"/>
      <c r="L184" s="32"/>
      <c r="M184" s="153"/>
      <c r="T184" s="56"/>
      <c r="AT184" s="17" t="s">
        <v>197</v>
      </c>
      <c r="AU184" s="17" t="s">
        <v>101</v>
      </c>
    </row>
    <row r="185" spans="2:65" s="1" customFormat="1" ht="24.2" customHeight="1">
      <c r="B185" s="136"/>
      <c r="C185" s="137" t="s">
        <v>403</v>
      </c>
      <c r="D185" s="137" t="s">
        <v>190</v>
      </c>
      <c r="E185" s="138" t="s">
        <v>5000</v>
      </c>
      <c r="F185" s="139" t="s">
        <v>5001</v>
      </c>
      <c r="G185" s="140" t="s">
        <v>3665</v>
      </c>
      <c r="H185" s="141">
        <v>1</v>
      </c>
      <c r="I185" s="142"/>
      <c r="J185" s="143">
        <f>ROUND(I185*H185,2)</f>
        <v>0</v>
      </c>
      <c r="K185" s="139" t="s">
        <v>1</v>
      </c>
      <c r="L185" s="32"/>
      <c r="M185" s="144" t="s">
        <v>1</v>
      </c>
      <c r="N185" s="145" t="s">
        <v>42</v>
      </c>
      <c r="P185" s="146">
        <f>O185*H185</f>
        <v>0</v>
      </c>
      <c r="Q185" s="146">
        <v>0</v>
      </c>
      <c r="R185" s="146">
        <f>Q185*H185</f>
        <v>0</v>
      </c>
      <c r="S185" s="146">
        <v>0</v>
      </c>
      <c r="T185" s="147">
        <f>S185*H185</f>
        <v>0</v>
      </c>
      <c r="AR185" s="148" t="s">
        <v>371</v>
      </c>
      <c r="AT185" s="148" t="s">
        <v>190</v>
      </c>
      <c r="AU185" s="148" t="s">
        <v>101</v>
      </c>
      <c r="AY185" s="17" t="s">
        <v>187</v>
      </c>
      <c r="BE185" s="149">
        <f>IF(N185="základní",J185,0)</f>
        <v>0</v>
      </c>
      <c r="BF185" s="149">
        <f>IF(N185="snížená",J185,0)</f>
        <v>0</v>
      </c>
      <c r="BG185" s="149">
        <f>IF(N185="zákl. přenesená",J185,0)</f>
        <v>0</v>
      </c>
      <c r="BH185" s="149">
        <f>IF(N185="sníž. přenesená",J185,0)</f>
        <v>0</v>
      </c>
      <c r="BI185" s="149">
        <f>IF(N185="nulová",J185,0)</f>
        <v>0</v>
      </c>
      <c r="BJ185" s="17" t="s">
        <v>85</v>
      </c>
      <c r="BK185" s="149">
        <f>ROUND(I185*H185,2)</f>
        <v>0</v>
      </c>
      <c r="BL185" s="17" t="s">
        <v>371</v>
      </c>
      <c r="BM185" s="148" t="s">
        <v>542</v>
      </c>
    </row>
    <row r="186" spans="2:65" s="1" customFormat="1" ht="29.25">
      <c r="B186" s="32"/>
      <c r="D186" s="150" t="s">
        <v>197</v>
      </c>
      <c r="F186" s="151" t="s">
        <v>5062</v>
      </c>
      <c r="I186" s="152"/>
      <c r="L186" s="32"/>
      <c r="M186" s="153"/>
      <c r="T186" s="56"/>
      <c r="AT186" s="17" t="s">
        <v>197</v>
      </c>
      <c r="AU186" s="17" t="s">
        <v>101</v>
      </c>
    </row>
    <row r="187" spans="2:65" s="1" customFormat="1" ht="21.75" customHeight="1">
      <c r="B187" s="136"/>
      <c r="C187" s="137" t="s">
        <v>408</v>
      </c>
      <c r="D187" s="137" t="s">
        <v>190</v>
      </c>
      <c r="E187" s="138" t="s">
        <v>5063</v>
      </c>
      <c r="F187" s="139" t="s">
        <v>5064</v>
      </c>
      <c r="G187" s="140" t="s">
        <v>3665</v>
      </c>
      <c r="H187" s="141">
        <v>2</v>
      </c>
      <c r="I187" s="142"/>
      <c r="J187" s="143">
        <f>ROUND(I187*H187,2)</f>
        <v>0</v>
      </c>
      <c r="K187" s="139" t="s">
        <v>1</v>
      </c>
      <c r="L187" s="32"/>
      <c r="M187" s="144" t="s">
        <v>1</v>
      </c>
      <c r="N187" s="145" t="s">
        <v>42</v>
      </c>
      <c r="P187" s="146">
        <f>O187*H187</f>
        <v>0</v>
      </c>
      <c r="Q187" s="146">
        <v>0</v>
      </c>
      <c r="R187" s="146">
        <f>Q187*H187</f>
        <v>0</v>
      </c>
      <c r="S187" s="146">
        <v>0</v>
      </c>
      <c r="T187" s="147">
        <f>S187*H187</f>
        <v>0</v>
      </c>
      <c r="AR187" s="148" t="s">
        <v>371</v>
      </c>
      <c r="AT187" s="148" t="s">
        <v>190</v>
      </c>
      <c r="AU187" s="148" t="s">
        <v>101</v>
      </c>
      <c r="AY187" s="17" t="s">
        <v>187</v>
      </c>
      <c r="BE187" s="149">
        <f>IF(N187="základní",J187,0)</f>
        <v>0</v>
      </c>
      <c r="BF187" s="149">
        <f>IF(N187="snížená",J187,0)</f>
        <v>0</v>
      </c>
      <c r="BG187" s="149">
        <f>IF(N187="zákl. přenesená",J187,0)</f>
        <v>0</v>
      </c>
      <c r="BH187" s="149">
        <f>IF(N187="sníž. přenesená",J187,0)</f>
        <v>0</v>
      </c>
      <c r="BI187" s="149">
        <f>IF(N187="nulová",J187,0)</f>
        <v>0</v>
      </c>
      <c r="BJ187" s="17" t="s">
        <v>85</v>
      </c>
      <c r="BK187" s="149">
        <f>ROUND(I187*H187,2)</f>
        <v>0</v>
      </c>
      <c r="BL187" s="17" t="s">
        <v>371</v>
      </c>
      <c r="BM187" s="148" t="s">
        <v>558</v>
      </c>
    </row>
    <row r="188" spans="2:65" s="1" customFormat="1" ht="29.25">
      <c r="B188" s="32"/>
      <c r="D188" s="150" t="s">
        <v>197</v>
      </c>
      <c r="F188" s="151" t="s">
        <v>5065</v>
      </c>
      <c r="I188" s="152"/>
      <c r="L188" s="32"/>
      <c r="M188" s="153"/>
      <c r="T188" s="56"/>
      <c r="AT188" s="17" t="s">
        <v>197</v>
      </c>
      <c r="AU188" s="17" t="s">
        <v>101</v>
      </c>
    </row>
    <row r="189" spans="2:65" s="1" customFormat="1" ht="33" customHeight="1">
      <c r="B189" s="136"/>
      <c r="C189" s="137" t="s">
        <v>413</v>
      </c>
      <c r="D189" s="137" t="s">
        <v>190</v>
      </c>
      <c r="E189" s="138" t="s">
        <v>5066</v>
      </c>
      <c r="F189" s="139" t="s">
        <v>5067</v>
      </c>
      <c r="G189" s="140" t="s">
        <v>3665</v>
      </c>
      <c r="H189" s="141">
        <v>1</v>
      </c>
      <c r="I189" s="142"/>
      <c r="J189" s="143">
        <f>ROUND(I189*H189,2)</f>
        <v>0</v>
      </c>
      <c r="K189" s="139" t="s">
        <v>1</v>
      </c>
      <c r="L189" s="32"/>
      <c r="M189" s="144" t="s">
        <v>1</v>
      </c>
      <c r="N189" s="145" t="s">
        <v>42</v>
      </c>
      <c r="P189" s="146">
        <f>O189*H189</f>
        <v>0</v>
      </c>
      <c r="Q189" s="146">
        <v>0</v>
      </c>
      <c r="R189" s="146">
        <f>Q189*H189</f>
        <v>0</v>
      </c>
      <c r="S189" s="146">
        <v>0</v>
      </c>
      <c r="T189" s="147">
        <f>S189*H189</f>
        <v>0</v>
      </c>
      <c r="AR189" s="148" t="s">
        <v>371</v>
      </c>
      <c r="AT189" s="148" t="s">
        <v>190</v>
      </c>
      <c r="AU189" s="148" t="s">
        <v>101</v>
      </c>
      <c r="AY189" s="17" t="s">
        <v>187</v>
      </c>
      <c r="BE189" s="149">
        <f>IF(N189="základní",J189,0)</f>
        <v>0</v>
      </c>
      <c r="BF189" s="149">
        <f>IF(N189="snížená",J189,0)</f>
        <v>0</v>
      </c>
      <c r="BG189" s="149">
        <f>IF(N189="zákl. přenesená",J189,0)</f>
        <v>0</v>
      </c>
      <c r="BH189" s="149">
        <f>IF(N189="sníž. přenesená",J189,0)</f>
        <v>0</v>
      </c>
      <c r="BI189" s="149">
        <f>IF(N189="nulová",J189,0)</f>
        <v>0</v>
      </c>
      <c r="BJ189" s="17" t="s">
        <v>85</v>
      </c>
      <c r="BK189" s="149">
        <f>ROUND(I189*H189,2)</f>
        <v>0</v>
      </c>
      <c r="BL189" s="17" t="s">
        <v>371</v>
      </c>
      <c r="BM189" s="148" t="s">
        <v>590</v>
      </c>
    </row>
    <row r="190" spans="2:65" s="1" customFormat="1" ht="19.5">
      <c r="B190" s="32"/>
      <c r="D190" s="150" t="s">
        <v>197</v>
      </c>
      <c r="F190" s="151" t="s">
        <v>5068</v>
      </c>
      <c r="I190" s="152"/>
      <c r="L190" s="32"/>
      <c r="M190" s="153"/>
      <c r="T190" s="56"/>
      <c r="AT190" s="17" t="s">
        <v>197</v>
      </c>
      <c r="AU190" s="17" t="s">
        <v>101</v>
      </c>
    </row>
    <row r="191" spans="2:65" s="11" customFormat="1" ht="20.85" customHeight="1">
      <c r="B191" s="124"/>
      <c r="D191" s="125" t="s">
        <v>76</v>
      </c>
      <c r="E191" s="134" t="s">
        <v>3902</v>
      </c>
      <c r="F191" s="134" t="s">
        <v>5069</v>
      </c>
      <c r="I191" s="127"/>
      <c r="J191" s="135">
        <f>BK191</f>
        <v>0</v>
      </c>
      <c r="L191" s="124"/>
      <c r="M191" s="129"/>
      <c r="P191" s="130">
        <f>SUM(P192:P215)</f>
        <v>0</v>
      </c>
      <c r="R191" s="130">
        <f>SUM(R192:R215)</f>
        <v>0</v>
      </c>
      <c r="T191" s="131">
        <f>SUM(T192:T215)</f>
        <v>0</v>
      </c>
      <c r="AR191" s="125" t="s">
        <v>85</v>
      </c>
      <c r="AT191" s="132" t="s">
        <v>76</v>
      </c>
      <c r="AU191" s="132" t="s">
        <v>87</v>
      </c>
      <c r="AY191" s="125" t="s">
        <v>187</v>
      </c>
      <c r="BK191" s="133">
        <f>SUM(BK192:BK215)</f>
        <v>0</v>
      </c>
    </row>
    <row r="192" spans="2:65" s="1" customFormat="1" ht="33" customHeight="1">
      <c r="B192" s="136"/>
      <c r="C192" s="137" t="s">
        <v>417</v>
      </c>
      <c r="D192" s="137" t="s">
        <v>190</v>
      </c>
      <c r="E192" s="138" t="s">
        <v>5070</v>
      </c>
      <c r="F192" s="139" t="s">
        <v>5071</v>
      </c>
      <c r="G192" s="140" t="s">
        <v>3665</v>
      </c>
      <c r="H192" s="141">
        <v>9</v>
      </c>
      <c r="I192" s="142"/>
      <c r="J192" s="143">
        <f>ROUND(I192*H192,2)</f>
        <v>0</v>
      </c>
      <c r="K192" s="139" t="s">
        <v>1</v>
      </c>
      <c r="L192" s="32"/>
      <c r="M192" s="144" t="s">
        <v>1</v>
      </c>
      <c r="N192" s="145" t="s">
        <v>42</v>
      </c>
      <c r="P192" s="146">
        <f>O192*H192</f>
        <v>0</v>
      </c>
      <c r="Q192" s="146">
        <v>0</v>
      </c>
      <c r="R192" s="146">
        <f>Q192*H192</f>
        <v>0</v>
      </c>
      <c r="S192" s="146">
        <v>0</v>
      </c>
      <c r="T192" s="147">
        <f>S192*H192</f>
        <v>0</v>
      </c>
      <c r="AR192" s="148" t="s">
        <v>371</v>
      </c>
      <c r="AT192" s="148" t="s">
        <v>190</v>
      </c>
      <c r="AU192" s="148" t="s">
        <v>101</v>
      </c>
      <c r="AY192" s="17" t="s">
        <v>187</v>
      </c>
      <c r="BE192" s="149">
        <f>IF(N192="základní",J192,0)</f>
        <v>0</v>
      </c>
      <c r="BF192" s="149">
        <f>IF(N192="snížená",J192,0)</f>
        <v>0</v>
      </c>
      <c r="BG192" s="149">
        <f>IF(N192="zákl. přenesená",J192,0)</f>
        <v>0</v>
      </c>
      <c r="BH192" s="149">
        <f>IF(N192="sníž. přenesená",J192,0)</f>
        <v>0</v>
      </c>
      <c r="BI192" s="149">
        <f>IF(N192="nulová",J192,0)</f>
        <v>0</v>
      </c>
      <c r="BJ192" s="17" t="s">
        <v>85</v>
      </c>
      <c r="BK192" s="149">
        <f>ROUND(I192*H192,2)</f>
        <v>0</v>
      </c>
      <c r="BL192" s="17" t="s">
        <v>371</v>
      </c>
      <c r="BM192" s="148" t="s">
        <v>621</v>
      </c>
    </row>
    <row r="193" spans="2:65" s="1" customFormat="1" ht="29.25">
      <c r="B193" s="32"/>
      <c r="D193" s="150" t="s">
        <v>197</v>
      </c>
      <c r="F193" s="151" t="s">
        <v>5072</v>
      </c>
      <c r="I193" s="152"/>
      <c r="L193" s="32"/>
      <c r="M193" s="153"/>
      <c r="T193" s="56"/>
      <c r="AT193" s="17" t="s">
        <v>197</v>
      </c>
      <c r="AU193" s="17" t="s">
        <v>101</v>
      </c>
    </row>
    <row r="194" spans="2:65" s="1" customFormat="1" ht="24.2" customHeight="1">
      <c r="B194" s="136"/>
      <c r="C194" s="137" t="s">
        <v>423</v>
      </c>
      <c r="D194" s="137" t="s">
        <v>190</v>
      </c>
      <c r="E194" s="138" t="s">
        <v>5073</v>
      </c>
      <c r="F194" s="139" t="s">
        <v>5074</v>
      </c>
      <c r="G194" s="140" t="s">
        <v>3665</v>
      </c>
      <c r="H194" s="141">
        <v>1</v>
      </c>
      <c r="I194" s="142"/>
      <c r="J194" s="143">
        <f>ROUND(I194*H194,2)</f>
        <v>0</v>
      </c>
      <c r="K194" s="139" t="s">
        <v>1</v>
      </c>
      <c r="L194" s="32"/>
      <c r="M194" s="144" t="s">
        <v>1</v>
      </c>
      <c r="N194" s="145" t="s">
        <v>42</v>
      </c>
      <c r="P194" s="146">
        <f>O194*H194</f>
        <v>0</v>
      </c>
      <c r="Q194" s="146">
        <v>0</v>
      </c>
      <c r="R194" s="146">
        <f>Q194*H194</f>
        <v>0</v>
      </c>
      <c r="S194" s="146">
        <v>0</v>
      </c>
      <c r="T194" s="147">
        <f>S194*H194</f>
        <v>0</v>
      </c>
      <c r="AR194" s="148" t="s">
        <v>371</v>
      </c>
      <c r="AT194" s="148" t="s">
        <v>190</v>
      </c>
      <c r="AU194" s="148" t="s">
        <v>101</v>
      </c>
      <c r="AY194" s="17" t="s">
        <v>187</v>
      </c>
      <c r="BE194" s="149">
        <f>IF(N194="základní",J194,0)</f>
        <v>0</v>
      </c>
      <c r="BF194" s="149">
        <f>IF(N194="snížená",J194,0)</f>
        <v>0</v>
      </c>
      <c r="BG194" s="149">
        <f>IF(N194="zákl. přenesená",J194,0)</f>
        <v>0</v>
      </c>
      <c r="BH194" s="149">
        <f>IF(N194="sníž. přenesená",J194,0)</f>
        <v>0</v>
      </c>
      <c r="BI194" s="149">
        <f>IF(N194="nulová",J194,0)</f>
        <v>0</v>
      </c>
      <c r="BJ194" s="17" t="s">
        <v>85</v>
      </c>
      <c r="BK194" s="149">
        <f>ROUND(I194*H194,2)</f>
        <v>0</v>
      </c>
      <c r="BL194" s="17" t="s">
        <v>371</v>
      </c>
      <c r="BM194" s="148" t="s">
        <v>631</v>
      </c>
    </row>
    <row r="195" spans="2:65" s="1" customFormat="1" ht="19.5">
      <c r="B195" s="32"/>
      <c r="D195" s="150" t="s">
        <v>197</v>
      </c>
      <c r="F195" s="151" t="s">
        <v>5075</v>
      </c>
      <c r="I195" s="152"/>
      <c r="L195" s="32"/>
      <c r="M195" s="153"/>
      <c r="T195" s="56"/>
      <c r="AT195" s="17" t="s">
        <v>197</v>
      </c>
      <c r="AU195" s="17" t="s">
        <v>101</v>
      </c>
    </row>
    <row r="196" spans="2:65" s="1" customFormat="1" ht="24.2" customHeight="1">
      <c r="B196" s="136"/>
      <c r="C196" s="137" t="s">
        <v>428</v>
      </c>
      <c r="D196" s="137" t="s">
        <v>190</v>
      </c>
      <c r="E196" s="138" t="s">
        <v>5076</v>
      </c>
      <c r="F196" s="139" t="s">
        <v>5077</v>
      </c>
      <c r="G196" s="140" t="s">
        <v>3665</v>
      </c>
      <c r="H196" s="141">
        <v>4</v>
      </c>
      <c r="I196" s="142"/>
      <c r="J196" s="143">
        <f>ROUND(I196*H196,2)</f>
        <v>0</v>
      </c>
      <c r="K196" s="139" t="s">
        <v>1</v>
      </c>
      <c r="L196" s="32"/>
      <c r="M196" s="144" t="s">
        <v>1</v>
      </c>
      <c r="N196" s="145" t="s">
        <v>42</v>
      </c>
      <c r="P196" s="146">
        <f>O196*H196</f>
        <v>0</v>
      </c>
      <c r="Q196" s="146">
        <v>0</v>
      </c>
      <c r="R196" s="146">
        <f>Q196*H196</f>
        <v>0</v>
      </c>
      <c r="S196" s="146">
        <v>0</v>
      </c>
      <c r="T196" s="147">
        <f>S196*H196</f>
        <v>0</v>
      </c>
      <c r="AR196" s="148" t="s">
        <v>371</v>
      </c>
      <c r="AT196" s="148" t="s">
        <v>190</v>
      </c>
      <c r="AU196" s="148" t="s">
        <v>101</v>
      </c>
      <c r="AY196" s="17" t="s">
        <v>187</v>
      </c>
      <c r="BE196" s="149">
        <f>IF(N196="základní",J196,0)</f>
        <v>0</v>
      </c>
      <c r="BF196" s="149">
        <f>IF(N196="snížená",J196,0)</f>
        <v>0</v>
      </c>
      <c r="BG196" s="149">
        <f>IF(N196="zákl. přenesená",J196,0)</f>
        <v>0</v>
      </c>
      <c r="BH196" s="149">
        <f>IF(N196="sníž. přenesená",J196,0)</f>
        <v>0</v>
      </c>
      <c r="BI196" s="149">
        <f>IF(N196="nulová",J196,0)</f>
        <v>0</v>
      </c>
      <c r="BJ196" s="17" t="s">
        <v>85</v>
      </c>
      <c r="BK196" s="149">
        <f>ROUND(I196*H196,2)</f>
        <v>0</v>
      </c>
      <c r="BL196" s="17" t="s">
        <v>371</v>
      </c>
      <c r="BM196" s="148" t="s">
        <v>651</v>
      </c>
    </row>
    <row r="197" spans="2:65" s="1" customFormat="1" ht="19.5">
      <c r="B197" s="32"/>
      <c r="D197" s="150" t="s">
        <v>197</v>
      </c>
      <c r="F197" s="151" t="s">
        <v>5078</v>
      </c>
      <c r="I197" s="152"/>
      <c r="L197" s="32"/>
      <c r="M197" s="153"/>
      <c r="T197" s="56"/>
      <c r="AT197" s="17" t="s">
        <v>197</v>
      </c>
      <c r="AU197" s="17" t="s">
        <v>101</v>
      </c>
    </row>
    <row r="198" spans="2:65" s="1" customFormat="1" ht="21.75" customHeight="1">
      <c r="B198" s="136"/>
      <c r="C198" s="137" t="s">
        <v>432</v>
      </c>
      <c r="D198" s="137" t="s">
        <v>190</v>
      </c>
      <c r="E198" s="138" t="s">
        <v>5079</v>
      </c>
      <c r="F198" s="139" t="s">
        <v>5080</v>
      </c>
      <c r="G198" s="140" t="s">
        <v>3665</v>
      </c>
      <c r="H198" s="141">
        <v>6</v>
      </c>
      <c r="I198" s="142"/>
      <c r="J198" s="143">
        <f>ROUND(I198*H198,2)</f>
        <v>0</v>
      </c>
      <c r="K198" s="139" t="s">
        <v>1</v>
      </c>
      <c r="L198" s="32"/>
      <c r="M198" s="144" t="s">
        <v>1</v>
      </c>
      <c r="N198" s="145" t="s">
        <v>42</v>
      </c>
      <c r="P198" s="146">
        <f>O198*H198</f>
        <v>0</v>
      </c>
      <c r="Q198" s="146">
        <v>0</v>
      </c>
      <c r="R198" s="146">
        <f>Q198*H198</f>
        <v>0</v>
      </c>
      <c r="S198" s="146">
        <v>0</v>
      </c>
      <c r="T198" s="147">
        <f>S198*H198</f>
        <v>0</v>
      </c>
      <c r="AR198" s="148" t="s">
        <v>371</v>
      </c>
      <c r="AT198" s="148" t="s">
        <v>190</v>
      </c>
      <c r="AU198" s="148" t="s">
        <v>101</v>
      </c>
      <c r="AY198" s="17" t="s">
        <v>187</v>
      </c>
      <c r="BE198" s="149">
        <f>IF(N198="základní",J198,0)</f>
        <v>0</v>
      </c>
      <c r="BF198" s="149">
        <f>IF(N198="snížená",J198,0)</f>
        <v>0</v>
      </c>
      <c r="BG198" s="149">
        <f>IF(N198="zákl. přenesená",J198,0)</f>
        <v>0</v>
      </c>
      <c r="BH198" s="149">
        <f>IF(N198="sníž. přenesená",J198,0)</f>
        <v>0</v>
      </c>
      <c r="BI198" s="149">
        <f>IF(N198="nulová",J198,0)</f>
        <v>0</v>
      </c>
      <c r="BJ198" s="17" t="s">
        <v>85</v>
      </c>
      <c r="BK198" s="149">
        <f>ROUND(I198*H198,2)</f>
        <v>0</v>
      </c>
      <c r="BL198" s="17" t="s">
        <v>371</v>
      </c>
      <c r="BM198" s="148" t="s">
        <v>664</v>
      </c>
    </row>
    <row r="199" spans="2:65" s="1" customFormat="1" ht="19.5">
      <c r="B199" s="32"/>
      <c r="D199" s="150" t="s">
        <v>197</v>
      </c>
      <c r="F199" s="151" t="s">
        <v>5081</v>
      </c>
      <c r="I199" s="152"/>
      <c r="L199" s="32"/>
      <c r="M199" s="153"/>
      <c r="T199" s="56"/>
      <c r="AT199" s="17" t="s">
        <v>197</v>
      </c>
      <c r="AU199" s="17" t="s">
        <v>101</v>
      </c>
    </row>
    <row r="200" spans="2:65" s="1" customFormat="1" ht="44.25" customHeight="1">
      <c r="B200" s="136"/>
      <c r="C200" s="137" t="s">
        <v>437</v>
      </c>
      <c r="D200" s="137" t="s">
        <v>190</v>
      </c>
      <c r="E200" s="138" t="s">
        <v>5082</v>
      </c>
      <c r="F200" s="139" t="s">
        <v>5083</v>
      </c>
      <c r="G200" s="140" t="s">
        <v>3665</v>
      </c>
      <c r="H200" s="141">
        <v>9</v>
      </c>
      <c r="I200" s="142"/>
      <c r="J200" s="143">
        <f>ROUND(I200*H200,2)</f>
        <v>0</v>
      </c>
      <c r="K200" s="139" t="s">
        <v>1</v>
      </c>
      <c r="L200" s="32"/>
      <c r="M200" s="144" t="s">
        <v>1</v>
      </c>
      <c r="N200" s="145" t="s">
        <v>42</v>
      </c>
      <c r="P200" s="146">
        <f>O200*H200</f>
        <v>0</v>
      </c>
      <c r="Q200" s="146">
        <v>0</v>
      </c>
      <c r="R200" s="146">
        <f>Q200*H200</f>
        <v>0</v>
      </c>
      <c r="S200" s="146">
        <v>0</v>
      </c>
      <c r="T200" s="147">
        <f>S200*H200</f>
        <v>0</v>
      </c>
      <c r="AR200" s="148" t="s">
        <v>371</v>
      </c>
      <c r="AT200" s="148" t="s">
        <v>190</v>
      </c>
      <c r="AU200" s="148" t="s">
        <v>101</v>
      </c>
      <c r="AY200" s="17" t="s">
        <v>187</v>
      </c>
      <c r="BE200" s="149">
        <f>IF(N200="základní",J200,0)</f>
        <v>0</v>
      </c>
      <c r="BF200" s="149">
        <f>IF(N200="snížená",J200,0)</f>
        <v>0</v>
      </c>
      <c r="BG200" s="149">
        <f>IF(N200="zákl. přenesená",J200,0)</f>
        <v>0</v>
      </c>
      <c r="BH200" s="149">
        <f>IF(N200="sníž. přenesená",J200,0)</f>
        <v>0</v>
      </c>
      <c r="BI200" s="149">
        <f>IF(N200="nulová",J200,0)</f>
        <v>0</v>
      </c>
      <c r="BJ200" s="17" t="s">
        <v>85</v>
      </c>
      <c r="BK200" s="149">
        <f>ROUND(I200*H200,2)</f>
        <v>0</v>
      </c>
      <c r="BL200" s="17" t="s">
        <v>371</v>
      </c>
      <c r="BM200" s="148" t="s">
        <v>672</v>
      </c>
    </row>
    <row r="201" spans="2:65" s="1" customFormat="1" ht="29.25">
      <c r="B201" s="32"/>
      <c r="D201" s="150" t="s">
        <v>197</v>
      </c>
      <c r="F201" s="151" t="s">
        <v>5084</v>
      </c>
      <c r="I201" s="152"/>
      <c r="L201" s="32"/>
      <c r="M201" s="153"/>
      <c r="T201" s="56"/>
      <c r="AT201" s="17" t="s">
        <v>197</v>
      </c>
      <c r="AU201" s="17" t="s">
        <v>101</v>
      </c>
    </row>
    <row r="202" spans="2:65" s="1" customFormat="1" ht="33" customHeight="1">
      <c r="B202" s="136"/>
      <c r="C202" s="137" t="s">
        <v>441</v>
      </c>
      <c r="D202" s="137" t="s">
        <v>190</v>
      </c>
      <c r="E202" s="138" t="s">
        <v>5085</v>
      </c>
      <c r="F202" s="139" t="s">
        <v>5086</v>
      </c>
      <c r="G202" s="140" t="s">
        <v>3665</v>
      </c>
      <c r="H202" s="141">
        <v>8</v>
      </c>
      <c r="I202" s="142"/>
      <c r="J202" s="143">
        <f>ROUND(I202*H202,2)</f>
        <v>0</v>
      </c>
      <c r="K202" s="139" t="s">
        <v>1</v>
      </c>
      <c r="L202" s="32"/>
      <c r="M202" s="144" t="s">
        <v>1</v>
      </c>
      <c r="N202" s="145" t="s">
        <v>42</v>
      </c>
      <c r="P202" s="146">
        <f>O202*H202</f>
        <v>0</v>
      </c>
      <c r="Q202" s="146">
        <v>0</v>
      </c>
      <c r="R202" s="146">
        <f>Q202*H202</f>
        <v>0</v>
      </c>
      <c r="S202" s="146">
        <v>0</v>
      </c>
      <c r="T202" s="147">
        <f>S202*H202</f>
        <v>0</v>
      </c>
      <c r="AR202" s="148" t="s">
        <v>371</v>
      </c>
      <c r="AT202" s="148" t="s">
        <v>190</v>
      </c>
      <c r="AU202" s="148" t="s">
        <v>101</v>
      </c>
      <c r="AY202" s="17" t="s">
        <v>187</v>
      </c>
      <c r="BE202" s="149">
        <f>IF(N202="základní",J202,0)</f>
        <v>0</v>
      </c>
      <c r="BF202" s="149">
        <f>IF(N202="snížená",J202,0)</f>
        <v>0</v>
      </c>
      <c r="BG202" s="149">
        <f>IF(N202="zákl. přenesená",J202,0)</f>
        <v>0</v>
      </c>
      <c r="BH202" s="149">
        <f>IF(N202="sníž. přenesená",J202,0)</f>
        <v>0</v>
      </c>
      <c r="BI202" s="149">
        <f>IF(N202="nulová",J202,0)</f>
        <v>0</v>
      </c>
      <c r="BJ202" s="17" t="s">
        <v>85</v>
      </c>
      <c r="BK202" s="149">
        <f>ROUND(I202*H202,2)</f>
        <v>0</v>
      </c>
      <c r="BL202" s="17" t="s">
        <v>371</v>
      </c>
      <c r="BM202" s="148" t="s">
        <v>682</v>
      </c>
    </row>
    <row r="203" spans="2:65" s="1" customFormat="1" ht="19.5">
      <c r="B203" s="32"/>
      <c r="D203" s="150" t="s">
        <v>197</v>
      </c>
      <c r="F203" s="151" t="s">
        <v>5087</v>
      </c>
      <c r="I203" s="152"/>
      <c r="L203" s="32"/>
      <c r="M203" s="153"/>
      <c r="T203" s="56"/>
      <c r="AT203" s="17" t="s">
        <v>197</v>
      </c>
      <c r="AU203" s="17" t="s">
        <v>101</v>
      </c>
    </row>
    <row r="204" spans="2:65" s="1" customFormat="1" ht="24.2" customHeight="1">
      <c r="B204" s="136"/>
      <c r="C204" s="137" t="s">
        <v>445</v>
      </c>
      <c r="D204" s="137" t="s">
        <v>190</v>
      </c>
      <c r="E204" s="138" t="s">
        <v>5088</v>
      </c>
      <c r="F204" s="139" t="s">
        <v>5089</v>
      </c>
      <c r="G204" s="140" t="s">
        <v>3665</v>
      </c>
      <c r="H204" s="141">
        <v>3</v>
      </c>
      <c r="I204" s="142"/>
      <c r="J204" s="143">
        <f>ROUND(I204*H204,2)</f>
        <v>0</v>
      </c>
      <c r="K204" s="139" t="s">
        <v>1</v>
      </c>
      <c r="L204" s="32"/>
      <c r="M204" s="144" t="s">
        <v>1</v>
      </c>
      <c r="N204" s="145" t="s">
        <v>42</v>
      </c>
      <c r="P204" s="146">
        <f>O204*H204</f>
        <v>0</v>
      </c>
      <c r="Q204" s="146">
        <v>0</v>
      </c>
      <c r="R204" s="146">
        <f>Q204*H204</f>
        <v>0</v>
      </c>
      <c r="S204" s="146">
        <v>0</v>
      </c>
      <c r="T204" s="147">
        <f>S204*H204</f>
        <v>0</v>
      </c>
      <c r="AR204" s="148" t="s">
        <v>371</v>
      </c>
      <c r="AT204" s="148" t="s">
        <v>190</v>
      </c>
      <c r="AU204" s="148" t="s">
        <v>101</v>
      </c>
      <c r="AY204" s="17" t="s">
        <v>187</v>
      </c>
      <c r="BE204" s="149">
        <f>IF(N204="základní",J204,0)</f>
        <v>0</v>
      </c>
      <c r="BF204" s="149">
        <f>IF(N204="snížená",J204,0)</f>
        <v>0</v>
      </c>
      <c r="BG204" s="149">
        <f>IF(N204="zákl. přenesená",J204,0)</f>
        <v>0</v>
      </c>
      <c r="BH204" s="149">
        <f>IF(N204="sníž. přenesená",J204,0)</f>
        <v>0</v>
      </c>
      <c r="BI204" s="149">
        <f>IF(N204="nulová",J204,0)</f>
        <v>0</v>
      </c>
      <c r="BJ204" s="17" t="s">
        <v>85</v>
      </c>
      <c r="BK204" s="149">
        <f>ROUND(I204*H204,2)</f>
        <v>0</v>
      </c>
      <c r="BL204" s="17" t="s">
        <v>371</v>
      </c>
      <c r="BM204" s="148" t="s">
        <v>692</v>
      </c>
    </row>
    <row r="205" spans="2:65" s="1" customFormat="1" ht="19.5">
      <c r="B205" s="32"/>
      <c r="D205" s="150" t="s">
        <v>197</v>
      </c>
      <c r="F205" s="151" t="s">
        <v>5090</v>
      </c>
      <c r="I205" s="152"/>
      <c r="L205" s="32"/>
      <c r="M205" s="153"/>
      <c r="T205" s="56"/>
      <c r="AT205" s="17" t="s">
        <v>197</v>
      </c>
      <c r="AU205" s="17" t="s">
        <v>101</v>
      </c>
    </row>
    <row r="206" spans="2:65" s="1" customFormat="1" ht="24.2" customHeight="1">
      <c r="B206" s="136"/>
      <c r="C206" s="137" t="s">
        <v>450</v>
      </c>
      <c r="D206" s="137" t="s">
        <v>190</v>
      </c>
      <c r="E206" s="138" t="s">
        <v>5091</v>
      </c>
      <c r="F206" s="139" t="s">
        <v>5092</v>
      </c>
      <c r="G206" s="140" t="s">
        <v>3665</v>
      </c>
      <c r="H206" s="141">
        <v>2</v>
      </c>
      <c r="I206" s="142"/>
      <c r="J206" s="143">
        <f>ROUND(I206*H206,2)</f>
        <v>0</v>
      </c>
      <c r="K206" s="139" t="s">
        <v>1</v>
      </c>
      <c r="L206" s="32"/>
      <c r="M206" s="144" t="s">
        <v>1</v>
      </c>
      <c r="N206" s="145" t="s">
        <v>42</v>
      </c>
      <c r="P206" s="146">
        <f>O206*H206</f>
        <v>0</v>
      </c>
      <c r="Q206" s="146">
        <v>0</v>
      </c>
      <c r="R206" s="146">
        <f>Q206*H206</f>
        <v>0</v>
      </c>
      <c r="S206" s="146">
        <v>0</v>
      </c>
      <c r="T206" s="147">
        <f>S206*H206</f>
        <v>0</v>
      </c>
      <c r="AR206" s="148" t="s">
        <v>371</v>
      </c>
      <c r="AT206" s="148" t="s">
        <v>190</v>
      </c>
      <c r="AU206" s="148" t="s">
        <v>101</v>
      </c>
      <c r="AY206" s="17" t="s">
        <v>187</v>
      </c>
      <c r="BE206" s="149">
        <f>IF(N206="základní",J206,0)</f>
        <v>0</v>
      </c>
      <c r="BF206" s="149">
        <f>IF(N206="snížená",J206,0)</f>
        <v>0</v>
      </c>
      <c r="BG206" s="149">
        <f>IF(N206="zákl. přenesená",J206,0)</f>
        <v>0</v>
      </c>
      <c r="BH206" s="149">
        <f>IF(N206="sníž. přenesená",J206,0)</f>
        <v>0</v>
      </c>
      <c r="BI206" s="149">
        <f>IF(N206="nulová",J206,0)</f>
        <v>0</v>
      </c>
      <c r="BJ206" s="17" t="s">
        <v>85</v>
      </c>
      <c r="BK206" s="149">
        <f>ROUND(I206*H206,2)</f>
        <v>0</v>
      </c>
      <c r="BL206" s="17" t="s">
        <v>371</v>
      </c>
      <c r="BM206" s="148" t="s">
        <v>702</v>
      </c>
    </row>
    <row r="207" spans="2:65" s="1" customFormat="1" ht="19.5">
      <c r="B207" s="32"/>
      <c r="D207" s="150" t="s">
        <v>197</v>
      </c>
      <c r="F207" s="151" t="s">
        <v>5093</v>
      </c>
      <c r="I207" s="152"/>
      <c r="L207" s="32"/>
      <c r="M207" s="153"/>
      <c r="T207" s="56"/>
      <c r="AT207" s="17" t="s">
        <v>197</v>
      </c>
      <c r="AU207" s="17" t="s">
        <v>101</v>
      </c>
    </row>
    <row r="208" spans="2:65" s="1" customFormat="1" ht="24.2" customHeight="1">
      <c r="B208" s="136"/>
      <c r="C208" s="137" t="s">
        <v>455</v>
      </c>
      <c r="D208" s="137" t="s">
        <v>190</v>
      </c>
      <c r="E208" s="138" t="s">
        <v>5094</v>
      </c>
      <c r="F208" s="139" t="s">
        <v>5095</v>
      </c>
      <c r="G208" s="140" t="s">
        <v>3665</v>
      </c>
      <c r="H208" s="141">
        <v>2</v>
      </c>
      <c r="I208" s="142"/>
      <c r="J208" s="143">
        <f>ROUND(I208*H208,2)</f>
        <v>0</v>
      </c>
      <c r="K208" s="139" t="s">
        <v>1</v>
      </c>
      <c r="L208" s="32"/>
      <c r="M208" s="144" t="s">
        <v>1</v>
      </c>
      <c r="N208" s="145" t="s">
        <v>42</v>
      </c>
      <c r="P208" s="146">
        <f>O208*H208</f>
        <v>0</v>
      </c>
      <c r="Q208" s="146">
        <v>0</v>
      </c>
      <c r="R208" s="146">
        <f>Q208*H208</f>
        <v>0</v>
      </c>
      <c r="S208" s="146">
        <v>0</v>
      </c>
      <c r="T208" s="147">
        <f>S208*H208</f>
        <v>0</v>
      </c>
      <c r="AR208" s="148" t="s">
        <v>371</v>
      </c>
      <c r="AT208" s="148" t="s">
        <v>190</v>
      </c>
      <c r="AU208" s="148" t="s">
        <v>101</v>
      </c>
      <c r="AY208" s="17" t="s">
        <v>187</v>
      </c>
      <c r="BE208" s="149">
        <f>IF(N208="základní",J208,0)</f>
        <v>0</v>
      </c>
      <c r="BF208" s="149">
        <f>IF(N208="snížená",J208,0)</f>
        <v>0</v>
      </c>
      <c r="BG208" s="149">
        <f>IF(N208="zákl. přenesená",J208,0)</f>
        <v>0</v>
      </c>
      <c r="BH208" s="149">
        <f>IF(N208="sníž. přenesená",J208,0)</f>
        <v>0</v>
      </c>
      <c r="BI208" s="149">
        <f>IF(N208="nulová",J208,0)</f>
        <v>0</v>
      </c>
      <c r="BJ208" s="17" t="s">
        <v>85</v>
      </c>
      <c r="BK208" s="149">
        <f>ROUND(I208*H208,2)</f>
        <v>0</v>
      </c>
      <c r="BL208" s="17" t="s">
        <v>371</v>
      </c>
      <c r="BM208" s="148" t="s">
        <v>713</v>
      </c>
    </row>
    <row r="209" spans="2:65" s="1" customFormat="1" ht="19.5">
      <c r="B209" s="32"/>
      <c r="D209" s="150" t="s">
        <v>197</v>
      </c>
      <c r="F209" s="151" t="s">
        <v>5096</v>
      </c>
      <c r="I209" s="152"/>
      <c r="L209" s="32"/>
      <c r="M209" s="153"/>
      <c r="T209" s="56"/>
      <c r="AT209" s="17" t="s">
        <v>197</v>
      </c>
      <c r="AU209" s="17" t="s">
        <v>101</v>
      </c>
    </row>
    <row r="210" spans="2:65" s="1" customFormat="1" ht="44.25" customHeight="1">
      <c r="B210" s="136"/>
      <c r="C210" s="137" t="s">
        <v>473</v>
      </c>
      <c r="D210" s="137" t="s">
        <v>190</v>
      </c>
      <c r="E210" s="138" t="s">
        <v>5097</v>
      </c>
      <c r="F210" s="139" t="s">
        <v>5098</v>
      </c>
      <c r="G210" s="140" t="s">
        <v>3665</v>
      </c>
      <c r="H210" s="141">
        <v>2</v>
      </c>
      <c r="I210" s="142"/>
      <c r="J210" s="143">
        <f>ROUND(I210*H210,2)</f>
        <v>0</v>
      </c>
      <c r="K210" s="139" t="s">
        <v>1</v>
      </c>
      <c r="L210" s="32"/>
      <c r="M210" s="144" t="s">
        <v>1</v>
      </c>
      <c r="N210" s="145" t="s">
        <v>42</v>
      </c>
      <c r="P210" s="146">
        <f>O210*H210</f>
        <v>0</v>
      </c>
      <c r="Q210" s="146">
        <v>0</v>
      </c>
      <c r="R210" s="146">
        <f>Q210*H210</f>
        <v>0</v>
      </c>
      <c r="S210" s="146">
        <v>0</v>
      </c>
      <c r="T210" s="147">
        <f>S210*H210</f>
        <v>0</v>
      </c>
      <c r="AR210" s="148" t="s">
        <v>371</v>
      </c>
      <c r="AT210" s="148" t="s">
        <v>190</v>
      </c>
      <c r="AU210" s="148" t="s">
        <v>101</v>
      </c>
      <c r="AY210" s="17" t="s">
        <v>187</v>
      </c>
      <c r="BE210" s="149">
        <f>IF(N210="základní",J210,0)</f>
        <v>0</v>
      </c>
      <c r="BF210" s="149">
        <f>IF(N210="snížená",J210,0)</f>
        <v>0</v>
      </c>
      <c r="BG210" s="149">
        <f>IF(N210="zákl. přenesená",J210,0)</f>
        <v>0</v>
      </c>
      <c r="BH210" s="149">
        <f>IF(N210="sníž. přenesená",J210,0)</f>
        <v>0</v>
      </c>
      <c r="BI210" s="149">
        <f>IF(N210="nulová",J210,0)</f>
        <v>0</v>
      </c>
      <c r="BJ210" s="17" t="s">
        <v>85</v>
      </c>
      <c r="BK210" s="149">
        <f>ROUND(I210*H210,2)</f>
        <v>0</v>
      </c>
      <c r="BL210" s="17" t="s">
        <v>371</v>
      </c>
      <c r="BM210" s="148" t="s">
        <v>724</v>
      </c>
    </row>
    <row r="211" spans="2:65" s="1" customFormat="1" ht="19.5">
      <c r="B211" s="32"/>
      <c r="D211" s="150" t="s">
        <v>197</v>
      </c>
      <c r="F211" s="151" t="s">
        <v>5099</v>
      </c>
      <c r="I211" s="152"/>
      <c r="L211" s="32"/>
      <c r="M211" s="153"/>
      <c r="T211" s="56"/>
      <c r="AT211" s="17" t="s">
        <v>197</v>
      </c>
      <c r="AU211" s="17" t="s">
        <v>101</v>
      </c>
    </row>
    <row r="212" spans="2:65" s="1" customFormat="1" ht="33" customHeight="1">
      <c r="B212" s="136"/>
      <c r="C212" s="137" t="s">
        <v>483</v>
      </c>
      <c r="D212" s="137" t="s">
        <v>190</v>
      </c>
      <c r="E212" s="138" t="s">
        <v>5100</v>
      </c>
      <c r="F212" s="139" t="s">
        <v>5101</v>
      </c>
      <c r="G212" s="140" t="s">
        <v>3665</v>
      </c>
      <c r="H212" s="141">
        <v>1</v>
      </c>
      <c r="I212" s="142"/>
      <c r="J212" s="143">
        <f>ROUND(I212*H212,2)</f>
        <v>0</v>
      </c>
      <c r="K212" s="139" t="s">
        <v>1</v>
      </c>
      <c r="L212" s="32"/>
      <c r="M212" s="144" t="s">
        <v>1</v>
      </c>
      <c r="N212" s="145" t="s">
        <v>42</v>
      </c>
      <c r="P212" s="146">
        <f>O212*H212</f>
        <v>0</v>
      </c>
      <c r="Q212" s="146">
        <v>0</v>
      </c>
      <c r="R212" s="146">
        <f>Q212*H212</f>
        <v>0</v>
      </c>
      <c r="S212" s="146">
        <v>0</v>
      </c>
      <c r="T212" s="147">
        <f>S212*H212</f>
        <v>0</v>
      </c>
      <c r="AR212" s="148" t="s">
        <v>371</v>
      </c>
      <c r="AT212" s="148" t="s">
        <v>190</v>
      </c>
      <c r="AU212" s="148" t="s">
        <v>101</v>
      </c>
      <c r="AY212" s="17" t="s">
        <v>187</v>
      </c>
      <c r="BE212" s="149">
        <f>IF(N212="základní",J212,0)</f>
        <v>0</v>
      </c>
      <c r="BF212" s="149">
        <f>IF(N212="snížená",J212,0)</f>
        <v>0</v>
      </c>
      <c r="BG212" s="149">
        <f>IF(N212="zákl. přenesená",J212,0)</f>
        <v>0</v>
      </c>
      <c r="BH212" s="149">
        <f>IF(N212="sníž. přenesená",J212,0)</f>
        <v>0</v>
      </c>
      <c r="BI212" s="149">
        <f>IF(N212="nulová",J212,0)</f>
        <v>0</v>
      </c>
      <c r="BJ212" s="17" t="s">
        <v>85</v>
      </c>
      <c r="BK212" s="149">
        <f>ROUND(I212*H212,2)</f>
        <v>0</v>
      </c>
      <c r="BL212" s="17" t="s">
        <v>371</v>
      </c>
      <c r="BM212" s="148" t="s">
        <v>735</v>
      </c>
    </row>
    <row r="213" spans="2:65" s="1" customFormat="1" ht="19.5">
      <c r="B213" s="32"/>
      <c r="D213" s="150" t="s">
        <v>197</v>
      </c>
      <c r="F213" s="151" t="s">
        <v>5102</v>
      </c>
      <c r="I213" s="152"/>
      <c r="L213" s="32"/>
      <c r="M213" s="153"/>
      <c r="T213" s="56"/>
      <c r="AT213" s="17" t="s">
        <v>197</v>
      </c>
      <c r="AU213" s="17" t="s">
        <v>101</v>
      </c>
    </row>
    <row r="214" spans="2:65" s="1" customFormat="1" ht="24.2" customHeight="1">
      <c r="B214" s="136"/>
      <c r="C214" s="137" t="s">
        <v>487</v>
      </c>
      <c r="D214" s="137" t="s">
        <v>190</v>
      </c>
      <c r="E214" s="138" t="s">
        <v>5103</v>
      </c>
      <c r="F214" s="139" t="s">
        <v>5104</v>
      </c>
      <c r="G214" s="140" t="s">
        <v>3665</v>
      </c>
      <c r="H214" s="141">
        <v>1</v>
      </c>
      <c r="I214" s="142"/>
      <c r="J214" s="143">
        <f>ROUND(I214*H214,2)</f>
        <v>0</v>
      </c>
      <c r="K214" s="139" t="s">
        <v>1</v>
      </c>
      <c r="L214" s="32"/>
      <c r="M214" s="144" t="s">
        <v>1</v>
      </c>
      <c r="N214" s="145" t="s">
        <v>42</v>
      </c>
      <c r="P214" s="146">
        <f>O214*H214</f>
        <v>0</v>
      </c>
      <c r="Q214" s="146">
        <v>0</v>
      </c>
      <c r="R214" s="146">
        <f>Q214*H214</f>
        <v>0</v>
      </c>
      <c r="S214" s="146">
        <v>0</v>
      </c>
      <c r="T214" s="147">
        <f>S214*H214</f>
        <v>0</v>
      </c>
      <c r="AR214" s="148" t="s">
        <v>371</v>
      </c>
      <c r="AT214" s="148" t="s">
        <v>190</v>
      </c>
      <c r="AU214" s="148" t="s">
        <v>101</v>
      </c>
      <c r="AY214" s="17" t="s">
        <v>187</v>
      </c>
      <c r="BE214" s="149">
        <f>IF(N214="základní",J214,0)</f>
        <v>0</v>
      </c>
      <c r="BF214" s="149">
        <f>IF(N214="snížená",J214,0)</f>
        <v>0</v>
      </c>
      <c r="BG214" s="149">
        <f>IF(N214="zákl. přenesená",J214,0)</f>
        <v>0</v>
      </c>
      <c r="BH214" s="149">
        <f>IF(N214="sníž. přenesená",J214,0)</f>
        <v>0</v>
      </c>
      <c r="BI214" s="149">
        <f>IF(N214="nulová",J214,0)</f>
        <v>0</v>
      </c>
      <c r="BJ214" s="17" t="s">
        <v>85</v>
      </c>
      <c r="BK214" s="149">
        <f>ROUND(I214*H214,2)</f>
        <v>0</v>
      </c>
      <c r="BL214" s="17" t="s">
        <v>371</v>
      </c>
      <c r="BM214" s="148" t="s">
        <v>743</v>
      </c>
    </row>
    <row r="215" spans="2:65" s="1" customFormat="1" ht="29.25">
      <c r="B215" s="32"/>
      <c r="D215" s="150" t="s">
        <v>197</v>
      </c>
      <c r="F215" s="151" t="s">
        <v>5105</v>
      </c>
      <c r="I215" s="152"/>
      <c r="L215" s="32"/>
      <c r="M215" s="153"/>
      <c r="T215" s="56"/>
      <c r="AT215" s="17" t="s">
        <v>197</v>
      </c>
      <c r="AU215" s="17" t="s">
        <v>101</v>
      </c>
    </row>
    <row r="216" spans="2:65" s="11" customFormat="1" ht="20.85" customHeight="1">
      <c r="B216" s="124"/>
      <c r="D216" s="125" t="s">
        <v>76</v>
      </c>
      <c r="E216" s="134" t="s">
        <v>3907</v>
      </c>
      <c r="F216" s="134" t="s">
        <v>5106</v>
      </c>
      <c r="I216" s="127"/>
      <c r="J216" s="135">
        <f>BK216</f>
        <v>0</v>
      </c>
      <c r="L216" s="124"/>
      <c r="M216" s="129"/>
      <c r="P216" s="130">
        <f>SUM(P217:P242)</f>
        <v>0</v>
      </c>
      <c r="R216" s="130">
        <f>SUM(R217:R242)</f>
        <v>0</v>
      </c>
      <c r="T216" s="131">
        <f>SUM(T217:T242)</f>
        <v>0</v>
      </c>
      <c r="AR216" s="125" t="s">
        <v>85</v>
      </c>
      <c r="AT216" s="132" t="s">
        <v>76</v>
      </c>
      <c r="AU216" s="132" t="s">
        <v>87</v>
      </c>
      <c r="AY216" s="125" t="s">
        <v>187</v>
      </c>
      <c r="BK216" s="133">
        <f>SUM(BK217:BK242)</f>
        <v>0</v>
      </c>
    </row>
    <row r="217" spans="2:65" s="1" customFormat="1" ht="24.2" customHeight="1">
      <c r="B217" s="136"/>
      <c r="C217" s="137" t="s">
        <v>493</v>
      </c>
      <c r="D217" s="137" t="s">
        <v>190</v>
      </c>
      <c r="E217" s="138" t="s">
        <v>5107</v>
      </c>
      <c r="F217" s="139" t="s">
        <v>5108</v>
      </c>
      <c r="G217" s="140" t="s">
        <v>3665</v>
      </c>
      <c r="H217" s="141">
        <v>1</v>
      </c>
      <c r="I217" s="142"/>
      <c r="J217" s="143">
        <f>ROUND(I217*H217,2)</f>
        <v>0</v>
      </c>
      <c r="K217" s="139" t="s">
        <v>1</v>
      </c>
      <c r="L217" s="32"/>
      <c r="M217" s="144" t="s">
        <v>1</v>
      </c>
      <c r="N217" s="145" t="s">
        <v>42</v>
      </c>
      <c r="P217" s="146">
        <f>O217*H217</f>
        <v>0</v>
      </c>
      <c r="Q217" s="146">
        <v>0</v>
      </c>
      <c r="R217" s="146">
        <f>Q217*H217</f>
        <v>0</v>
      </c>
      <c r="S217" s="146">
        <v>0</v>
      </c>
      <c r="T217" s="147">
        <f>S217*H217</f>
        <v>0</v>
      </c>
      <c r="AR217" s="148" t="s">
        <v>371</v>
      </c>
      <c r="AT217" s="148" t="s">
        <v>190</v>
      </c>
      <c r="AU217" s="148" t="s">
        <v>101</v>
      </c>
      <c r="AY217" s="17" t="s">
        <v>187</v>
      </c>
      <c r="BE217" s="149">
        <f>IF(N217="základní",J217,0)</f>
        <v>0</v>
      </c>
      <c r="BF217" s="149">
        <f>IF(N217="snížená",J217,0)</f>
        <v>0</v>
      </c>
      <c r="BG217" s="149">
        <f>IF(N217="zákl. přenesená",J217,0)</f>
        <v>0</v>
      </c>
      <c r="BH217" s="149">
        <f>IF(N217="sníž. přenesená",J217,0)</f>
        <v>0</v>
      </c>
      <c r="BI217" s="149">
        <f>IF(N217="nulová",J217,0)</f>
        <v>0</v>
      </c>
      <c r="BJ217" s="17" t="s">
        <v>85</v>
      </c>
      <c r="BK217" s="149">
        <f>ROUND(I217*H217,2)</f>
        <v>0</v>
      </c>
      <c r="BL217" s="17" t="s">
        <v>371</v>
      </c>
      <c r="BM217" s="148" t="s">
        <v>755</v>
      </c>
    </row>
    <row r="218" spans="2:65" s="1" customFormat="1" ht="29.25">
      <c r="B218" s="32"/>
      <c r="D218" s="150" t="s">
        <v>197</v>
      </c>
      <c r="F218" s="151" t="s">
        <v>5109</v>
      </c>
      <c r="I218" s="152"/>
      <c r="L218" s="32"/>
      <c r="M218" s="153"/>
      <c r="T218" s="56"/>
      <c r="AT218" s="17" t="s">
        <v>197</v>
      </c>
      <c r="AU218" s="17" t="s">
        <v>101</v>
      </c>
    </row>
    <row r="219" spans="2:65" s="1" customFormat="1" ht="24.2" customHeight="1">
      <c r="B219" s="136"/>
      <c r="C219" s="137" t="s">
        <v>502</v>
      </c>
      <c r="D219" s="137" t="s">
        <v>190</v>
      </c>
      <c r="E219" s="138" t="s">
        <v>5110</v>
      </c>
      <c r="F219" s="139" t="s">
        <v>5111</v>
      </c>
      <c r="G219" s="140" t="s">
        <v>3665</v>
      </c>
      <c r="H219" s="141">
        <v>1</v>
      </c>
      <c r="I219" s="142"/>
      <c r="J219" s="143">
        <f>ROUND(I219*H219,2)</f>
        <v>0</v>
      </c>
      <c r="K219" s="139" t="s">
        <v>1</v>
      </c>
      <c r="L219" s="32"/>
      <c r="M219" s="144" t="s">
        <v>1</v>
      </c>
      <c r="N219" s="145" t="s">
        <v>42</v>
      </c>
      <c r="P219" s="146">
        <f>O219*H219</f>
        <v>0</v>
      </c>
      <c r="Q219" s="146">
        <v>0</v>
      </c>
      <c r="R219" s="146">
        <f>Q219*H219</f>
        <v>0</v>
      </c>
      <c r="S219" s="146">
        <v>0</v>
      </c>
      <c r="T219" s="147">
        <f>S219*H219</f>
        <v>0</v>
      </c>
      <c r="AR219" s="148" t="s">
        <v>371</v>
      </c>
      <c r="AT219" s="148" t="s">
        <v>190</v>
      </c>
      <c r="AU219" s="148" t="s">
        <v>101</v>
      </c>
      <c r="AY219" s="17" t="s">
        <v>187</v>
      </c>
      <c r="BE219" s="149">
        <f>IF(N219="základní",J219,0)</f>
        <v>0</v>
      </c>
      <c r="BF219" s="149">
        <f>IF(N219="snížená",J219,0)</f>
        <v>0</v>
      </c>
      <c r="BG219" s="149">
        <f>IF(N219="zákl. přenesená",J219,0)</f>
        <v>0</v>
      </c>
      <c r="BH219" s="149">
        <f>IF(N219="sníž. přenesená",J219,0)</f>
        <v>0</v>
      </c>
      <c r="BI219" s="149">
        <f>IF(N219="nulová",J219,0)</f>
        <v>0</v>
      </c>
      <c r="BJ219" s="17" t="s">
        <v>85</v>
      </c>
      <c r="BK219" s="149">
        <f>ROUND(I219*H219,2)</f>
        <v>0</v>
      </c>
      <c r="BL219" s="17" t="s">
        <v>371</v>
      </c>
      <c r="BM219" s="148" t="s">
        <v>769</v>
      </c>
    </row>
    <row r="220" spans="2:65" s="1" customFormat="1" ht="29.25">
      <c r="B220" s="32"/>
      <c r="D220" s="150" t="s">
        <v>197</v>
      </c>
      <c r="F220" s="151" t="s">
        <v>5112</v>
      </c>
      <c r="I220" s="152"/>
      <c r="L220" s="32"/>
      <c r="M220" s="153"/>
      <c r="T220" s="56"/>
      <c r="AT220" s="17" t="s">
        <v>197</v>
      </c>
      <c r="AU220" s="17" t="s">
        <v>101</v>
      </c>
    </row>
    <row r="221" spans="2:65" s="1" customFormat="1" ht="24.2" customHeight="1">
      <c r="B221" s="136"/>
      <c r="C221" s="137" t="s">
        <v>506</v>
      </c>
      <c r="D221" s="137" t="s">
        <v>190</v>
      </c>
      <c r="E221" s="138" t="s">
        <v>5113</v>
      </c>
      <c r="F221" s="139" t="s">
        <v>5114</v>
      </c>
      <c r="G221" s="140" t="s">
        <v>3665</v>
      </c>
      <c r="H221" s="141">
        <v>2</v>
      </c>
      <c r="I221" s="142"/>
      <c r="J221" s="143">
        <f>ROUND(I221*H221,2)</f>
        <v>0</v>
      </c>
      <c r="K221" s="139" t="s">
        <v>1</v>
      </c>
      <c r="L221" s="32"/>
      <c r="M221" s="144" t="s">
        <v>1</v>
      </c>
      <c r="N221" s="145" t="s">
        <v>42</v>
      </c>
      <c r="P221" s="146">
        <f>O221*H221</f>
        <v>0</v>
      </c>
      <c r="Q221" s="146">
        <v>0</v>
      </c>
      <c r="R221" s="146">
        <f>Q221*H221</f>
        <v>0</v>
      </c>
      <c r="S221" s="146">
        <v>0</v>
      </c>
      <c r="T221" s="147">
        <f>S221*H221</f>
        <v>0</v>
      </c>
      <c r="AR221" s="148" t="s">
        <v>371</v>
      </c>
      <c r="AT221" s="148" t="s">
        <v>190</v>
      </c>
      <c r="AU221" s="148" t="s">
        <v>101</v>
      </c>
      <c r="AY221" s="17" t="s">
        <v>187</v>
      </c>
      <c r="BE221" s="149">
        <f>IF(N221="základní",J221,0)</f>
        <v>0</v>
      </c>
      <c r="BF221" s="149">
        <f>IF(N221="snížená",J221,0)</f>
        <v>0</v>
      </c>
      <c r="BG221" s="149">
        <f>IF(N221="zákl. přenesená",J221,0)</f>
        <v>0</v>
      </c>
      <c r="BH221" s="149">
        <f>IF(N221="sníž. přenesená",J221,0)</f>
        <v>0</v>
      </c>
      <c r="BI221" s="149">
        <f>IF(N221="nulová",J221,0)</f>
        <v>0</v>
      </c>
      <c r="BJ221" s="17" t="s">
        <v>85</v>
      </c>
      <c r="BK221" s="149">
        <f>ROUND(I221*H221,2)</f>
        <v>0</v>
      </c>
      <c r="BL221" s="17" t="s">
        <v>371</v>
      </c>
      <c r="BM221" s="148" t="s">
        <v>783</v>
      </c>
    </row>
    <row r="222" spans="2:65" s="1" customFormat="1" ht="29.25">
      <c r="B222" s="32"/>
      <c r="D222" s="150" t="s">
        <v>197</v>
      </c>
      <c r="F222" s="151" t="s">
        <v>5115</v>
      </c>
      <c r="I222" s="152"/>
      <c r="L222" s="32"/>
      <c r="M222" s="153"/>
      <c r="T222" s="56"/>
      <c r="AT222" s="17" t="s">
        <v>197</v>
      </c>
      <c r="AU222" s="17" t="s">
        <v>101</v>
      </c>
    </row>
    <row r="223" spans="2:65" s="1" customFormat="1" ht="24.2" customHeight="1">
      <c r="B223" s="136"/>
      <c r="C223" s="137" t="s">
        <v>512</v>
      </c>
      <c r="D223" s="137" t="s">
        <v>190</v>
      </c>
      <c r="E223" s="138" t="s">
        <v>5116</v>
      </c>
      <c r="F223" s="139" t="s">
        <v>5117</v>
      </c>
      <c r="G223" s="140" t="s">
        <v>3665</v>
      </c>
      <c r="H223" s="141">
        <v>1</v>
      </c>
      <c r="I223" s="142"/>
      <c r="J223" s="143">
        <f>ROUND(I223*H223,2)</f>
        <v>0</v>
      </c>
      <c r="K223" s="139" t="s">
        <v>1</v>
      </c>
      <c r="L223" s="32"/>
      <c r="M223" s="144" t="s">
        <v>1</v>
      </c>
      <c r="N223" s="145" t="s">
        <v>42</v>
      </c>
      <c r="P223" s="146">
        <f>O223*H223</f>
        <v>0</v>
      </c>
      <c r="Q223" s="146">
        <v>0</v>
      </c>
      <c r="R223" s="146">
        <f>Q223*H223</f>
        <v>0</v>
      </c>
      <c r="S223" s="146">
        <v>0</v>
      </c>
      <c r="T223" s="147">
        <f>S223*H223</f>
        <v>0</v>
      </c>
      <c r="AR223" s="148" t="s">
        <v>371</v>
      </c>
      <c r="AT223" s="148" t="s">
        <v>190</v>
      </c>
      <c r="AU223" s="148" t="s">
        <v>101</v>
      </c>
      <c r="AY223" s="17" t="s">
        <v>187</v>
      </c>
      <c r="BE223" s="149">
        <f>IF(N223="základní",J223,0)</f>
        <v>0</v>
      </c>
      <c r="BF223" s="149">
        <f>IF(N223="snížená",J223,0)</f>
        <v>0</v>
      </c>
      <c r="BG223" s="149">
        <f>IF(N223="zákl. přenesená",J223,0)</f>
        <v>0</v>
      </c>
      <c r="BH223" s="149">
        <f>IF(N223="sníž. přenesená",J223,0)</f>
        <v>0</v>
      </c>
      <c r="BI223" s="149">
        <f>IF(N223="nulová",J223,0)</f>
        <v>0</v>
      </c>
      <c r="BJ223" s="17" t="s">
        <v>85</v>
      </c>
      <c r="BK223" s="149">
        <f>ROUND(I223*H223,2)</f>
        <v>0</v>
      </c>
      <c r="BL223" s="17" t="s">
        <v>371</v>
      </c>
      <c r="BM223" s="148" t="s">
        <v>793</v>
      </c>
    </row>
    <row r="224" spans="2:65" s="1" customFormat="1" ht="29.25">
      <c r="B224" s="32"/>
      <c r="D224" s="150" t="s">
        <v>197</v>
      </c>
      <c r="F224" s="151" t="s">
        <v>5118</v>
      </c>
      <c r="I224" s="152"/>
      <c r="L224" s="32"/>
      <c r="M224" s="153"/>
      <c r="T224" s="56"/>
      <c r="AT224" s="17" t="s">
        <v>197</v>
      </c>
      <c r="AU224" s="17" t="s">
        <v>101</v>
      </c>
    </row>
    <row r="225" spans="2:65" s="1" customFormat="1" ht="33" customHeight="1">
      <c r="B225" s="136"/>
      <c r="C225" s="137" t="s">
        <v>522</v>
      </c>
      <c r="D225" s="137" t="s">
        <v>190</v>
      </c>
      <c r="E225" s="138" t="s">
        <v>5119</v>
      </c>
      <c r="F225" s="139" t="s">
        <v>5120</v>
      </c>
      <c r="G225" s="140" t="s">
        <v>3665</v>
      </c>
      <c r="H225" s="141">
        <v>1</v>
      </c>
      <c r="I225" s="142"/>
      <c r="J225" s="143">
        <f>ROUND(I225*H225,2)</f>
        <v>0</v>
      </c>
      <c r="K225" s="139" t="s">
        <v>1</v>
      </c>
      <c r="L225" s="32"/>
      <c r="M225" s="144" t="s">
        <v>1</v>
      </c>
      <c r="N225" s="145" t="s">
        <v>42</v>
      </c>
      <c r="P225" s="146">
        <f>O225*H225</f>
        <v>0</v>
      </c>
      <c r="Q225" s="146">
        <v>0</v>
      </c>
      <c r="R225" s="146">
        <f>Q225*H225</f>
        <v>0</v>
      </c>
      <c r="S225" s="146">
        <v>0</v>
      </c>
      <c r="T225" s="147">
        <f>S225*H225</f>
        <v>0</v>
      </c>
      <c r="AR225" s="148" t="s">
        <v>371</v>
      </c>
      <c r="AT225" s="148" t="s">
        <v>190</v>
      </c>
      <c r="AU225" s="148" t="s">
        <v>101</v>
      </c>
      <c r="AY225" s="17" t="s">
        <v>187</v>
      </c>
      <c r="BE225" s="149">
        <f>IF(N225="základní",J225,0)</f>
        <v>0</v>
      </c>
      <c r="BF225" s="149">
        <f>IF(N225="snížená",J225,0)</f>
        <v>0</v>
      </c>
      <c r="BG225" s="149">
        <f>IF(N225="zákl. přenesená",J225,0)</f>
        <v>0</v>
      </c>
      <c r="BH225" s="149">
        <f>IF(N225="sníž. přenesená",J225,0)</f>
        <v>0</v>
      </c>
      <c r="BI225" s="149">
        <f>IF(N225="nulová",J225,0)</f>
        <v>0</v>
      </c>
      <c r="BJ225" s="17" t="s">
        <v>85</v>
      </c>
      <c r="BK225" s="149">
        <f>ROUND(I225*H225,2)</f>
        <v>0</v>
      </c>
      <c r="BL225" s="17" t="s">
        <v>371</v>
      </c>
      <c r="BM225" s="148" t="s">
        <v>809</v>
      </c>
    </row>
    <row r="226" spans="2:65" s="1" customFormat="1" ht="29.25">
      <c r="B226" s="32"/>
      <c r="D226" s="150" t="s">
        <v>197</v>
      </c>
      <c r="F226" s="151" t="s">
        <v>5121</v>
      </c>
      <c r="I226" s="152"/>
      <c r="L226" s="32"/>
      <c r="M226" s="153"/>
      <c r="T226" s="56"/>
      <c r="AT226" s="17" t="s">
        <v>197</v>
      </c>
      <c r="AU226" s="17" t="s">
        <v>101</v>
      </c>
    </row>
    <row r="227" spans="2:65" s="1" customFormat="1" ht="24.2" customHeight="1">
      <c r="B227" s="136"/>
      <c r="C227" s="137" t="s">
        <v>529</v>
      </c>
      <c r="D227" s="137" t="s">
        <v>190</v>
      </c>
      <c r="E227" s="138" t="s">
        <v>5122</v>
      </c>
      <c r="F227" s="139" t="s">
        <v>5123</v>
      </c>
      <c r="G227" s="140" t="s">
        <v>3665</v>
      </c>
      <c r="H227" s="141">
        <v>1</v>
      </c>
      <c r="I227" s="142"/>
      <c r="J227" s="143">
        <f>ROUND(I227*H227,2)</f>
        <v>0</v>
      </c>
      <c r="K227" s="139" t="s">
        <v>1</v>
      </c>
      <c r="L227" s="32"/>
      <c r="M227" s="144" t="s">
        <v>1</v>
      </c>
      <c r="N227" s="145" t="s">
        <v>42</v>
      </c>
      <c r="P227" s="146">
        <f>O227*H227</f>
        <v>0</v>
      </c>
      <c r="Q227" s="146">
        <v>0</v>
      </c>
      <c r="R227" s="146">
        <f>Q227*H227</f>
        <v>0</v>
      </c>
      <c r="S227" s="146">
        <v>0</v>
      </c>
      <c r="T227" s="147">
        <f>S227*H227</f>
        <v>0</v>
      </c>
      <c r="AR227" s="148" t="s">
        <v>371</v>
      </c>
      <c r="AT227" s="148" t="s">
        <v>190</v>
      </c>
      <c r="AU227" s="148" t="s">
        <v>101</v>
      </c>
      <c r="AY227" s="17" t="s">
        <v>187</v>
      </c>
      <c r="BE227" s="149">
        <f>IF(N227="základní",J227,0)</f>
        <v>0</v>
      </c>
      <c r="BF227" s="149">
        <f>IF(N227="snížená",J227,0)</f>
        <v>0</v>
      </c>
      <c r="BG227" s="149">
        <f>IF(N227="zákl. přenesená",J227,0)</f>
        <v>0</v>
      </c>
      <c r="BH227" s="149">
        <f>IF(N227="sníž. přenesená",J227,0)</f>
        <v>0</v>
      </c>
      <c r="BI227" s="149">
        <f>IF(N227="nulová",J227,0)</f>
        <v>0</v>
      </c>
      <c r="BJ227" s="17" t="s">
        <v>85</v>
      </c>
      <c r="BK227" s="149">
        <f>ROUND(I227*H227,2)</f>
        <v>0</v>
      </c>
      <c r="BL227" s="17" t="s">
        <v>371</v>
      </c>
      <c r="BM227" s="148" t="s">
        <v>819</v>
      </c>
    </row>
    <row r="228" spans="2:65" s="1" customFormat="1" ht="29.25">
      <c r="B228" s="32"/>
      <c r="D228" s="150" t="s">
        <v>197</v>
      </c>
      <c r="F228" s="151" t="s">
        <v>5124</v>
      </c>
      <c r="I228" s="152"/>
      <c r="L228" s="32"/>
      <c r="M228" s="153"/>
      <c r="T228" s="56"/>
      <c r="AT228" s="17" t="s">
        <v>197</v>
      </c>
      <c r="AU228" s="17" t="s">
        <v>101</v>
      </c>
    </row>
    <row r="229" spans="2:65" s="1" customFormat="1" ht="24.2" customHeight="1">
      <c r="B229" s="136"/>
      <c r="C229" s="137" t="s">
        <v>535</v>
      </c>
      <c r="D229" s="137" t="s">
        <v>190</v>
      </c>
      <c r="E229" s="138" t="s">
        <v>5125</v>
      </c>
      <c r="F229" s="139" t="s">
        <v>5126</v>
      </c>
      <c r="G229" s="140" t="s">
        <v>3665</v>
      </c>
      <c r="H229" s="141">
        <v>5</v>
      </c>
      <c r="I229" s="142"/>
      <c r="J229" s="143">
        <f>ROUND(I229*H229,2)</f>
        <v>0</v>
      </c>
      <c r="K229" s="139" t="s">
        <v>1</v>
      </c>
      <c r="L229" s="32"/>
      <c r="M229" s="144" t="s">
        <v>1</v>
      </c>
      <c r="N229" s="145" t="s">
        <v>42</v>
      </c>
      <c r="P229" s="146">
        <f>O229*H229</f>
        <v>0</v>
      </c>
      <c r="Q229" s="146">
        <v>0</v>
      </c>
      <c r="R229" s="146">
        <f>Q229*H229</f>
        <v>0</v>
      </c>
      <c r="S229" s="146">
        <v>0</v>
      </c>
      <c r="T229" s="147">
        <f>S229*H229</f>
        <v>0</v>
      </c>
      <c r="AR229" s="148" t="s">
        <v>371</v>
      </c>
      <c r="AT229" s="148" t="s">
        <v>190</v>
      </c>
      <c r="AU229" s="148" t="s">
        <v>101</v>
      </c>
      <c r="AY229" s="17" t="s">
        <v>187</v>
      </c>
      <c r="BE229" s="149">
        <f>IF(N229="základní",J229,0)</f>
        <v>0</v>
      </c>
      <c r="BF229" s="149">
        <f>IF(N229="snížená",J229,0)</f>
        <v>0</v>
      </c>
      <c r="BG229" s="149">
        <f>IF(N229="zákl. přenesená",J229,0)</f>
        <v>0</v>
      </c>
      <c r="BH229" s="149">
        <f>IF(N229="sníž. přenesená",J229,0)</f>
        <v>0</v>
      </c>
      <c r="BI229" s="149">
        <f>IF(N229="nulová",J229,0)</f>
        <v>0</v>
      </c>
      <c r="BJ229" s="17" t="s">
        <v>85</v>
      </c>
      <c r="BK229" s="149">
        <f>ROUND(I229*H229,2)</f>
        <v>0</v>
      </c>
      <c r="BL229" s="17" t="s">
        <v>371</v>
      </c>
      <c r="BM229" s="148" t="s">
        <v>829</v>
      </c>
    </row>
    <row r="230" spans="2:65" s="1" customFormat="1" ht="29.25">
      <c r="B230" s="32"/>
      <c r="D230" s="150" t="s">
        <v>197</v>
      </c>
      <c r="F230" s="151" t="s">
        <v>5127</v>
      </c>
      <c r="I230" s="152"/>
      <c r="L230" s="32"/>
      <c r="M230" s="153"/>
      <c r="T230" s="56"/>
      <c r="AT230" s="17" t="s">
        <v>197</v>
      </c>
      <c r="AU230" s="17" t="s">
        <v>101</v>
      </c>
    </row>
    <row r="231" spans="2:65" s="1" customFormat="1" ht="24.2" customHeight="1">
      <c r="B231" s="136"/>
      <c r="C231" s="137" t="s">
        <v>542</v>
      </c>
      <c r="D231" s="137" t="s">
        <v>190</v>
      </c>
      <c r="E231" s="138" t="s">
        <v>5128</v>
      </c>
      <c r="F231" s="139" t="s">
        <v>5129</v>
      </c>
      <c r="G231" s="140" t="s">
        <v>3665</v>
      </c>
      <c r="H231" s="141">
        <v>2</v>
      </c>
      <c r="I231" s="142"/>
      <c r="J231" s="143">
        <f>ROUND(I231*H231,2)</f>
        <v>0</v>
      </c>
      <c r="K231" s="139" t="s">
        <v>1</v>
      </c>
      <c r="L231" s="32"/>
      <c r="M231" s="144" t="s">
        <v>1</v>
      </c>
      <c r="N231" s="145" t="s">
        <v>42</v>
      </c>
      <c r="P231" s="146">
        <f>O231*H231</f>
        <v>0</v>
      </c>
      <c r="Q231" s="146">
        <v>0</v>
      </c>
      <c r="R231" s="146">
        <f>Q231*H231</f>
        <v>0</v>
      </c>
      <c r="S231" s="146">
        <v>0</v>
      </c>
      <c r="T231" s="147">
        <f>S231*H231</f>
        <v>0</v>
      </c>
      <c r="AR231" s="148" t="s">
        <v>371</v>
      </c>
      <c r="AT231" s="148" t="s">
        <v>190</v>
      </c>
      <c r="AU231" s="148" t="s">
        <v>101</v>
      </c>
      <c r="AY231" s="17" t="s">
        <v>187</v>
      </c>
      <c r="BE231" s="149">
        <f>IF(N231="základní",J231,0)</f>
        <v>0</v>
      </c>
      <c r="BF231" s="149">
        <f>IF(N231="snížená",J231,0)</f>
        <v>0</v>
      </c>
      <c r="BG231" s="149">
        <f>IF(N231="zákl. přenesená",J231,0)</f>
        <v>0</v>
      </c>
      <c r="BH231" s="149">
        <f>IF(N231="sníž. přenesená",J231,0)</f>
        <v>0</v>
      </c>
      <c r="BI231" s="149">
        <f>IF(N231="nulová",J231,0)</f>
        <v>0</v>
      </c>
      <c r="BJ231" s="17" t="s">
        <v>85</v>
      </c>
      <c r="BK231" s="149">
        <f>ROUND(I231*H231,2)</f>
        <v>0</v>
      </c>
      <c r="BL231" s="17" t="s">
        <v>371</v>
      </c>
      <c r="BM231" s="148" t="s">
        <v>843</v>
      </c>
    </row>
    <row r="232" spans="2:65" s="1" customFormat="1" ht="29.25">
      <c r="B232" s="32"/>
      <c r="D232" s="150" t="s">
        <v>197</v>
      </c>
      <c r="F232" s="151" t="s">
        <v>5130</v>
      </c>
      <c r="I232" s="152"/>
      <c r="L232" s="32"/>
      <c r="M232" s="153"/>
      <c r="T232" s="56"/>
      <c r="AT232" s="17" t="s">
        <v>197</v>
      </c>
      <c r="AU232" s="17" t="s">
        <v>101</v>
      </c>
    </row>
    <row r="233" spans="2:65" s="1" customFormat="1" ht="24.2" customHeight="1">
      <c r="B233" s="136"/>
      <c r="C233" s="137" t="s">
        <v>551</v>
      </c>
      <c r="D233" s="137" t="s">
        <v>190</v>
      </c>
      <c r="E233" s="138" t="s">
        <v>5131</v>
      </c>
      <c r="F233" s="139" t="s">
        <v>5132</v>
      </c>
      <c r="G233" s="140" t="s">
        <v>3665</v>
      </c>
      <c r="H233" s="141">
        <v>10</v>
      </c>
      <c r="I233" s="142"/>
      <c r="J233" s="143">
        <f>ROUND(I233*H233,2)</f>
        <v>0</v>
      </c>
      <c r="K233" s="139" t="s">
        <v>1</v>
      </c>
      <c r="L233" s="32"/>
      <c r="M233" s="144" t="s">
        <v>1</v>
      </c>
      <c r="N233" s="145" t="s">
        <v>42</v>
      </c>
      <c r="P233" s="146">
        <f>O233*H233</f>
        <v>0</v>
      </c>
      <c r="Q233" s="146">
        <v>0</v>
      </c>
      <c r="R233" s="146">
        <f>Q233*H233</f>
        <v>0</v>
      </c>
      <c r="S233" s="146">
        <v>0</v>
      </c>
      <c r="T233" s="147">
        <f>S233*H233</f>
        <v>0</v>
      </c>
      <c r="AR233" s="148" t="s">
        <v>371</v>
      </c>
      <c r="AT233" s="148" t="s">
        <v>190</v>
      </c>
      <c r="AU233" s="148" t="s">
        <v>101</v>
      </c>
      <c r="AY233" s="17" t="s">
        <v>187</v>
      </c>
      <c r="BE233" s="149">
        <f>IF(N233="základní",J233,0)</f>
        <v>0</v>
      </c>
      <c r="BF233" s="149">
        <f>IF(N233="snížená",J233,0)</f>
        <v>0</v>
      </c>
      <c r="BG233" s="149">
        <f>IF(N233="zákl. přenesená",J233,0)</f>
        <v>0</v>
      </c>
      <c r="BH233" s="149">
        <f>IF(N233="sníž. přenesená",J233,0)</f>
        <v>0</v>
      </c>
      <c r="BI233" s="149">
        <f>IF(N233="nulová",J233,0)</f>
        <v>0</v>
      </c>
      <c r="BJ233" s="17" t="s">
        <v>85</v>
      </c>
      <c r="BK233" s="149">
        <f>ROUND(I233*H233,2)</f>
        <v>0</v>
      </c>
      <c r="BL233" s="17" t="s">
        <v>371</v>
      </c>
      <c r="BM233" s="148" t="s">
        <v>856</v>
      </c>
    </row>
    <row r="234" spans="2:65" s="1" customFormat="1" ht="29.25">
      <c r="B234" s="32"/>
      <c r="D234" s="150" t="s">
        <v>197</v>
      </c>
      <c r="F234" s="151" t="s">
        <v>5133</v>
      </c>
      <c r="I234" s="152"/>
      <c r="L234" s="32"/>
      <c r="M234" s="153"/>
      <c r="T234" s="56"/>
      <c r="AT234" s="17" t="s">
        <v>197</v>
      </c>
      <c r="AU234" s="17" t="s">
        <v>101</v>
      </c>
    </row>
    <row r="235" spans="2:65" s="1" customFormat="1" ht="33" customHeight="1">
      <c r="B235" s="136"/>
      <c r="C235" s="137" t="s">
        <v>558</v>
      </c>
      <c r="D235" s="137" t="s">
        <v>190</v>
      </c>
      <c r="E235" s="138" t="s">
        <v>5134</v>
      </c>
      <c r="F235" s="139" t="s">
        <v>5135</v>
      </c>
      <c r="G235" s="140" t="s">
        <v>3665</v>
      </c>
      <c r="H235" s="141">
        <v>2</v>
      </c>
      <c r="I235" s="142"/>
      <c r="J235" s="143">
        <f>ROUND(I235*H235,2)</f>
        <v>0</v>
      </c>
      <c r="K235" s="139" t="s">
        <v>1</v>
      </c>
      <c r="L235" s="32"/>
      <c r="M235" s="144" t="s">
        <v>1</v>
      </c>
      <c r="N235" s="145" t="s">
        <v>42</v>
      </c>
      <c r="P235" s="146">
        <f>O235*H235</f>
        <v>0</v>
      </c>
      <c r="Q235" s="146">
        <v>0</v>
      </c>
      <c r="R235" s="146">
        <f>Q235*H235</f>
        <v>0</v>
      </c>
      <c r="S235" s="146">
        <v>0</v>
      </c>
      <c r="T235" s="147">
        <f>S235*H235</f>
        <v>0</v>
      </c>
      <c r="AR235" s="148" t="s">
        <v>371</v>
      </c>
      <c r="AT235" s="148" t="s">
        <v>190</v>
      </c>
      <c r="AU235" s="148" t="s">
        <v>101</v>
      </c>
      <c r="AY235" s="17" t="s">
        <v>187</v>
      </c>
      <c r="BE235" s="149">
        <f>IF(N235="základní",J235,0)</f>
        <v>0</v>
      </c>
      <c r="BF235" s="149">
        <f>IF(N235="snížená",J235,0)</f>
        <v>0</v>
      </c>
      <c r="BG235" s="149">
        <f>IF(N235="zákl. přenesená",J235,0)</f>
        <v>0</v>
      </c>
      <c r="BH235" s="149">
        <f>IF(N235="sníž. přenesená",J235,0)</f>
        <v>0</v>
      </c>
      <c r="BI235" s="149">
        <f>IF(N235="nulová",J235,0)</f>
        <v>0</v>
      </c>
      <c r="BJ235" s="17" t="s">
        <v>85</v>
      </c>
      <c r="BK235" s="149">
        <f>ROUND(I235*H235,2)</f>
        <v>0</v>
      </c>
      <c r="BL235" s="17" t="s">
        <v>371</v>
      </c>
      <c r="BM235" s="148" t="s">
        <v>868</v>
      </c>
    </row>
    <row r="236" spans="2:65" s="1" customFormat="1" ht="29.25">
      <c r="B236" s="32"/>
      <c r="D236" s="150" t="s">
        <v>197</v>
      </c>
      <c r="F236" s="151" t="s">
        <v>5136</v>
      </c>
      <c r="I236" s="152"/>
      <c r="L236" s="32"/>
      <c r="M236" s="153"/>
      <c r="T236" s="56"/>
      <c r="AT236" s="17" t="s">
        <v>197</v>
      </c>
      <c r="AU236" s="17" t="s">
        <v>101</v>
      </c>
    </row>
    <row r="237" spans="2:65" s="1" customFormat="1" ht="24.2" customHeight="1">
      <c r="B237" s="136"/>
      <c r="C237" s="137" t="s">
        <v>570</v>
      </c>
      <c r="D237" s="137" t="s">
        <v>190</v>
      </c>
      <c r="E237" s="138" t="s">
        <v>5033</v>
      </c>
      <c r="F237" s="139" t="s">
        <v>5034</v>
      </c>
      <c r="G237" s="140" t="s">
        <v>3665</v>
      </c>
      <c r="H237" s="141">
        <v>1</v>
      </c>
      <c r="I237" s="142"/>
      <c r="J237" s="143">
        <f>ROUND(I237*H237,2)</f>
        <v>0</v>
      </c>
      <c r="K237" s="139" t="s">
        <v>1</v>
      </c>
      <c r="L237" s="32"/>
      <c r="M237" s="144" t="s">
        <v>1</v>
      </c>
      <c r="N237" s="145" t="s">
        <v>42</v>
      </c>
      <c r="P237" s="146">
        <f>O237*H237</f>
        <v>0</v>
      </c>
      <c r="Q237" s="146">
        <v>0</v>
      </c>
      <c r="R237" s="146">
        <f>Q237*H237</f>
        <v>0</v>
      </c>
      <c r="S237" s="146">
        <v>0</v>
      </c>
      <c r="T237" s="147">
        <f>S237*H237</f>
        <v>0</v>
      </c>
      <c r="AR237" s="148" t="s">
        <v>371</v>
      </c>
      <c r="AT237" s="148" t="s">
        <v>190</v>
      </c>
      <c r="AU237" s="148" t="s">
        <v>101</v>
      </c>
      <c r="AY237" s="17" t="s">
        <v>187</v>
      </c>
      <c r="BE237" s="149">
        <f>IF(N237="základní",J237,0)</f>
        <v>0</v>
      </c>
      <c r="BF237" s="149">
        <f>IF(N237="snížená",J237,0)</f>
        <v>0</v>
      </c>
      <c r="BG237" s="149">
        <f>IF(N237="zákl. přenesená",J237,0)</f>
        <v>0</v>
      </c>
      <c r="BH237" s="149">
        <f>IF(N237="sníž. přenesená",J237,0)</f>
        <v>0</v>
      </c>
      <c r="BI237" s="149">
        <f>IF(N237="nulová",J237,0)</f>
        <v>0</v>
      </c>
      <c r="BJ237" s="17" t="s">
        <v>85</v>
      </c>
      <c r="BK237" s="149">
        <f>ROUND(I237*H237,2)</f>
        <v>0</v>
      </c>
      <c r="BL237" s="17" t="s">
        <v>371</v>
      </c>
      <c r="BM237" s="148" t="s">
        <v>879</v>
      </c>
    </row>
    <row r="238" spans="2:65" s="1" customFormat="1" ht="29.25">
      <c r="B238" s="32"/>
      <c r="D238" s="150" t="s">
        <v>197</v>
      </c>
      <c r="F238" s="151" t="s">
        <v>5137</v>
      </c>
      <c r="I238" s="152"/>
      <c r="L238" s="32"/>
      <c r="M238" s="153"/>
      <c r="T238" s="56"/>
      <c r="AT238" s="17" t="s">
        <v>197</v>
      </c>
      <c r="AU238" s="17" t="s">
        <v>101</v>
      </c>
    </row>
    <row r="239" spans="2:65" s="1" customFormat="1" ht="16.5" customHeight="1">
      <c r="B239" s="136"/>
      <c r="C239" s="137" t="s">
        <v>590</v>
      </c>
      <c r="D239" s="137" t="s">
        <v>190</v>
      </c>
      <c r="E239" s="138" t="s">
        <v>5138</v>
      </c>
      <c r="F239" s="139" t="s">
        <v>5139</v>
      </c>
      <c r="G239" s="140" t="s">
        <v>3665</v>
      </c>
      <c r="H239" s="141">
        <v>2</v>
      </c>
      <c r="I239" s="142"/>
      <c r="J239" s="143">
        <f>ROUND(I239*H239,2)</f>
        <v>0</v>
      </c>
      <c r="K239" s="139" t="s">
        <v>1</v>
      </c>
      <c r="L239" s="32"/>
      <c r="M239" s="144" t="s">
        <v>1</v>
      </c>
      <c r="N239" s="145" t="s">
        <v>42</v>
      </c>
      <c r="P239" s="146">
        <f>O239*H239</f>
        <v>0</v>
      </c>
      <c r="Q239" s="146">
        <v>0</v>
      </c>
      <c r="R239" s="146">
        <f>Q239*H239</f>
        <v>0</v>
      </c>
      <c r="S239" s="146">
        <v>0</v>
      </c>
      <c r="T239" s="147">
        <f>S239*H239</f>
        <v>0</v>
      </c>
      <c r="AR239" s="148" t="s">
        <v>371</v>
      </c>
      <c r="AT239" s="148" t="s">
        <v>190</v>
      </c>
      <c r="AU239" s="148" t="s">
        <v>101</v>
      </c>
      <c r="AY239" s="17" t="s">
        <v>187</v>
      </c>
      <c r="BE239" s="149">
        <f>IF(N239="základní",J239,0)</f>
        <v>0</v>
      </c>
      <c r="BF239" s="149">
        <f>IF(N239="snížená",J239,0)</f>
        <v>0</v>
      </c>
      <c r="BG239" s="149">
        <f>IF(N239="zákl. přenesená",J239,0)</f>
        <v>0</v>
      </c>
      <c r="BH239" s="149">
        <f>IF(N239="sníž. přenesená",J239,0)</f>
        <v>0</v>
      </c>
      <c r="BI239" s="149">
        <f>IF(N239="nulová",J239,0)</f>
        <v>0</v>
      </c>
      <c r="BJ239" s="17" t="s">
        <v>85</v>
      </c>
      <c r="BK239" s="149">
        <f>ROUND(I239*H239,2)</f>
        <v>0</v>
      </c>
      <c r="BL239" s="17" t="s">
        <v>371</v>
      </c>
      <c r="BM239" s="148" t="s">
        <v>888</v>
      </c>
    </row>
    <row r="240" spans="2:65" s="1" customFormat="1" ht="29.25">
      <c r="B240" s="32"/>
      <c r="D240" s="150" t="s">
        <v>197</v>
      </c>
      <c r="F240" s="151" t="s">
        <v>5140</v>
      </c>
      <c r="I240" s="152"/>
      <c r="L240" s="32"/>
      <c r="M240" s="153"/>
      <c r="T240" s="56"/>
      <c r="AT240" s="17" t="s">
        <v>197</v>
      </c>
      <c r="AU240" s="17" t="s">
        <v>101</v>
      </c>
    </row>
    <row r="241" spans="2:65" s="1" customFormat="1" ht="16.5" customHeight="1">
      <c r="B241" s="136"/>
      <c r="C241" s="137" t="s">
        <v>613</v>
      </c>
      <c r="D241" s="137" t="s">
        <v>190</v>
      </c>
      <c r="E241" s="138" t="s">
        <v>5141</v>
      </c>
      <c r="F241" s="139" t="s">
        <v>5142</v>
      </c>
      <c r="G241" s="140" t="s">
        <v>3665</v>
      </c>
      <c r="H241" s="141">
        <v>1</v>
      </c>
      <c r="I241" s="142"/>
      <c r="J241" s="143">
        <f>ROUND(I241*H241,2)</f>
        <v>0</v>
      </c>
      <c r="K241" s="139" t="s">
        <v>1</v>
      </c>
      <c r="L241" s="32"/>
      <c r="M241" s="144" t="s">
        <v>1</v>
      </c>
      <c r="N241" s="145" t="s">
        <v>42</v>
      </c>
      <c r="P241" s="146">
        <f>O241*H241</f>
        <v>0</v>
      </c>
      <c r="Q241" s="146">
        <v>0</v>
      </c>
      <c r="R241" s="146">
        <f>Q241*H241</f>
        <v>0</v>
      </c>
      <c r="S241" s="146">
        <v>0</v>
      </c>
      <c r="T241" s="147">
        <f>S241*H241</f>
        <v>0</v>
      </c>
      <c r="AR241" s="148" t="s">
        <v>371</v>
      </c>
      <c r="AT241" s="148" t="s">
        <v>190</v>
      </c>
      <c r="AU241" s="148" t="s">
        <v>101</v>
      </c>
      <c r="AY241" s="17" t="s">
        <v>187</v>
      </c>
      <c r="BE241" s="149">
        <f>IF(N241="základní",J241,0)</f>
        <v>0</v>
      </c>
      <c r="BF241" s="149">
        <f>IF(N241="snížená",J241,0)</f>
        <v>0</v>
      </c>
      <c r="BG241" s="149">
        <f>IF(N241="zákl. přenesená",J241,0)</f>
        <v>0</v>
      </c>
      <c r="BH241" s="149">
        <f>IF(N241="sníž. přenesená",J241,0)</f>
        <v>0</v>
      </c>
      <c r="BI241" s="149">
        <f>IF(N241="nulová",J241,0)</f>
        <v>0</v>
      </c>
      <c r="BJ241" s="17" t="s">
        <v>85</v>
      </c>
      <c r="BK241" s="149">
        <f>ROUND(I241*H241,2)</f>
        <v>0</v>
      </c>
      <c r="BL241" s="17" t="s">
        <v>371</v>
      </c>
      <c r="BM241" s="148" t="s">
        <v>901</v>
      </c>
    </row>
    <row r="242" spans="2:65" s="1" customFormat="1" ht="29.25">
      <c r="B242" s="32"/>
      <c r="D242" s="150" t="s">
        <v>197</v>
      </c>
      <c r="F242" s="151" t="s">
        <v>5143</v>
      </c>
      <c r="I242" s="152"/>
      <c r="L242" s="32"/>
      <c r="M242" s="153"/>
      <c r="T242" s="56"/>
      <c r="AT242" s="17" t="s">
        <v>197</v>
      </c>
      <c r="AU242" s="17" t="s">
        <v>101</v>
      </c>
    </row>
    <row r="243" spans="2:65" s="11" customFormat="1" ht="20.85" customHeight="1">
      <c r="B243" s="124"/>
      <c r="D243" s="125" t="s">
        <v>76</v>
      </c>
      <c r="E243" s="134" t="s">
        <v>5144</v>
      </c>
      <c r="F243" s="134" t="s">
        <v>5145</v>
      </c>
      <c r="I243" s="127"/>
      <c r="J243" s="135">
        <f>BK243</f>
        <v>0</v>
      </c>
      <c r="L243" s="124"/>
      <c r="M243" s="129"/>
      <c r="P243" s="130">
        <f>SUM(P244:P245)</f>
        <v>0</v>
      </c>
      <c r="R243" s="130">
        <f>SUM(R244:R245)</f>
        <v>0</v>
      </c>
      <c r="T243" s="131">
        <f>SUM(T244:T245)</f>
        <v>0</v>
      </c>
      <c r="AR243" s="125" t="s">
        <v>85</v>
      </c>
      <c r="AT243" s="132" t="s">
        <v>76</v>
      </c>
      <c r="AU243" s="132" t="s">
        <v>87</v>
      </c>
      <c r="AY243" s="125" t="s">
        <v>187</v>
      </c>
      <c r="BK243" s="133">
        <f>SUM(BK244:BK245)</f>
        <v>0</v>
      </c>
    </row>
    <row r="244" spans="2:65" s="1" customFormat="1" ht="33" customHeight="1">
      <c r="B244" s="136"/>
      <c r="C244" s="137" t="s">
        <v>621</v>
      </c>
      <c r="D244" s="137" t="s">
        <v>190</v>
      </c>
      <c r="E244" s="138" t="s">
        <v>5146</v>
      </c>
      <c r="F244" s="139" t="s">
        <v>5147</v>
      </c>
      <c r="G244" s="140" t="s">
        <v>3665</v>
      </c>
      <c r="H244" s="141">
        <v>1</v>
      </c>
      <c r="I244" s="142"/>
      <c r="J244" s="143">
        <f>ROUND(I244*H244,2)</f>
        <v>0</v>
      </c>
      <c r="K244" s="139" t="s">
        <v>1</v>
      </c>
      <c r="L244" s="32"/>
      <c r="M244" s="144" t="s">
        <v>1</v>
      </c>
      <c r="N244" s="145" t="s">
        <v>42</v>
      </c>
      <c r="P244" s="146">
        <f>O244*H244</f>
        <v>0</v>
      </c>
      <c r="Q244" s="146">
        <v>0</v>
      </c>
      <c r="R244" s="146">
        <f>Q244*H244</f>
        <v>0</v>
      </c>
      <c r="S244" s="146">
        <v>0</v>
      </c>
      <c r="T244" s="147">
        <f>S244*H244</f>
        <v>0</v>
      </c>
      <c r="AR244" s="148" t="s">
        <v>371</v>
      </c>
      <c r="AT244" s="148" t="s">
        <v>190</v>
      </c>
      <c r="AU244" s="148" t="s">
        <v>101</v>
      </c>
      <c r="AY244" s="17" t="s">
        <v>187</v>
      </c>
      <c r="BE244" s="149">
        <f>IF(N244="základní",J244,0)</f>
        <v>0</v>
      </c>
      <c r="BF244" s="149">
        <f>IF(N244="snížená",J244,0)</f>
        <v>0</v>
      </c>
      <c r="BG244" s="149">
        <f>IF(N244="zákl. přenesená",J244,0)</f>
        <v>0</v>
      </c>
      <c r="BH244" s="149">
        <f>IF(N244="sníž. přenesená",J244,0)</f>
        <v>0</v>
      </c>
      <c r="BI244" s="149">
        <f>IF(N244="nulová",J244,0)</f>
        <v>0</v>
      </c>
      <c r="BJ244" s="17" t="s">
        <v>85</v>
      </c>
      <c r="BK244" s="149">
        <f>ROUND(I244*H244,2)</f>
        <v>0</v>
      </c>
      <c r="BL244" s="17" t="s">
        <v>371</v>
      </c>
      <c r="BM244" s="148" t="s">
        <v>911</v>
      </c>
    </row>
    <row r="245" spans="2:65" s="1" customFormat="1" ht="253.5">
      <c r="B245" s="32"/>
      <c r="D245" s="150" t="s">
        <v>197</v>
      </c>
      <c r="F245" s="151" t="s">
        <v>5148</v>
      </c>
      <c r="I245" s="152"/>
      <c r="L245" s="32"/>
      <c r="M245" s="153"/>
      <c r="T245" s="56"/>
      <c r="AT245" s="17" t="s">
        <v>197</v>
      </c>
      <c r="AU245" s="17" t="s">
        <v>101</v>
      </c>
    </row>
    <row r="246" spans="2:65" s="11" customFormat="1" ht="20.85" customHeight="1">
      <c r="B246" s="124"/>
      <c r="D246" s="125" t="s">
        <v>76</v>
      </c>
      <c r="E246" s="134" t="s">
        <v>3942</v>
      </c>
      <c r="F246" s="134" t="s">
        <v>5149</v>
      </c>
      <c r="I246" s="127"/>
      <c r="J246" s="135">
        <f>BK246</f>
        <v>0</v>
      </c>
      <c r="L246" s="124"/>
      <c r="M246" s="129"/>
      <c r="P246" s="130">
        <f>SUM(P247:P270)</f>
        <v>0</v>
      </c>
      <c r="R246" s="130">
        <f>SUM(R247:R270)</f>
        <v>0</v>
      </c>
      <c r="T246" s="131">
        <f>SUM(T247:T270)</f>
        <v>0</v>
      </c>
      <c r="AR246" s="125" t="s">
        <v>85</v>
      </c>
      <c r="AT246" s="132" t="s">
        <v>76</v>
      </c>
      <c r="AU246" s="132" t="s">
        <v>87</v>
      </c>
      <c r="AY246" s="125" t="s">
        <v>187</v>
      </c>
      <c r="BK246" s="133">
        <f>SUM(BK247:BK270)</f>
        <v>0</v>
      </c>
    </row>
    <row r="247" spans="2:65" s="1" customFormat="1" ht="16.5" customHeight="1">
      <c r="B247" s="136"/>
      <c r="C247" s="137" t="s">
        <v>626</v>
      </c>
      <c r="D247" s="137" t="s">
        <v>190</v>
      </c>
      <c r="E247" s="138" t="s">
        <v>5150</v>
      </c>
      <c r="F247" s="139" t="s">
        <v>5151</v>
      </c>
      <c r="G247" s="140" t="s">
        <v>406</v>
      </c>
      <c r="H247" s="141">
        <v>582</v>
      </c>
      <c r="I247" s="142"/>
      <c r="J247" s="143">
        <f t="shared" ref="J247:J270" si="0">ROUND(I247*H247,2)</f>
        <v>0</v>
      </c>
      <c r="K247" s="139" t="s">
        <v>1</v>
      </c>
      <c r="L247" s="32"/>
      <c r="M247" s="144" t="s">
        <v>1</v>
      </c>
      <c r="N247" s="145" t="s">
        <v>42</v>
      </c>
      <c r="P247" s="146">
        <f t="shared" ref="P247:P270" si="1">O247*H247</f>
        <v>0</v>
      </c>
      <c r="Q247" s="146">
        <v>0</v>
      </c>
      <c r="R247" s="146">
        <f t="shared" ref="R247:R270" si="2">Q247*H247</f>
        <v>0</v>
      </c>
      <c r="S247" s="146">
        <v>0</v>
      </c>
      <c r="T247" s="147">
        <f t="shared" ref="T247:T270" si="3">S247*H247</f>
        <v>0</v>
      </c>
      <c r="AR247" s="148" t="s">
        <v>371</v>
      </c>
      <c r="AT247" s="148" t="s">
        <v>190</v>
      </c>
      <c r="AU247" s="148" t="s">
        <v>101</v>
      </c>
      <c r="AY247" s="17" t="s">
        <v>187</v>
      </c>
      <c r="BE247" s="149">
        <f t="shared" ref="BE247:BE270" si="4">IF(N247="základní",J247,0)</f>
        <v>0</v>
      </c>
      <c r="BF247" s="149">
        <f t="shared" ref="BF247:BF270" si="5">IF(N247="snížená",J247,0)</f>
        <v>0</v>
      </c>
      <c r="BG247" s="149">
        <f t="shared" ref="BG247:BG270" si="6">IF(N247="zákl. přenesená",J247,0)</f>
        <v>0</v>
      </c>
      <c r="BH247" s="149">
        <f t="shared" ref="BH247:BH270" si="7">IF(N247="sníž. přenesená",J247,0)</f>
        <v>0</v>
      </c>
      <c r="BI247" s="149">
        <f t="shared" ref="BI247:BI270" si="8">IF(N247="nulová",J247,0)</f>
        <v>0</v>
      </c>
      <c r="BJ247" s="17" t="s">
        <v>85</v>
      </c>
      <c r="BK247" s="149">
        <f t="shared" ref="BK247:BK270" si="9">ROUND(I247*H247,2)</f>
        <v>0</v>
      </c>
      <c r="BL247" s="17" t="s">
        <v>371</v>
      </c>
      <c r="BM247" s="148" t="s">
        <v>920</v>
      </c>
    </row>
    <row r="248" spans="2:65" s="1" customFormat="1" ht="16.5" customHeight="1">
      <c r="B248" s="136"/>
      <c r="C248" s="137" t="s">
        <v>631</v>
      </c>
      <c r="D248" s="137" t="s">
        <v>190</v>
      </c>
      <c r="E248" s="138" t="s">
        <v>5152</v>
      </c>
      <c r="F248" s="139" t="s">
        <v>5153</v>
      </c>
      <c r="G248" s="140" t="s">
        <v>406</v>
      </c>
      <c r="H248" s="141">
        <v>936</v>
      </c>
      <c r="I248" s="142"/>
      <c r="J248" s="143">
        <f t="shared" si="0"/>
        <v>0</v>
      </c>
      <c r="K248" s="139" t="s">
        <v>1</v>
      </c>
      <c r="L248" s="32"/>
      <c r="M248" s="144" t="s">
        <v>1</v>
      </c>
      <c r="N248" s="145" t="s">
        <v>42</v>
      </c>
      <c r="P248" s="146">
        <f t="shared" si="1"/>
        <v>0</v>
      </c>
      <c r="Q248" s="146">
        <v>0</v>
      </c>
      <c r="R248" s="146">
        <f t="shared" si="2"/>
        <v>0</v>
      </c>
      <c r="S248" s="146">
        <v>0</v>
      </c>
      <c r="T248" s="147">
        <f t="shared" si="3"/>
        <v>0</v>
      </c>
      <c r="AR248" s="148" t="s">
        <v>371</v>
      </c>
      <c r="AT248" s="148" t="s">
        <v>190</v>
      </c>
      <c r="AU248" s="148" t="s">
        <v>101</v>
      </c>
      <c r="AY248" s="17" t="s">
        <v>187</v>
      </c>
      <c r="BE248" s="149">
        <f t="shared" si="4"/>
        <v>0</v>
      </c>
      <c r="BF248" s="149">
        <f t="shared" si="5"/>
        <v>0</v>
      </c>
      <c r="BG248" s="149">
        <f t="shared" si="6"/>
        <v>0</v>
      </c>
      <c r="BH248" s="149">
        <f t="shared" si="7"/>
        <v>0</v>
      </c>
      <c r="BI248" s="149">
        <f t="shared" si="8"/>
        <v>0</v>
      </c>
      <c r="BJ248" s="17" t="s">
        <v>85</v>
      </c>
      <c r="BK248" s="149">
        <f t="shared" si="9"/>
        <v>0</v>
      </c>
      <c r="BL248" s="17" t="s">
        <v>371</v>
      </c>
      <c r="BM248" s="148" t="s">
        <v>929</v>
      </c>
    </row>
    <row r="249" spans="2:65" s="1" customFormat="1" ht="16.5" customHeight="1">
      <c r="B249" s="136"/>
      <c r="C249" s="137" t="s">
        <v>643</v>
      </c>
      <c r="D249" s="137" t="s">
        <v>190</v>
      </c>
      <c r="E249" s="138" t="s">
        <v>5154</v>
      </c>
      <c r="F249" s="139" t="s">
        <v>5155</v>
      </c>
      <c r="G249" s="140" t="s">
        <v>406</v>
      </c>
      <c r="H249" s="141">
        <v>180</v>
      </c>
      <c r="I249" s="142"/>
      <c r="J249" s="143">
        <f t="shared" si="0"/>
        <v>0</v>
      </c>
      <c r="K249" s="139" t="s">
        <v>1</v>
      </c>
      <c r="L249" s="32"/>
      <c r="M249" s="144" t="s">
        <v>1</v>
      </c>
      <c r="N249" s="145" t="s">
        <v>42</v>
      </c>
      <c r="P249" s="146">
        <f t="shared" si="1"/>
        <v>0</v>
      </c>
      <c r="Q249" s="146">
        <v>0</v>
      </c>
      <c r="R249" s="146">
        <f t="shared" si="2"/>
        <v>0</v>
      </c>
      <c r="S249" s="146">
        <v>0</v>
      </c>
      <c r="T249" s="147">
        <f t="shared" si="3"/>
        <v>0</v>
      </c>
      <c r="AR249" s="148" t="s">
        <v>371</v>
      </c>
      <c r="AT249" s="148" t="s">
        <v>190</v>
      </c>
      <c r="AU249" s="148" t="s">
        <v>101</v>
      </c>
      <c r="AY249" s="17" t="s">
        <v>187</v>
      </c>
      <c r="BE249" s="149">
        <f t="shared" si="4"/>
        <v>0</v>
      </c>
      <c r="BF249" s="149">
        <f t="shared" si="5"/>
        <v>0</v>
      </c>
      <c r="BG249" s="149">
        <f t="shared" si="6"/>
        <v>0</v>
      </c>
      <c r="BH249" s="149">
        <f t="shared" si="7"/>
        <v>0</v>
      </c>
      <c r="BI249" s="149">
        <f t="shared" si="8"/>
        <v>0</v>
      </c>
      <c r="BJ249" s="17" t="s">
        <v>85</v>
      </c>
      <c r="BK249" s="149">
        <f t="shared" si="9"/>
        <v>0</v>
      </c>
      <c r="BL249" s="17" t="s">
        <v>371</v>
      </c>
      <c r="BM249" s="148" t="s">
        <v>940</v>
      </c>
    </row>
    <row r="250" spans="2:65" s="1" customFormat="1" ht="16.5" customHeight="1">
      <c r="B250" s="136"/>
      <c r="C250" s="137" t="s">
        <v>651</v>
      </c>
      <c r="D250" s="137" t="s">
        <v>190</v>
      </c>
      <c r="E250" s="138" t="s">
        <v>5156</v>
      </c>
      <c r="F250" s="139" t="s">
        <v>5157</v>
      </c>
      <c r="G250" s="140" t="s">
        <v>406</v>
      </c>
      <c r="H250" s="141">
        <v>252</v>
      </c>
      <c r="I250" s="142"/>
      <c r="J250" s="143">
        <f t="shared" si="0"/>
        <v>0</v>
      </c>
      <c r="K250" s="139" t="s">
        <v>1</v>
      </c>
      <c r="L250" s="32"/>
      <c r="M250" s="144" t="s">
        <v>1</v>
      </c>
      <c r="N250" s="145" t="s">
        <v>42</v>
      </c>
      <c r="P250" s="146">
        <f t="shared" si="1"/>
        <v>0</v>
      </c>
      <c r="Q250" s="146">
        <v>0</v>
      </c>
      <c r="R250" s="146">
        <f t="shared" si="2"/>
        <v>0</v>
      </c>
      <c r="S250" s="146">
        <v>0</v>
      </c>
      <c r="T250" s="147">
        <f t="shared" si="3"/>
        <v>0</v>
      </c>
      <c r="AR250" s="148" t="s">
        <v>371</v>
      </c>
      <c r="AT250" s="148" t="s">
        <v>190</v>
      </c>
      <c r="AU250" s="148" t="s">
        <v>101</v>
      </c>
      <c r="AY250" s="17" t="s">
        <v>187</v>
      </c>
      <c r="BE250" s="149">
        <f t="shared" si="4"/>
        <v>0</v>
      </c>
      <c r="BF250" s="149">
        <f t="shared" si="5"/>
        <v>0</v>
      </c>
      <c r="BG250" s="149">
        <f t="shared" si="6"/>
        <v>0</v>
      </c>
      <c r="BH250" s="149">
        <f t="shared" si="7"/>
        <v>0</v>
      </c>
      <c r="BI250" s="149">
        <f t="shared" si="8"/>
        <v>0</v>
      </c>
      <c r="BJ250" s="17" t="s">
        <v>85</v>
      </c>
      <c r="BK250" s="149">
        <f t="shared" si="9"/>
        <v>0</v>
      </c>
      <c r="BL250" s="17" t="s">
        <v>371</v>
      </c>
      <c r="BM250" s="148" t="s">
        <v>950</v>
      </c>
    </row>
    <row r="251" spans="2:65" s="1" customFormat="1" ht="16.5" customHeight="1">
      <c r="B251" s="136"/>
      <c r="C251" s="137" t="s">
        <v>657</v>
      </c>
      <c r="D251" s="137" t="s">
        <v>190</v>
      </c>
      <c r="E251" s="138" t="s">
        <v>5158</v>
      </c>
      <c r="F251" s="139" t="s">
        <v>5159</v>
      </c>
      <c r="G251" s="140" t="s">
        <v>406</v>
      </c>
      <c r="H251" s="141">
        <v>360</v>
      </c>
      <c r="I251" s="142"/>
      <c r="J251" s="143">
        <f t="shared" si="0"/>
        <v>0</v>
      </c>
      <c r="K251" s="139" t="s">
        <v>1</v>
      </c>
      <c r="L251" s="32"/>
      <c r="M251" s="144" t="s">
        <v>1</v>
      </c>
      <c r="N251" s="145" t="s">
        <v>42</v>
      </c>
      <c r="P251" s="146">
        <f t="shared" si="1"/>
        <v>0</v>
      </c>
      <c r="Q251" s="146">
        <v>0</v>
      </c>
      <c r="R251" s="146">
        <f t="shared" si="2"/>
        <v>0</v>
      </c>
      <c r="S251" s="146">
        <v>0</v>
      </c>
      <c r="T251" s="147">
        <f t="shared" si="3"/>
        <v>0</v>
      </c>
      <c r="AR251" s="148" t="s">
        <v>371</v>
      </c>
      <c r="AT251" s="148" t="s">
        <v>190</v>
      </c>
      <c r="AU251" s="148" t="s">
        <v>101</v>
      </c>
      <c r="AY251" s="17" t="s">
        <v>187</v>
      </c>
      <c r="BE251" s="149">
        <f t="shared" si="4"/>
        <v>0</v>
      </c>
      <c r="BF251" s="149">
        <f t="shared" si="5"/>
        <v>0</v>
      </c>
      <c r="BG251" s="149">
        <f t="shared" si="6"/>
        <v>0</v>
      </c>
      <c r="BH251" s="149">
        <f t="shared" si="7"/>
        <v>0</v>
      </c>
      <c r="BI251" s="149">
        <f t="shared" si="8"/>
        <v>0</v>
      </c>
      <c r="BJ251" s="17" t="s">
        <v>85</v>
      </c>
      <c r="BK251" s="149">
        <f t="shared" si="9"/>
        <v>0</v>
      </c>
      <c r="BL251" s="17" t="s">
        <v>371</v>
      </c>
      <c r="BM251" s="148" t="s">
        <v>959</v>
      </c>
    </row>
    <row r="252" spans="2:65" s="1" customFormat="1" ht="16.5" customHeight="1">
      <c r="B252" s="136"/>
      <c r="C252" s="137" t="s">
        <v>664</v>
      </c>
      <c r="D252" s="137" t="s">
        <v>190</v>
      </c>
      <c r="E252" s="138" t="s">
        <v>5160</v>
      </c>
      <c r="F252" s="139" t="s">
        <v>5161</v>
      </c>
      <c r="G252" s="140" t="s">
        <v>406</v>
      </c>
      <c r="H252" s="141">
        <v>18</v>
      </c>
      <c r="I252" s="142"/>
      <c r="J252" s="143">
        <f t="shared" si="0"/>
        <v>0</v>
      </c>
      <c r="K252" s="139" t="s">
        <v>1</v>
      </c>
      <c r="L252" s="32"/>
      <c r="M252" s="144" t="s">
        <v>1</v>
      </c>
      <c r="N252" s="145" t="s">
        <v>42</v>
      </c>
      <c r="P252" s="146">
        <f t="shared" si="1"/>
        <v>0</v>
      </c>
      <c r="Q252" s="146">
        <v>0</v>
      </c>
      <c r="R252" s="146">
        <f t="shared" si="2"/>
        <v>0</v>
      </c>
      <c r="S252" s="146">
        <v>0</v>
      </c>
      <c r="T252" s="147">
        <f t="shared" si="3"/>
        <v>0</v>
      </c>
      <c r="AR252" s="148" t="s">
        <v>371</v>
      </c>
      <c r="AT252" s="148" t="s">
        <v>190</v>
      </c>
      <c r="AU252" s="148" t="s">
        <v>101</v>
      </c>
      <c r="AY252" s="17" t="s">
        <v>187</v>
      </c>
      <c r="BE252" s="149">
        <f t="shared" si="4"/>
        <v>0</v>
      </c>
      <c r="BF252" s="149">
        <f t="shared" si="5"/>
        <v>0</v>
      </c>
      <c r="BG252" s="149">
        <f t="shared" si="6"/>
        <v>0</v>
      </c>
      <c r="BH252" s="149">
        <f t="shared" si="7"/>
        <v>0</v>
      </c>
      <c r="BI252" s="149">
        <f t="shared" si="8"/>
        <v>0</v>
      </c>
      <c r="BJ252" s="17" t="s">
        <v>85</v>
      </c>
      <c r="BK252" s="149">
        <f t="shared" si="9"/>
        <v>0</v>
      </c>
      <c r="BL252" s="17" t="s">
        <v>371</v>
      </c>
      <c r="BM252" s="148" t="s">
        <v>970</v>
      </c>
    </row>
    <row r="253" spans="2:65" s="1" customFormat="1" ht="16.5" customHeight="1">
      <c r="B253" s="136"/>
      <c r="C253" s="137" t="s">
        <v>668</v>
      </c>
      <c r="D253" s="137" t="s">
        <v>190</v>
      </c>
      <c r="E253" s="138" t="s">
        <v>5162</v>
      </c>
      <c r="F253" s="139" t="s">
        <v>5163</v>
      </c>
      <c r="G253" s="140" t="s">
        <v>406</v>
      </c>
      <c r="H253" s="141">
        <v>696</v>
      </c>
      <c r="I253" s="142"/>
      <c r="J253" s="143">
        <f t="shared" si="0"/>
        <v>0</v>
      </c>
      <c r="K253" s="139" t="s">
        <v>1</v>
      </c>
      <c r="L253" s="32"/>
      <c r="M253" s="144" t="s">
        <v>1</v>
      </c>
      <c r="N253" s="145" t="s">
        <v>42</v>
      </c>
      <c r="P253" s="146">
        <f t="shared" si="1"/>
        <v>0</v>
      </c>
      <c r="Q253" s="146">
        <v>0</v>
      </c>
      <c r="R253" s="146">
        <f t="shared" si="2"/>
        <v>0</v>
      </c>
      <c r="S253" s="146">
        <v>0</v>
      </c>
      <c r="T253" s="147">
        <f t="shared" si="3"/>
        <v>0</v>
      </c>
      <c r="AR253" s="148" t="s">
        <v>371</v>
      </c>
      <c r="AT253" s="148" t="s">
        <v>190</v>
      </c>
      <c r="AU253" s="148" t="s">
        <v>101</v>
      </c>
      <c r="AY253" s="17" t="s">
        <v>187</v>
      </c>
      <c r="BE253" s="149">
        <f t="shared" si="4"/>
        <v>0</v>
      </c>
      <c r="BF253" s="149">
        <f t="shared" si="5"/>
        <v>0</v>
      </c>
      <c r="BG253" s="149">
        <f t="shared" si="6"/>
        <v>0</v>
      </c>
      <c r="BH253" s="149">
        <f t="shared" si="7"/>
        <v>0</v>
      </c>
      <c r="BI253" s="149">
        <f t="shared" si="8"/>
        <v>0</v>
      </c>
      <c r="BJ253" s="17" t="s">
        <v>85</v>
      </c>
      <c r="BK253" s="149">
        <f t="shared" si="9"/>
        <v>0</v>
      </c>
      <c r="BL253" s="17" t="s">
        <v>371</v>
      </c>
      <c r="BM253" s="148" t="s">
        <v>989</v>
      </c>
    </row>
    <row r="254" spans="2:65" s="1" customFormat="1" ht="16.5" customHeight="1">
      <c r="B254" s="136"/>
      <c r="C254" s="137" t="s">
        <v>672</v>
      </c>
      <c r="D254" s="137" t="s">
        <v>190</v>
      </c>
      <c r="E254" s="138" t="s">
        <v>5164</v>
      </c>
      <c r="F254" s="139" t="s">
        <v>5165</v>
      </c>
      <c r="G254" s="140" t="s">
        <v>406</v>
      </c>
      <c r="H254" s="141">
        <v>756</v>
      </c>
      <c r="I254" s="142"/>
      <c r="J254" s="143">
        <f t="shared" si="0"/>
        <v>0</v>
      </c>
      <c r="K254" s="139" t="s">
        <v>1</v>
      </c>
      <c r="L254" s="32"/>
      <c r="M254" s="144" t="s">
        <v>1</v>
      </c>
      <c r="N254" s="145" t="s">
        <v>42</v>
      </c>
      <c r="P254" s="146">
        <f t="shared" si="1"/>
        <v>0</v>
      </c>
      <c r="Q254" s="146">
        <v>0</v>
      </c>
      <c r="R254" s="146">
        <f t="shared" si="2"/>
        <v>0</v>
      </c>
      <c r="S254" s="146">
        <v>0</v>
      </c>
      <c r="T254" s="147">
        <f t="shared" si="3"/>
        <v>0</v>
      </c>
      <c r="AR254" s="148" t="s">
        <v>371</v>
      </c>
      <c r="AT254" s="148" t="s">
        <v>190</v>
      </c>
      <c r="AU254" s="148" t="s">
        <v>101</v>
      </c>
      <c r="AY254" s="17" t="s">
        <v>187</v>
      </c>
      <c r="BE254" s="149">
        <f t="shared" si="4"/>
        <v>0</v>
      </c>
      <c r="BF254" s="149">
        <f t="shared" si="5"/>
        <v>0</v>
      </c>
      <c r="BG254" s="149">
        <f t="shared" si="6"/>
        <v>0</v>
      </c>
      <c r="BH254" s="149">
        <f t="shared" si="7"/>
        <v>0</v>
      </c>
      <c r="BI254" s="149">
        <f t="shared" si="8"/>
        <v>0</v>
      </c>
      <c r="BJ254" s="17" t="s">
        <v>85</v>
      </c>
      <c r="BK254" s="149">
        <f t="shared" si="9"/>
        <v>0</v>
      </c>
      <c r="BL254" s="17" t="s">
        <v>371</v>
      </c>
      <c r="BM254" s="148" t="s">
        <v>1005</v>
      </c>
    </row>
    <row r="255" spans="2:65" s="1" customFormat="1" ht="16.5" customHeight="1">
      <c r="B255" s="136"/>
      <c r="C255" s="137" t="s">
        <v>677</v>
      </c>
      <c r="D255" s="137" t="s">
        <v>190</v>
      </c>
      <c r="E255" s="138" t="s">
        <v>5166</v>
      </c>
      <c r="F255" s="139" t="s">
        <v>5167</v>
      </c>
      <c r="G255" s="140" t="s">
        <v>406</v>
      </c>
      <c r="H255" s="141">
        <v>21</v>
      </c>
      <c r="I255" s="142"/>
      <c r="J255" s="143">
        <f t="shared" si="0"/>
        <v>0</v>
      </c>
      <c r="K255" s="139" t="s">
        <v>1</v>
      </c>
      <c r="L255" s="32"/>
      <c r="M255" s="144" t="s">
        <v>1</v>
      </c>
      <c r="N255" s="145" t="s">
        <v>42</v>
      </c>
      <c r="P255" s="146">
        <f t="shared" si="1"/>
        <v>0</v>
      </c>
      <c r="Q255" s="146">
        <v>0</v>
      </c>
      <c r="R255" s="146">
        <f t="shared" si="2"/>
        <v>0</v>
      </c>
      <c r="S255" s="146">
        <v>0</v>
      </c>
      <c r="T255" s="147">
        <f t="shared" si="3"/>
        <v>0</v>
      </c>
      <c r="AR255" s="148" t="s">
        <v>371</v>
      </c>
      <c r="AT255" s="148" t="s">
        <v>190</v>
      </c>
      <c r="AU255" s="148" t="s">
        <v>101</v>
      </c>
      <c r="AY255" s="17" t="s">
        <v>187</v>
      </c>
      <c r="BE255" s="149">
        <f t="shared" si="4"/>
        <v>0</v>
      </c>
      <c r="BF255" s="149">
        <f t="shared" si="5"/>
        <v>0</v>
      </c>
      <c r="BG255" s="149">
        <f t="shared" si="6"/>
        <v>0</v>
      </c>
      <c r="BH255" s="149">
        <f t="shared" si="7"/>
        <v>0</v>
      </c>
      <c r="BI255" s="149">
        <f t="shared" si="8"/>
        <v>0</v>
      </c>
      <c r="BJ255" s="17" t="s">
        <v>85</v>
      </c>
      <c r="BK255" s="149">
        <f t="shared" si="9"/>
        <v>0</v>
      </c>
      <c r="BL255" s="17" t="s">
        <v>371</v>
      </c>
      <c r="BM255" s="148" t="s">
        <v>1013</v>
      </c>
    </row>
    <row r="256" spans="2:65" s="1" customFormat="1" ht="16.5" customHeight="1">
      <c r="B256" s="136"/>
      <c r="C256" s="137" t="s">
        <v>682</v>
      </c>
      <c r="D256" s="137" t="s">
        <v>190</v>
      </c>
      <c r="E256" s="138" t="s">
        <v>5168</v>
      </c>
      <c r="F256" s="139" t="s">
        <v>5169</v>
      </c>
      <c r="G256" s="140" t="s">
        <v>406</v>
      </c>
      <c r="H256" s="141">
        <v>156</v>
      </c>
      <c r="I256" s="142"/>
      <c r="J256" s="143">
        <f t="shared" si="0"/>
        <v>0</v>
      </c>
      <c r="K256" s="139" t="s">
        <v>1</v>
      </c>
      <c r="L256" s="32"/>
      <c r="M256" s="144" t="s">
        <v>1</v>
      </c>
      <c r="N256" s="145" t="s">
        <v>42</v>
      </c>
      <c r="P256" s="146">
        <f t="shared" si="1"/>
        <v>0</v>
      </c>
      <c r="Q256" s="146">
        <v>0</v>
      </c>
      <c r="R256" s="146">
        <f t="shared" si="2"/>
        <v>0</v>
      </c>
      <c r="S256" s="146">
        <v>0</v>
      </c>
      <c r="T256" s="147">
        <f t="shared" si="3"/>
        <v>0</v>
      </c>
      <c r="AR256" s="148" t="s">
        <v>371</v>
      </c>
      <c r="AT256" s="148" t="s">
        <v>190</v>
      </c>
      <c r="AU256" s="148" t="s">
        <v>101</v>
      </c>
      <c r="AY256" s="17" t="s">
        <v>187</v>
      </c>
      <c r="BE256" s="149">
        <f t="shared" si="4"/>
        <v>0</v>
      </c>
      <c r="BF256" s="149">
        <f t="shared" si="5"/>
        <v>0</v>
      </c>
      <c r="BG256" s="149">
        <f t="shared" si="6"/>
        <v>0</v>
      </c>
      <c r="BH256" s="149">
        <f t="shared" si="7"/>
        <v>0</v>
      </c>
      <c r="BI256" s="149">
        <f t="shared" si="8"/>
        <v>0</v>
      </c>
      <c r="BJ256" s="17" t="s">
        <v>85</v>
      </c>
      <c r="BK256" s="149">
        <f t="shared" si="9"/>
        <v>0</v>
      </c>
      <c r="BL256" s="17" t="s">
        <v>371</v>
      </c>
      <c r="BM256" s="148" t="s">
        <v>1022</v>
      </c>
    </row>
    <row r="257" spans="2:65" s="1" customFormat="1" ht="16.5" customHeight="1">
      <c r="B257" s="136"/>
      <c r="C257" s="137" t="s">
        <v>687</v>
      </c>
      <c r="D257" s="137" t="s">
        <v>190</v>
      </c>
      <c r="E257" s="138" t="s">
        <v>5170</v>
      </c>
      <c r="F257" s="139" t="s">
        <v>5171</v>
      </c>
      <c r="G257" s="140" t="s">
        <v>406</v>
      </c>
      <c r="H257" s="141">
        <v>36</v>
      </c>
      <c r="I257" s="142"/>
      <c r="J257" s="143">
        <f t="shared" si="0"/>
        <v>0</v>
      </c>
      <c r="K257" s="139" t="s">
        <v>1</v>
      </c>
      <c r="L257" s="32"/>
      <c r="M257" s="144" t="s">
        <v>1</v>
      </c>
      <c r="N257" s="145" t="s">
        <v>42</v>
      </c>
      <c r="P257" s="146">
        <f t="shared" si="1"/>
        <v>0</v>
      </c>
      <c r="Q257" s="146">
        <v>0</v>
      </c>
      <c r="R257" s="146">
        <f t="shared" si="2"/>
        <v>0</v>
      </c>
      <c r="S257" s="146">
        <v>0</v>
      </c>
      <c r="T257" s="147">
        <f t="shared" si="3"/>
        <v>0</v>
      </c>
      <c r="AR257" s="148" t="s">
        <v>371</v>
      </c>
      <c r="AT257" s="148" t="s">
        <v>190</v>
      </c>
      <c r="AU257" s="148" t="s">
        <v>101</v>
      </c>
      <c r="AY257" s="17" t="s">
        <v>187</v>
      </c>
      <c r="BE257" s="149">
        <f t="shared" si="4"/>
        <v>0</v>
      </c>
      <c r="BF257" s="149">
        <f t="shared" si="5"/>
        <v>0</v>
      </c>
      <c r="BG257" s="149">
        <f t="shared" si="6"/>
        <v>0</v>
      </c>
      <c r="BH257" s="149">
        <f t="shared" si="7"/>
        <v>0</v>
      </c>
      <c r="BI257" s="149">
        <f t="shared" si="8"/>
        <v>0</v>
      </c>
      <c r="BJ257" s="17" t="s">
        <v>85</v>
      </c>
      <c r="BK257" s="149">
        <f t="shared" si="9"/>
        <v>0</v>
      </c>
      <c r="BL257" s="17" t="s">
        <v>371</v>
      </c>
      <c r="BM257" s="148" t="s">
        <v>1032</v>
      </c>
    </row>
    <row r="258" spans="2:65" s="1" customFormat="1" ht="24.2" customHeight="1">
      <c r="B258" s="136"/>
      <c r="C258" s="137" t="s">
        <v>692</v>
      </c>
      <c r="D258" s="137" t="s">
        <v>190</v>
      </c>
      <c r="E258" s="138" t="s">
        <v>5172</v>
      </c>
      <c r="F258" s="139" t="s">
        <v>5173</v>
      </c>
      <c r="G258" s="140" t="s">
        <v>406</v>
      </c>
      <c r="H258" s="141">
        <v>8</v>
      </c>
      <c r="I258" s="142"/>
      <c r="J258" s="143">
        <f t="shared" si="0"/>
        <v>0</v>
      </c>
      <c r="K258" s="139" t="s">
        <v>1</v>
      </c>
      <c r="L258" s="32"/>
      <c r="M258" s="144" t="s">
        <v>1</v>
      </c>
      <c r="N258" s="145" t="s">
        <v>42</v>
      </c>
      <c r="P258" s="146">
        <f t="shared" si="1"/>
        <v>0</v>
      </c>
      <c r="Q258" s="146">
        <v>0</v>
      </c>
      <c r="R258" s="146">
        <f t="shared" si="2"/>
        <v>0</v>
      </c>
      <c r="S258" s="146">
        <v>0</v>
      </c>
      <c r="T258" s="147">
        <f t="shared" si="3"/>
        <v>0</v>
      </c>
      <c r="AR258" s="148" t="s">
        <v>371</v>
      </c>
      <c r="AT258" s="148" t="s">
        <v>190</v>
      </c>
      <c r="AU258" s="148" t="s">
        <v>101</v>
      </c>
      <c r="AY258" s="17" t="s">
        <v>187</v>
      </c>
      <c r="BE258" s="149">
        <f t="shared" si="4"/>
        <v>0</v>
      </c>
      <c r="BF258" s="149">
        <f t="shared" si="5"/>
        <v>0</v>
      </c>
      <c r="BG258" s="149">
        <f t="shared" si="6"/>
        <v>0</v>
      </c>
      <c r="BH258" s="149">
        <f t="shared" si="7"/>
        <v>0</v>
      </c>
      <c r="BI258" s="149">
        <f t="shared" si="8"/>
        <v>0</v>
      </c>
      <c r="BJ258" s="17" t="s">
        <v>85</v>
      </c>
      <c r="BK258" s="149">
        <f t="shared" si="9"/>
        <v>0</v>
      </c>
      <c r="BL258" s="17" t="s">
        <v>371</v>
      </c>
      <c r="BM258" s="148" t="s">
        <v>1043</v>
      </c>
    </row>
    <row r="259" spans="2:65" s="1" customFormat="1" ht="24.2" customHeight="1">
      <c r="B259" s="136"/>
      <c r="C259" s="137" t="s">
        <v>697</v>
      </c>
      <c r="D259" s="137" t="s">
        <v>190</v>
      </c>
      <c r="E259" s="138" t="s">
        <v>5174</v>
      </c>
      <c r="F259" s="139" t="s">
        <v>5175</v>
      </c>
      <c r="G259" s="140" t="s">
        <v>406</v>
      </c>
      <c r="H259" s="141">
        <v>6</v>
      </c>
      <c r="I259" s="142"/>
      <c r="J259" s="143">
        <f t="shared" si="0"/>
        <v>0</v>
      </c>
      <c r="K259" s="139" t="s">
        <v>1</v>
      </c>
      <c r="L259" s="32"/>
      <c r="M259" s="144" t="s">
        <v>1</v>
      </c>
      <c r="N259" s="145" t="s">
        <v>42</v>
      </c>
      <c r="P259" s="146">
        <f t="shared" si="1"/>
        <v>0</v>
      </c>
      <c r="Q259" s="146">
        <v>0</v>
      </c>
      <c r="R259" s="146">
        <f t="shared" si="2"/>
        <v>0</v>
      </c>
      <c r="S259" s="146">
        <v>0</v>
      </c>
      <c r="T259" s="147">
        <f t="shared" si="3"/>
        <v>0</v>
      </c>
      <c r="AR259" s="148" t="s">
        <v>371</v>
      </c>
      <c r="AT259" s="148" t="s">
        <v>190</v>
      </c>
      <c r="AU259" s="148" t="s">
        <v>101</v>
      </c>
      <c r="AY259" s="17" t="s">
        <v>187</v>
      </c>
      <c r="BE259" s="149">
        <f t="shared" si="4"/>
        <v>0</v>
      </c>
      <c r="BF259" s="149">
        <f t="shared" si="5"/>
        <v>0</v>
      </c>
      <c r="BG259" s="149">
        <f t="shared" si="6"/>
        <v>0</v>
      </c>
      <c r="BH259" s="149">
        <f t="shared" si="7"/>
        <v>0</v>
      </c>
      <c r="BI259" s="149">
        <f t="shared" si="8"/>
        <v>0</v>
      </c>
      <c r="BJ259" s="17" t="s">
        <v>85</v>
      </c>
      <c r="BK259" s="149">
        <f t="shared" si="9"/>
        <v>0</v>
      </c>
      <c r="BL259" s="17" t="s">
        <v>371</v>
      </c>
      <c r="BM259" s="148" t="s">
        <v>1051</v>
      </c>
    </row>
    <row r="260" spans="2:65" s="1" customFormat="1" ht="24.2" customHeight="1">
      <c r="B260" s="136"/>
      <c r="C260" s="137" t="s">
        <v>702</v>
      </c>
      <c r="D260" s="137" t="s">
        <v>190</v>
      </c>
      <c r="E260" s="138" t="s">
        <v>5176</v>
      </c>
      <c r="F260" s="139" t="s">
        <v>5177</v>
      </c>
      <c r="G260" s="140" t="s">
        <v>406</v>
      </c>
      <c r="H260" s="141">
        <v>18</v>
      </c>
      <c r="I260" s="142"/>
      <c r="J260" s="143">
        <f t="shared" si="0"/>
        <v>0</v>
      </c>
      <c r="K260" s="139" t="s">
        <v>1</v>
      </c>
      <c r="L260" s="32"/>
      <c r="M260" s="144" t="s">
        <v>1</v>
      </c>
      <c r="N260" s="145" t="s">
        <v>42</v>
      </c>
      <c r="P260" s="146">
        <f t="shared" si="1"/>
        <v>0</v>
      </c>
      <c r="Q260" s="146">
        <v>0</v>
      </c>
      <c r="R260" s="146">
        <f t="shared" si="2"/>
        <v>0</v>
      </c>
      <c r="S260" s="146">
        <v>0</v>
      </c>
      <c r="T260" s="147">
        <f t="shared" si="3"/>
        <v>0</v>
      </c>
      <c r="AR260" s="148" t="s">
        <v>371</v>
      </c>
      <c r="AT260" s="148" t="s">
        <v>190</v>
      </c>
      <c r="AU260" s="148" t="s">
        <v>101</v>
      </c>
      <c r="AY260" s="17" t="s">
        <v>187</v>
      </c>
      <c r="BE260" s="149">
        <f t="shared" si="4"/>
        <v>0</v>
      </c>
      <c r="BF260" s="149">
        <f t="shared" si="5"/>
        <v>0</v>
      </c>
      <c r="BG260" s="149">
        <f t="shared" si="6"/>
        <v>0</v>
      </c>
      <c r="BH260" s="149">
        <f t="shared" si="7"/>
        <v>0</v>
      </c>
      <c r="BI260" s="149">
        <f t="shared" si="8"/>
        <v>0</v>
      </c>
      <c r="BJ260" s="17" t="s">
        <v>85</v>
      </c>
      <c r="BK260" s="149">
        <f t="shared" si="9"/>
        <v>0</v>
      </c>
      <c r="BL260" s="17" t="s">
        <v>371</v>
      </c>
      <c r="BM260" s="148" t="s">
        <v>1061</v>
      </c>
    </row>
    <row r="261" spans="2:65" s="1" customFormat="1" ht="24.2" customHeight="1">
      <c r="B261" s="136"/>
      <c r="C261" s="137" t="s">
        <v>708</v>
      </c>
      <c r="D261" s="137" t="s">
        <v>190</v>
      </c>
      <c r="E261" s="138" t="s">
        <v>5178</v>
      </c>
      <c r="F261" s="139" t="s">
        <v>5179</v>
      </c>
      <c r="G261" s="140" t="s">
        <v>406</v>
      </c>
      <c r="H261" s="141">
        <v>265</v>
      </c>
      <c r="I261" s="142"/>
      <c r="J261" s="143">
        <f t="shared" si="0"/>
        <v>0</v>
      </c>
      <c r="K261" s="139" t="s">
        <v>1</v>
      </c>
      <c r="L261" s="32"/>
      <c r="M261" s="144" t="s">
        <v>1</v>
      </c>
      <c r="N261" s="145" t="s">
        <v>42</v>
      </c>
      <c r="P261" s="146">
        <f t="shared" si="1"/>
        <v>0</v>
      </c>
      <c r="Q261" s="146">
        <v>0</v>
      </c>
      <c r="R261" s="146">
        <f t="shared" si="2"/>
        <v>0</v>
      </c>
      <c r="S261" s="146">
        <v>0</v>
      </c>
      <c r="T261" s="147">
        <f t="shared" si="3"/>
        <v>0</v>
      </c>
      <c r="AR261" s="148" t="s">
        <v>371</v>
      </c>
      <c r="AT261" s="148" t="s">
        <v>190</v>
      </c>
      <c r="AU261" s="148" t="s">
        <v>101</v>
      </c>
      <c r="AY261" s="17" t="s">
        <v>187</v>
      </c>
      <c r="BE261" s="149">
        <f t="shared" si="4"/>
        <v>0</v>
      </c>
      <c r="BF261" s="149">
        <f t="shared" si="5"/>
        <v>0</v>
      </c>
      <c r="BG261" s="149">
        <f t="shared" si="6"/>
        <v>0</v>
      </c>
      <c r="BH261" s="149">
        <f t="shared" si="7"/>
        <v>0</v>
      </c>
      <c r="BI261" s="149">
        <f t="shared" si="8"/>
        <v>0</v>
      </c>
      <c r="BJ261" s="17" t="s">
        <v>85</v>
      </c>
      <c r="BK261" s="149">
        <f t="shared" si="9"/>
        <v>0</v>
      </c>
      <c r="BL261" s="17" t="s">
        <v>371</v>
      </c>
      <c r="BM261" s="148" t="s">
        <v>1082</v>
      </c>
    </row>
    <row r="262" spans="2:65" s="1" customFormat="1" ht="24.2" customHeight="1">
      <c r="B262" s="136"/>
      <c r="C262" s="137" t="s">
        <v>713</v>
      </c>
      <c r="D262" s="137" t="s">
        <v>190</v>
      </c>
      <c r="E262" s="138" t="s">
        <v>5180</v>
      </c>
      <c r="F262" s="139" t="s">
        <v>5181</v>
      </c>
      <c r="G262" s="140" t="s">
        <v>406</v>
      </c>
      <c r="H262" s="141">
        <v>142</v>
      </c>
      <c r="I262" s="142"/>
      <c r="J262" s="143">
        <f t="shared" si="0"/>
        <v>0</v>
      </c>
      <c r="K262" s="139" t="s">
        <v>1</v>
      </c>
      <c r="L262" s="32"/>
      <c r="M262" s="144" t="s">
        <v>1</v>
      </c>
      <c r="N262" s="145" t="s">
        <v>42</v>
      </c>
      <c r="P262" s="146">
        <f t="shared" si="1"/>
        <v>0</v>
      </c>
      <c r="Q262" s="146">
        <v>0</v>
      </c>
      <c r="R262" s="146">
        <f t="shared" si="2"/>
        <v>0</v>
      </c>
      <c r="S262" s="146">
        <v>0</v>
      </c>
      <c r="T262" s="147">
        <f t="shared" si="3"/>
        <v>0</v>
      </c>
      <c r="AR262" s="148" t="s">
        <v>371</v>
      </c>
      <c r="AT262" s="148" t="s">
        <v>190</v>
      </c>
      <c r="AU262" s="148" t="s">
        <v>101</v>
      </c>
      <c r="AY262" s="17" t="s">
        <v>187</v>
      </c>
      <c r="BE262" s="149">
        <f t="shared" si="4"/>
        <v>0</v>
      </c>
      <c r="BF262" s="149">
        <f t="shared" si="5"/>
        <v>0</v>
      </c>
      <c r="BG262" s="149">
        <f t="shared" si="6"/>
        <v>0</v>
      </c>
      <c r="BH262" s="149">
        <f t="shared" si="7"/>
        <v>0</v>
      </c>
      <c r="BI262" s="149">
        <f t="shared" si="8"/>
        <v>0</v>
      </c>
      <c r="BJ262" s="17" t="s">
        <v>85</v>
      </c>
      <c r="BK262" s="149">
        <f t="shared" si="9"/>
        <v>0</v>
      </c>
      <c r="BL262" s="17" t="s">
        <v>371</v>
      </c>
      <c r="BM262" s="148" t="s">
        <v>1093</v>
      </c>
    </row>
    <row r="263" spans="2:65" s="1" customFormat="1" ht="24.2" customHeight="1">
      <c r="B263" s="136"/>
      <c r="C263" s="137" t="s">
        <v>718</v>
      </c>
      <c r="D263" s="137" t="s">
        <v>190</v>
      </c>
      <c r="E263" s="138" t="s">
        <v>5182</v>
      </c>
      <c r="F263" s="139" t="s">
        <v>5183</v>
      </c>
      <c r="G263" s="140" t="s">
        <v>406</v>
      </c>
      <c r="H263" s="141">
        <v>139</v>
      </c>
      <c r="I263" s="142"/>
      <c r="J263" s="143">
        <f t="shared" si="0"/>
        <v>0</v>
      </c>
      <c r="K263" s="139" t="s">
        <v>1</v>
      </c>
      <c r="L263" s="32"/>
      <c r="M263" s="144" t="s">
        <v>1</v>
      </c>
      <c r="N263" s="145" t="s">
        <v>42</v>
      </c>
      <c r="P263" s="146">
        <f t="shared" si="1"/>
        <v>0</v>
      </c>
      <c r="Q263" s="146">
        <v>0</v>
      </c>
      <c r="R263" s="146">
        <f t="shared" si="2"/>
        <v>0</v>
      </c>
      <c r="S263" s="146">
        <v>0</v>
      </c>
      <c r="T263" s="147">
        <f t="shared" si="3"/>
        <v>0</v>
      </c>
      <c r="AR263" s="148" t="s">
        <v>371</v>
      </c>
      <c r="AT263" s="148" t="s">
        <v>190</v>
      </c>
      <c r="AU263" s="148" t="s">
        <v>101</v>
      </c>
      <c r="AY263" s="17" t="s">
        <v>187</v>
      </c>
      <c r="BE263" s="149">
        <f t="shared" si="4"/>
        <v>0</v>
      </c>
      <c r="BF263" s="149">
        <f t="shared" si="5"/>
        <v>0</v>
      </c>
      <c r="BG263" s="149">
        <f t="shared" si="6"/>
        <v>0</v>
      </c>
      <c r="BH263" s="149">
        <f t="shared" si="7"/>
        <v>0</v>
      </c>
      <c r="BI263" s="149">
        <f t="shared" si="8"/>
        <v>0</v>
      </c>
      <c r="BJ263" s="17" t="s">
        <v>85</v>
      </c>
      <c r="BK263" s="149">
        <f t="shared" si="9"/>
        <v>0</v>
      </c>
      <c r="BL263" s="17" t="s">
        <v>371</v>
      </c>
      <c r="BM263" s="148" t="s">
        <v>1102</v>
      </c>
    </row>
    <row r="264" spans="2:65" s="1" customFormat="1" ht="24.2" customHeight="1">
      <c r="B264" s="136"/>
      <c r="C264" s="137" t="s">
        <v>724</v>
      </c>
      <c r="D264" s="137" t="s">
        <v>190</v>
      </c>
      <c r="E264" s="138" t="s">
        <v>5184</v>
      </c>
      <c r="F264" s="139" t="s">
        <v>5185</v>
      </c>
      <c r="G264" s="140" t="s">
        <v>406</v>
      </c>
      <c r="H264" s="141">
        <v>79</v>
      </c>
      <c r="I264" s="142"/>
      <c r="J264" s="143">
        <f t="shared" si="0"/>
        <v>0</v>
      </c>
      <c r="K264" s="139" t="s">
        <v>1</v>
      </c>
      <c r="L264" s="32"/>
      <c r="M264" s="144" t="s">
        <v>1</v>
      </c>
      <c r="N264" s="145" t="s">
        <v>42</v>
      </c>
      <c r="P264" s="146">
        <f t="shared" si="1"/>
        <v>0</v>
      </c>
      <c r="Q264" s="146">
        <v>0</v>
      </c>
      <c r="R264" s="146">
        <f t="shared" si="2"/>
        <v>0</v>
      </c>
      <c r="S264" s="146">
        <v>0</v>
      </c>
      <c r="T264" s="147">
        <f t="shared" si="3"/>
        <v>0</v>
      </c>
      <c r="AR264" s="148" t="s">
        <v>371</v>
      </c>
      <c r="AT264" s="148" t="s">
        <v>190</v>
      </c>
      <c r="AU264" s="148" t="s">
        <v>101</v>
      </c>
      <c r="AY264" s="17" t="s">
        <v>187</v>
      </c>
      <c r="BE264" s="149">
        <f t="shared" si="4"/>
        <v>0</v>
      </c>
      <c r="BF264" s="149">
        <f t="shared" si="5"/>
        <v>0</v>
      </c>
      <c r="BG264" s="149">
        <f t="shared" si="6"/>
        <v>0</v>
      </c>
      <c r="BH264" s="149">
        <f t="shared" si="7"/>
        <v>0</v>
      </c>
      <c r="BI264" s="149">
        <f t="shared" si="8"/>
        <v>0</v>
      </c>
      <c r="BJ264" s="17" t="s">
        <v>85</v>
      </c>
      <c r="BK264" s="149">
        <f t="shared" si="9"/>
        <v>0</v>
      </c>
      <c r="BL264" s="17" t="s">
        <v>371</v>
      </c>
      <c r="BM264" s="148" t="s">
        <v>1114</v>
      </c>
    </row>
    <row r="265" spans="2:65" s="1" customFormat="1" ht="24.2" customHeight="1">
      <c r="B265" s="136"/>
      <c r="C265" s="137" t="s">
        <v>730</v>
      </c>
      <c r="D265" s="137" t="s">
        <v>190</v>
      </c>
      <c r="E265" s="138" t="s">
        <v>5186</v>
      </c>
      <c r="F265" s="139" t="s">
        <v>5187</v>
      </c>
      <c r="G265" s="140" t="s">
        <v>406</v>
      </c>
      <c r="H265" s="141">
        <v>43</v>
      </c>
      <c r="I265" s="142"/>
      <c r="J265" s="143">
        <f t="shared" si="0"/>
        <v>0</v>
      </c>
      <c r="K265" s="139" t="s">
        <v>1</v>
      </c>
      <c r="L265" s="32"/>
      <c r="M265" s="144" t="s">
        <v>1</v>
      </c>
      <c r="N265" s="145" t="s">
        <v>42</v>
      </c>
      <c r="P265" s="146">
        <f t="shared" si="1"/>
        <v>0</v>
      </c>
      <c r="Q265" s="146">
        <v>0</v>
      </c>
      <c r="R265" s="146">
        <f t="shared" si="2"/>
        <v>0</v>
      </c>
      <c r="S265" s="146">
        <v>0</v>
      </c>
      <c r="T265" s="147">
        <f t="shared" si="3"/>
        <v>0</v>
      </c>
      <c r="AR265" s="148" t="s">
        <v>371</v>
      </c>
      <c r="AT265" s="148" t="s">
        <v>190</v>
      </c>
      <c r="AU265" s="148" t="s">
        <v>101</v>
      </c>
      <c r="AY265" s="17" t="s">
        <v>187</v>
      </c>
      <c r="BE265" s="149">
        <f t="shared" si="4"/>
        <v>0</v>
      </c>
      <c r="BF265" s="149">
        <f t="shared" si="5"/>
        <v>0</v>
      </c>
      <c r="BG265" s="149">
        <f t="shared" si="6"/>
        <v>0</v>
      </c>
      <c r="BH265" s="149">
        <f t="shared" si="7"/>
        <v>0</v>
      </c>
      <c r="BI265" s="149">
        <f t="shared" si="8"/>
        <v>0</v>
      </c>
      <c r="BJ265" s="17" t="s">
        <v>85</v>
      </c>
      <c r="BK265" s="149">
        <f t="shared" si="9"/>
        <v>0</v>
      </c>
      <c r="BL265" s="17" t="s">
        <v>371</v>
      </c>
      <c r="BM265" s="148" t="s">
        <v>1127</v>
      </c>
    </row>
    <row r="266" spans="2:65" s="1" customFormat="1" ht="24.2" customHeight="1">
      <c r="B266" s="136"/>
      <c r="C266" s="137" t="s">
        <v>735</v>
      </c>
      <c r="D266" s="137" t="s">
        <v>190</v>
      </c>
      <c r="E266" s="138" t="s">
        <v>5188</v>
      </c>
      <c r="F266" s="139" t="s">
        <v>5189</v>
      </c>
      <c r="G266" s="140" t="s">
        <v>406</v>
      </c>
      <c r="H266" s="141">
        <v>41</v>
      </c>
      <c r="I266" s="142"/>
      <c r="J266" s="143">
        <f t="shared" si="0"/>
        <v>0</v>
      </c>
      <c r="K266" s="139" t="s">
        <v>1</v>
      </c>
      <c r="L266" s="32"/>
      <c r="M266" s="144" t="s">
        <v>1</v>
      </c>
      <c r="N266" s="145" t="s">
        <v>42</v>
      </c>
      <c r="P266" s="146">
        <f t="shared" si="1"/>
        <v>0</v>
      </c>
      <c r="Q266" s="146">
        <v>0</v>
      </c>
      <c r="R266" s="146">
        <f t="shared" si="2"/>
        <v>0</v>
      </c>
      <c r="S266" s="146">
        <v>0</v>
      </c>
      <c r="T266" s="147">
        <f t="shared" si="3"/>
        <v>0</v>
      </c>
      <c r="AR266" s="148" t="s">
        <v>371</v>
      </c>
      <c r="AT266" s="148" t="s">
        <v>190</v>
      </c>
      <c r="AU266" s="148" t="s">
        <v>101</v>
      </c>
      <c r="AY266" s="17" t="s">
        <v>187</v>
      </c>
      <c r="BE266" s="149">
        <f t="shared" si="4"/>
        <v>0</v>
      </c>
      <c r="BF266" s="149">
        <f t="shared" si="5"/>
        <v>0</v>
      </c>
      <c r="BG266" s="149">
        <f t="shared" si="6"/>
        <v>0</v>
      </c>
      <c r="BH266" s="149">
        <f t="shared" si="7"/>
        <v>0</v>
      </c>
      <c r="BI266" s="149">
        <f t="shared" si="8"/>
        <v>0</v>
      </c>
      <c r="BJ266" s="17" t="s">
        <v>85</v>
      </c>
      <c r="BK266" s="149">
        <f t="shared" si="9"/>
        <v>0</v>
      </c>
      <c r="BL266" s="17" t="s">
        <v>371</v>
      </c>
      <c r="BM266" s="148" t="s">
        <v>1137</v>
      </c>
    </row>
    <row r="267" spans="2:65" s="1" customFormat="1" ht="24.2" customHeight="1">
      <c r="B267" s="136"/>
      <c r="C267" s="137" t="s">
        <v>739</v>
      </c>
      <c r="D267" s="137" t="s">
        <v>190</v>
      </c>
      <c r="E267" s="138" t="s">
        <v>5190</v>
      </c>
      <c r="F267" s="139" t="s">
        <v>5191</v>
      </c>
      <c r="G267" s="140" t="s">
        <v>4558</v>
      </c>
      <c r="H267" s="141">
        <v>18</v>
      </c>
      <c r="I267" s="142"/>
      <c r="J267" s="143">
        <f t="shared" si="0"/>
        <v>0</v>
      </c>
      <c r="K267" s="139" t="s">
        <v>1</v>
      </c>
      <c r="L267" s="32"/>
      <c r="M267" s="144" t="s">
        <v>1</v>
      </c>
      <c r="N267" s="145" t="s">
        <v>42</v>
      </c>
      <c r="P267" s="146">
        <f t="shared" si="1"/>
        <v>0</v>
      </c>
      <c r="Q267" s="146">
        <v>0</v>
      </c>
      <c r="R267" s="146">
        <f t="shared" si="2"/>
        <v>0</v>
      </c>
      <c r="S267" s="146">
        <v>0</v>
      </c>
      <c r="T267" s="147">
        <f t="shared" si="3"/>
        <v>0</v>
      </c>
      <c r="AR267" s="148" t="s">
        <v>371</v>
      </c>
      <c r="AT267" s="148" t="s">
        <v>190</v>
      </c>
      <c r="AU267" s="148" t="s">
        <v>101</v>
      </c>
      <c r="AY267" s="17" t="s">
        <v>187</v>
      </c>
      <c r="BE267" s="149">
        <f t="shared" si="4"/>
        <v>0</v>
      </c>
      <c r="BF267" s="149">
        <f t="shared" si="5"/>
        <v>0</v>
      </c>
      <c r="BG267" s="149">
        <f t="shared" si="6"/>
        <v>0</v>
      </c>
      <c r="BH267" s="149">
        <f t="shared" si="7"/>
        <v>0</v>
      </c>
      <c r="BI267" s="149">
        <f t="shared" si="8"/>
        <v>0</v>
      </c>
      <c r="BJ267" s="17" t="s">
        <v>85</v>
      </c>
      <c r="BK267" s="149">
        <f t="shared" si="9"/>
        <v>0</v>
      </c>
      <c r="BL267" s="17" t="s">
        <v>371</v>
      </c>
      <c r="BM267" s="148" t="s">
        <v>1147</v>
      </c>
    </row>
    <row r="268" spans="2:65" s="1" customFormat="1" ht="16.5" customHeight="1">
      <c r="B268" s="136"/>
      <c r="C268" s="137" t="s">
        <v>743</v>
      </c>
      <c r="D268" s="137" t="s">
        <v>190</v>
      </c>
      <c r="E268" s="138" t="s">
        <v>5192</v>
      </c>
      <c r="F268" s="139" t="s">
        <v>5193</v>
      </c>
      <c r="G268" s="140" t="s">
        <v>3665</v>
      </c>
      <c r="H268" s="141">
        <v>12</v>
      </c>
      <c r="I268" s="142"/>
      <c r="J268" s="143">
        <f t="shared" si="0"/>
        <v>0</v>
      </c>
      <c r="K268" s="139" t="s">
        <v>1</v>
      </c>
      <c r="L268" s="32"/>
      <c r="M268" s="144" t="s">
        <v>1</v>
      </c>
      <c r="N268" s="145" t="s">
        <v>42</v>
      </c>
      <c r="P268" s="146">
        <f t="shared" si="1"/>
        <v>0</v>
      </c>
      <c r="Q268" s="146">
        <v>0</v>
      </c>
      <c r="R268" s="146">
        <f t="shared" si="2"/>
        <v>0</v>
      </c>
      <c r="S268" s="146">
        <v>0</v>
      </c>
      <c r="T268" s="147">
        <f t="shared" si="3"/>
        <v>0</v>
      </c>
      <c r="AR268" s="148" t="s">
        <v>371</v>
      </c>
      <c r="AT268" s="148" t="s">
        <v>190</v>
      </c>
      <c r="AU268" s="148" t="s">
        <v>101</v>
      </c>
      <c r="AY268" s="17" t="s">
        <v>187</v>
      </c>
      <c r="BE268" s="149">
        <f t="shared" si="4"/>
        <v>0</v>
      </c>
      <c r="BF268" s="149">
        <f t="shared" si="5"/>
        <v>0</v>
      </c>
      <c r="BG268" s="149">
        <f t="shared" si="6"/>
        <v>0</v>
      </c>
      <c r="BH268" s="149">
        <f t="shared" si="7"/>
        <v>0</v>
      </c>
      <c r="BI268" s="149">
        <f t="shared" si="8"/>
        <v>0</v>
      </c>
      <c r="BJ268" s="17" t="s">
        <v>85</v>
      </c>
      <c r="BK268" s="149">
        <f t="shared" si="9"/>
        <v>0</v>
      </c>
      <c r="BL268" s="17" t="s">
        <v>371</v>
      </c>
      <c r="BM268" s="148" t="s">
        <v>1158</v>
      </c>
    </row>
    <row r="269" spans="2:65" s="1" customFormat="1" ht="16.5" customHeight="1">
      <c r="B269" s="136"/>
      <c r="C269" s="137" t="s">
        <v>750</v>
      </c>
      <c r="D269" s="137" t="s">
        <v>190</v>
      </c>
      <c r="E269" s="138" t="s">
        <v>5194</v>
      </c>
      <c r="F269" s="139" t="s">
        <v>5195</v>
      </c>
      <c r="G269" s="140" t="s">
        <v>3665</v>
      </c>
      <c r="H269" s="141">
        <v>2</v>
      </c>
      <c r="I269" s="142"/>
      <c r="J269" s="143">
        <f t="shared" si="0"/>
        <v>0</v>
      </c>
      <c r="K269" s="139" t="s">
        <v>1</v>
      </c>
      <c r="L269" s="32"/>
      <c r="M269" s="144" t="s">
        <v>1</v>
      </c>
      <c r="N269" s="145" t="s">
        <v>42</v>
      </c>
      <c r="P269" s="146">
        <f t="shared" si="1"/>
        <v>0</v>
      </c>
      <c r="Q269" s="146">
        <v>0</v>
      </c>
      <c r="R269" s="146">
        <f t="shared" si="2"/>
        <v>0</v>
      </c>
      <c r="S269" s="146">
        <v>0</v>
      </c>
      <c r="T269" s="147">
        <f t="shared" si="3"/>
        <v>0</v>
      </c>
      <c r="AR269" s="148" t="s">
        <v>371</v>
      </c>
      <c r="AT269" s="148" t="s">
        <v>190</v>
      </c>
      <c r="AU269" s="148" t="s">
        <v>101</v>
      </c>
      <c r="AY269" s="17" t="s">
        <v>187</v>
      </c>
      <c r="BE269" s="149">
        <f t="shared" si="4"/>
        <v>0</v>
      </c>
      <c r="BF269" s="149">
        <f t="shared" si="5"/>
        <v>0</v>
      </c>
      <c r="BG269" s="149">
        <f t="shared" si="6"/>
        <v>0</v>
      </c>
      <c r="BH269" s="149">
        <f t="shared" si="7"/>
        <v>0</v>
      </c>
      <c r="BI269" s="149">
        <f t="shared" si="8"/>
        <v>0</v>
      </c>
      <c r="BJ269" s="17" t="s">
        <v>85</v>
      </c>
      <c r="BK269" s="149">
        <f t="shared" si="9"/>
        <v>0</v>
      </c>
      <c r="BL269" s="17" t="s">
        <v>371</v>
      </c>
      <c r="BM269" s="148" t="s">
        <v>1169</v>
      </c>
    </row>
    <row r="270" spans="2:65" s="1" customFormat="1" ht="24.2" customHeight="1">
      <c r="B270" s="136"/>
      <c r="C270" s="137" t="s">
        <v>755</v>
      </c>
      <c r="D270" s="137" t="s">
        <v>190</v>
      </c>
      <c r="E270" s="138" t="s">
        <v>5196</v>
      </c>
      <c r="F270" s="139" t="s">
        <v>5197</v>
      </c>
      <c r="G270" s="140" t="s">
        <v>4558</v>
      </c>
      <c r="H270" s="141">
        <v>1</v>
      </c>
      <c r="I270" s="142"/>
      <c r="J270" s="143">
        <f t="shared" si="0"/>
        <v>0</v>
      </c>
      <c r="K270" s="139" t="s">
        <v>1</v>
      </c>
      <c r="L270" s="32"/>
      <c r="M270" s="144" t="s">
        <v>1</v>
      </c>
      <c r="N270" s="145" t="s">
        <v>42</v>
      </c>
      <c r="P270" s="146">
        <f t="shared" si="1"/>
        <v>0</v>
      </c>
      <c r="Q270" s="146">
        <v>0</v>
      </c>
      <c r="R270" s="146">
        <f t="shared" si="2"/>
        <v>0</v>
      </c>
      <c r="S270" s="146">
        <v>0</v>
      </c>
      <c r="T270" s="147">
        <f t="shared" si="3"/>
        <v>0</v>
      </c>
      <c r="AR270" s="148" t="s">
        <v>371</v>
      </c>
      <c r="AT270" s="148" t="s">
        <v>190</v>
      </c>
      <c r="AU270" s="148" t="s">
        <v>101</v>
      </c>
      <c r="AY270" s="17" t="s">
        <v>187</v>
      </c>
      <c r="BE270" s="149">
        <f t="shared" si="4"/>
        <v>0</v>
      </c>
      <c r="BF270" s="149">
        <f t="shared" si="5"/>
        <v>0</v>
      </c>
      <c r="BG270" s="149">
        <f t="shared" si="6"/>
        <v>0</v>
      </c>
      <c r="BH270" s="149">
        <f t="shared" si="7"/>
        <v>0</v>
      </c>
      <c r="BI270" s="149">
        <f t="shared" si="8"/>
        <v>0</v>
      </c>
      <c r="BJ270" s="17" t="s">
        <v>85</v>
      </c>
      <c r="BK270" s="149">
        <f t="shared" si="9"/>
        <v>0</v>
      </c>
      <c r="BL270" s="17" t="s">
        <v>371</v>
      </c>
      <c r="BM270" s="148" t="s">
        <v>1180</v>
      </c>
    </row>
    <row r="271" spans="2:65" s="11" customFormat="1" ht="22.9" customHeight="1">
      <c r="B271" s="124"/>
      <c r="D271" s="125" t="s">
        <v>76</v>
      </c>
      <c r="E271" s="134" t="s">
        <v>5198</v>
      </c>
      <c r="F271" s="134" t="s">
        <v>5199</v>
      </c>
      <c r="I271" s="127"/>
      <c r="J271" s="135">
        <f>BK271</f>
        <v>0</v>
      </c>
      <c r="L271" s="124"/>
      <c r="M271" s="129"/>
      <c r="P271" s="130">
        <f>P272</f>
        <v>0</v>
      </c>
      <c r="R271" s="130">
        <f>R272</f>
        <v>0</v>
      </c>
      <c r="T271" s="131">
        <f>T272</f>
        <v>0</v>
      </c>
      <c r="AR271" s="125" t="s">
        <v>87</v>
      </c>
      <c r="AT271" s="132" t="s">
        <v>76</v>
      </c>
      <c r="AU271" s="132" t="s">
        <v>85</v>
      </c>
      <c r="AY271" s="125" t="s">
        <v>187</v>
      </c>
      <c r="BK271" s="133">
        <f>BK272</f>
        <v>0</v>
      </c>
    </row>
    <row r="272" spans="2:65" s="11" customFormat="1" ht="20.85" customHeight="1">
      <c r="B272" s="124"/>
      <c r="D272" s="125" t="s">
        <v>76</v>
      </c>
      <c r="E272" s="134" t="s">
        <v>3962</v>
      </c>
      <c r="F272" s="134" t="s">
        <v>5200</v>
      </c>
      <c r="I272" s="127"/>
      <c r="J272" s="135">
        <f>BK272</f>
        <v>0</v>
      </c>
      <c r="L272" s="124"/>
      <c r="M272" s="129"/>
      <c r="P272" s="130">
        <f>SUM(P273:P284)</f>
        <v>0</v>
      </c>
      <c r="R272" s="130">
        <f>SUM(R273:R284)</f>
        <v>0</v>
      </c>
      <c r="T272" s="131">
        <f>SUM(T273:T284)</f>
        <v>0</v>
      </c>
      <c r="AR272" s="125" t="s">
        <v>85</v>
      </c>
      <c r="AT272" s="132" t="s">
        <v>76</v>
      </c>
      <c r="AU272" s="132" t="s">
        <v>87</v>
      </c>
      <c r="AY272" s="125" t="s">
        <v>187</v>
      </c>
      <c r="BK272" s="133">
        <f>SUM(BK273:BK284)</f>
        <v>0</v>
      </c>
    </row>
    <row r="273" spans="2:65" s="1" customFormat="1" ht="16.5" customHeight="1">
      <c r="B273" s="136"/>
      <c r="C273" s="137" t="s">
        <v>762</v>
      </c>
      <c r="D273" s="137" t="s">
        <v>190</v>
      </c>
      <c r="E273" s="138" t="s">
        <v>5201</v>
      </c>
      <c r="F273" s="139" t="s">
        <v>5202</v>
      </c>
      <c r="G273" s="140" t="s">
        <v>5203</v>
      </c>
      <c r="H273" s="141">
        <v>120</v>
      </c>
      <c r="I273" s="142"/>
      <c r="J273" s="143">
        <f t="shared" ref="J273:J284" si="10">ROUND(I273*H273,2)</f>
        <v>0</v>
      </c>
      <c r="K273" s="139" t="s">
        <v>1</v>
      </c>
      <c r="L273" s="32"/>
      <c r="M273" s="144" t="s">
        <v>1</v>
      </c>
      <c r="N273" s="145" t="s">
        <v>42</v>
      </c>
      <c r="P273" s="146">
        <f t="shared" ref="P273:P284" si="11">O273*H273</f>
        <v>0</v>
      </c>
      <c r="Q273" s="146">
        <v>0</v>
      </c>
      <c r="R273" s="146">
        <f t="shared" ref="R273:R284" si="12">Q273*H273</f>
        <v>0</v>
      </c>
      <c r="S273" s="146">
        <v>0</v>
      </c>
      <c r="T273" s="147">
        <f t="shared" ref="T273:T284" si="13">S273*H273</f>
        <v>0</v>
      </c>
      <c r="AR273" s="148" t="s">
        <v>371</v>
      </c>
      <c r="AT273" s="148" t="s">
        <v>190</v>
      </c>
      <c r="AU273" s="148" t="s">
        <v>101</v>
      </c>
      <c r="AY273" s="17" t="s">
        <v>187</v>
      </c>
      <c r="BE273" s="149">
        <f t="shared" ref="BE273:BE284" si="14">IF(N273="základní",J273,0)</f>
        <v>0</v>
      </c>
      <c r="BF273" s="149">
        <f t="shared" ref="BF273:BF284" si="15">IF(N273="snížená",J273,0)</f>
        <v>0</v>
      </c>
      <c r="BG273" s="149">
        <f t="shared" ref="BG273:BG284" si="16">IF(N273="zákl. přenesená",J273,0)</f>
        <v>0</v>
      </c>
      <c r="BH273" s="149">
        <f t="shared" ref="BH273:BH284" si="17">IF(N273="sníž. přenesená",J273,0)</f>
        <v>0</v>
      </c>
      <c r="BI273" s="149">
        <f t="shared" ref="BI273:BI284" si="18">IF(N273="nulová",J273,0)</f>
        <v>0</v>
      </c>
      <c r="BJ273" s="17" t="s">
        <v>85</v>
      </c>
      <c r="BK273" s="149">
        <f t="shared" ref="BK273:BK284" si="19">ROUND(I273*H273,2)</f>
        <v>0</v>
      </c>
      <c r="BL273" s="17" t="s">
        <v>371</v>
      </c>
      <c r="BM273" s="148" t="s">
        <v>5204</v>
      </c>
    </row>
    <row r="274" spans="2:65" s="1" customFormat="1" ht="16.5" customHeight="1">
      <c r="B274" s="136"/>
      <c r="C274" s="137" t="s">
        <v>769</v>
      </c>
      <c r="D274" s="137" t="s">
        <v>190</v>
      </c>
      <c r="E274" s="138" t="s">
        <v>5205</v>
      </c>
      <c r="F274" s="139" t="s">
        <v>5206</v>
      </c>
      <c r="G274" s="140" t="s">
        <v>5203</v>
      </c>
      <c r="H274" s="141">
        <v>120</v>
      </c>
      <c r="I274" s="142"/>
      <c r="J274" s="143">
        <f t="shared" si="10"/>
        <v>0</v>
      </c>
      <c r="K274" s="139" t="s">
        <v>1</v>
      </c>
      <c r="L274" s="32"/>
      <c r="M274" s="144" t="s">
        <v>1</v>
      </c>
      <c r="N274" s="145" t="s">
        <v>42</v>
      </c>
      <c r="P274" s="146">
        <f t="shared" si="11"/>
        <v>0</v>
      </c>
      <c r="Q274" s="146">
        <v>0</v>
      </c>
      <c r="R274" s="146">
        <f t="shared" si="12"/>
        <v>0</v>
      </c>
      <c r="S274" s="146">
        <v>0</v>
      </c>
      <c r="T274" s="147">
        <f t="shared" si="13"/>
        <v>0</v>
      </c>
      <c r="AR274" s="148" t="s">
        <v>371</v>
      </c>
      <c r="AT274" s="148" t="s">
        <v>190</v>
      </c>
      <c r="AU274" s="148" t="s">
        <v>101</v>
      </c>
      <c r="AY274" s="17" t="s">
        <v>187</v>
      </c>
      <c r="BE274" s="149">
        <f t="shared" si="14"/>
        <v>0</v>
      </c>
      <c r="BF274" s="149">
        <f t="shared" si="15"/>
        <v>0</v>
      </c>
      <c r="BG274" s="149">
        <f t="shared" si="16"/>
        <v>0</v>
      </c>
      <c r="BH274" s="149">
        <f t="shared" si="17"/>
        <v>0</v>
      </c>
      <c r="BI274" s="149">
        <f t="shared" si="18"/>
        <v>0</v>
      </c>
      <c r="BJ274" s="17" t="s">
        <v>85</v>
      </c>
      <c r="BK274" s="149">
        <f t="shared" si="19"/>
        <v>0</v>
      </c>
      <c r="BL274" s="17" t="s">
        <v>371</v>
      </c>
      <c r="BM274" s="148" t="s">
        <v>5207</v>
      </c>
    </row>
    <row r="275" spans="2:65" s="1" customFormat="1" ht="24.2" customHeight="1">
      <c r="B275" s="136"/>
      <c r="C275" s="137" t="s">
        <v>778</v>
      </c>
      <c r="D275" s="137" t="s">
        <v>190</v>
      </c>
      <c r="E275" s="138" t="s">
        <v>5208</v>
      </c>
      <c r="F275" s="139" t="s">
        <v>5209</v>
      </c>
      <c r="G275" s="140" t="s">
        <v>4558</v>
      </c>
      <c r="H275" s="141">
        <v>20</v>
      </c>
      <c r="I275" s="142"/>
      <c r="J275" s="143">
        <f t="shared" si="10"/>
        <v>0</v>
      </c>
      <c r="K275" s="139" t="s">
        <v>1</v>
      </c>
      <c r="L275" s="32"/>
      <c r="M275" s="144" t="s">
        <v>1</v>
      </c>
      <c r="N275" s="145" t="s">
        <v>42</v>
      </c>
      <c r="P275" s="146">
        <f t="shared" si="11"/>
        <v>0</v>
      </c>
      <c r="Q275" s="146">
        <v>0</v>
      </c>
      <c r="R275" s="146">
        <f t="shared" si="12"/>
        <v>0</v>
      </c>
      <c r="S275" s="146">
        <v>0</v>
      </c>
      <c r="T275" s="147">
        <f t="shared" si="13"/>
        <v>0</v>
      </c>
      <c r="AR275" s="148" t="s">
        <v>371</v>
      </c>
      <c r="AT275" s="148" t="s">
        <v>190</v>
      </c>
      <c r="AU275" s="148" t="s">
        <v>101</v>
      </c>
      <c r="AY275" s="17" t="s">
        <v>187</v>
      </c>
      <c r="BE275" s="149">
        <f t="shared" si="14"/>
        <v>0</v>
      </c>
      <c r="BF275" s="149">
        <f t="shared" si="15"/>
        <v>0</v>
      </c>
      <c r="BG275" s="149">
        <f t="shared" si="16"/>
        <v>0</v>
      </c>
      <c r="BH275" s="149">
        <f t="shared" si="17"/>
        <v>0</v>
      </c>
      <c r="BI275" s="149">
        <f t="shared" si="18"/>
        <v>0</v>
      </c>
      <c r="BJ275" s="17" t="s">
        <v>85</v>
      </c>
      <c r="BK275" s="149">
        <f t="shared" si="19"/>
        <v>0</v>
      </c>
      <c r="BL275" s="17" t="s">
        <v>371</v>
      </c>
      <c r="BM275" s="148" t="s">
        <v>5210</v>
      </c>
    </row>
    <row r="276" spans="2:65" s="1" customFormat="1" ht="16.5" customHeight="1">
      <c r="B276" s="136"/>
      <c r="C276" s="137" t="s">
        <v>783</v>
      </c>
      <c r="D276" s="137" t="s">
        <v>190</v>
      </c>
      <c r="E276" s="138" t="s">
        <v>5211</v>
      </c>
      <c r="F276" s="139" t="s">
        <v>5212</v>
      </c>
      <c r="G276" s="140" t="s">
        <v>5203</v>
      </c>
      <c r="H276" s="141">
        <v>180</v>
      </c>
      <c r="I276" s="142"/>
      <c r="J276" s="143">
        <f t="shared" si="10"/>
        <v>0</v>
      </c>
      <c r="K276" s="139" t="s">
        <v>1</v>
      </c>
      <c r="L276" s="32"/>
      <c r="M276" s="144" t="s">
        <v>1</v>
      </c>
      <c r="N276" s="145" t="s">
        <v>42</v>
      </c>
      <c r="P276" s="146">
        <f t="shared" si="11"/>
        <v>0</v>
      </c>
      <c r="Q276" s="146">
        <v>0</v>
      </c>
      <c r="R276" s="146">
        <f t="shared" si="12"/>
        <v>0</v>
      </c>
      <c r="S276" s="146">
        <v>0</v>
      </c>
      <c r="T276" s="147">
        <f t="shared" si="13"/>
        <v>0</v>
      </c>
      <c r="AR276" s="148" t="s">
        <v>371</v>
      </c>
      <c r="AT276" s="148" t="s">
        <v>190</v>
      </c>
      <c r="AU276" s="148" t="s">
        <v>101</v>
      </c>
      <c r="AY276" s="17" t="s">
        <v>187</v>
      </c>
      <c r="BE276" s="149">
        <f t="shared" si="14"/>
        <v>0</v>
      </c>
      <c r="BF276" s="149">
        <f t="shared" si="15"/>
        <v>0</v>
      </c>
      <c r="BG276" s="149">
        <f t="shared" si="16"/>
        <v>0</v>
      </c>
      <c r="BH276" s="149">
        <f t="shared" si="17"/>
        <v>0</v>
      </c>
      <c r="BI276" s="149">
        <f t="shared" si="18"/>
        <v>0</v>
      </c>
      <c r="BJ276" s="17" t="s">
        <v>85</v>
      </c>
      <c r="BK276" s="149">
        <f t="shared" si="19"/>
        <v>0</v>
      </c>
      <c r="BL276" s="17" t="s">
        <v>371</v>
      </c>
      <c r="BM276" s="148" t="s">
        <v>5213</v>
      </c>
    </row>
    <row r="277" spans="2:65" s="1" customFormat="1" ht="16.5" customHeight="1">
      <c r="B277" s="136"/>
      <c r="C277" s="137" t="s">
        <v>788</v>
      </c>
      <c r="D277" s="137" t="s">
        <v>190</v>
      </c>
      <c r="E277" s="138" t="s">
        <v>5214</v>
      </c>
      <c r="F277" s="139" t="s">
        <v>5215</v>
      </c>
      <c r="G277" s="140" t="s">
        <v>4558</v>
      </c>
      <c r="H277" s="141">
        <v>1</v>
      </c>
      <c r="I277" s="142"/>
      <c r="J277" s="143">
        <f t="shared" si="10"/>
        <v>0</v>
      </c>
      <c r="K277" s="139" t="s">
        <v>1</v>
      </c>
      <c r="L277" s="32"/>
      <c r="M277" s="144" t="s">
        <v>1</v>
      </c>
      <c r="N277" s="145" t="s">
        <v>42</v>
      </c>
      <c r="P277" s="146">
        <f t="shared" si="11"/>
        <v>0</v>
      </c>
      <c r="Q277" s="146">
        <v>0</v>
      </c>
      <c r="R277" s="146">
        <f t="shared" si="12"/>
        <v>0</v>
      </c>
      <c r="S277" s="146">
        <v>0</v>
      </c>
      <c r="T277" s="147">
        <f t="shared" si="13"/>
        <v>0</v>
      </c>
      <c r="AR277" s="148" t="s">
        <v>371</v>
      </c>
      <c r="AT277" s="148" t="s">
        <v>190</v>
      </c>
      <c r="AU277" s="148" t="s">
        <v>101</v>
      </c>
      <c r="AY277" s="17" t="s">
        <v>187</v>
      </c>
      <c r="BE277" s="149">
        <f t="shared" si="14"/>
        <v>0</v>
      </c>
      <c r="BF277" s="149">
        <f t="shared" si="15"/>
        <v>0</v>
      </c>
      <c r="BG277" s="149">
        <f t="shared" si="16"/>
        <v>0</v>
      </c>
      <c r="BH277" s="149">
        <f t="shared" si="17"/>
        <v>0</v>
      </c>
      <c r="BI277" s="149">
        <f t="shared" si="18"/>
        <v>0</v>
      </c>
      <c r="BJ277" s="17" t="s">
        <v>85</v>
      </c>
      <c r="BK277" s="149">
        <f t="shared" si="19"/>
        <v>0</v>
      </c>
      <c r="BL277" s="17" t="s">
        <v>371</v>
      </c>
      <c r="BM277" s="148" t="s">
        <v>5216</v>
      </c>
    </row>
    <row r="278" spans="2:65" s="1" customFormat="1" ht="66.75" customHeight="1">
      <c r="B278" s="136"/>
      <c r="C278" s="137" t="s">
        <v>793</v>
      </c>
      <c r="D278" s="137" t="s">
        <v>190</v>
      </c>
      <c r="E278" s="138" t="s">
        <v>5217</v>
      </c>
      <c r="F278" s="139" t="s">
        <v>5218</v>
      </c>
      <c r="G278" s="140" t="s">
        <v>4558</v>
      </c>
      <c r="H278" s="141">
        <v>1</v>
      </c>
      <c r="I278" s="142"/>
      <c r="J278" s="143">
        <f t="shared" si="10"/>
        <v>0</v>
      </c>
      <c r="K278" s="139" t="s">
        <v>1</v>
      </c>
      <c r="L278" s="32"/>
      <c r="M278" s="144" t="s">
        <v>1</v>
      </c>
      <c r="N278" s="145" t="s">
        <v>42</v>
      </c>
      <c r="P278" s="146">
        <f t="shared" si="11"/>
        <v>0</v>
      </c>
      <c r="Q278" s="146">
        <v>0</v>
      </c>
      <c r="R278" s="146">
        <f t="shared" si="12"/>
        <v>0</v>
      </c>
      <c r="S278" s="146">
        <v>0</v>
      </c>
      <c r="T278" s="147">
        <f t="shared" si="13"/>
        <v>0</v>
      </c>
      <c r="AR278" s="148" t="s">
        <v>371</v>
      </c>
      <c r="AT278" s="148" t="s">
        <v>190</v>
      </c>
      <c r="AU278" s="148" t="s">
        <v>101</v>
      </c>
      <c r="AY278" s="17" t="s">
        <v>187</v>
      </c>
      <c r="BE278" s="149">
        <f t="shared" si="14"/>
        <v>0</v>
      </c>
      <c r="BF278" s="149">
        <f t="shared" si="15"/>
        <v>0</v>
      </c>
      <c r="BG278" s="149">
        <f t="shared" si="16"/>
        <v>0</v>
      </c>
      <c r="BH278" s="149">
        <f t="shared" si="17"/>
        <v>0</v>
      </c>
      <c r="BI278" s="149">
        <f t="shared" si="18"/>
        <v>0</v>
      </c>
      <c r="BJ278" s="17" t="s">
        <v>85</v>
      </c>
      <c r="BK278" s="149">
        <f t="shared" si="19"/>
        <v>0</v>
      </c>
      <c r="BL278" s="17" t="s">
        <v>371</v>
      </c>
      <c r="BM278" s="148" t="s">
        <v>5219</v>
      </c>
    </row>
    <row r="279" spans="2:65" s="1" customFormat="1" ht="16.5" customHeight="1">
      <c r="B279" s="136"/>
      <c r="C279" s="137" t="s">
        <v>802</v>
      </c>
      <c r="D279" s="137" t="s">
        <v>190</v>
      </c>
      <c r="E279" s="138" t="s">
        <v>5220</v>
      </c>
      <c r="F279" s="139" t="s">
        <v>5221</v>
      </c>
      <c r="G279" s="140" t="s">
        <v>4016</v>
      </c>
      <c r="H279" s="141">
        <v>100</v>
      </c>
      <c r="I279" s="142"/>
      <c r="J279" s="143">
        <f t="shared" si="10"/>
        <v>0</v>
      </c>
      <c r="K279" s="139" t="s">
        <v>1</v>
      </c>
      <c r="L279" s="32"/>
      <c r="M279" s="144" t="s">
        <v>1</v>
      </c>
      <c r="N279" s="145" t="s">
        <v>42</v>
      </c>
      <c r="P279" s="146">
        <f t="shared" si="11"/>
        <v>0</v>
      </c>
      <c r="Q279" s="146">
        <v>0</v>
      </c>
      <c r="R279" s="146">
        <f t="shared" si="12"/>
        <v>0</v>
      </c>
      <c r="S279" s="146">
        <v>0</v>
      </c>
      <c r="T279" s="147">
        <f t="shared" si="13"/>
        <v>0</v>
      </c>
      <c r="AR279" s="148" t="s">
        <v>371</v>
      </c>
      <c r="AT279" s="148" t="s">
        <v>190</v>
      </c>
      <c r="AU279" s="148" t="s">
        <v>101</v>
      </c>
      <c r="AY279" s="17" t="s">
        <v>187</v>
      </c>
      <c r="BE279" s="149">
        <f t="shared" si="14"/>
        <v>0</v>
      </c>
      <c r="BF279" s="149">
        <f t="shared" si="15"/>
        <v>0</v>
      </c>
      <c r="BG279" s="149">
        <f t="shared" si="16"/>
        <v>0</v>
      </c>
      <c r="BH279" s="149">
        <f t="shared" si="17"/>
        <v>0</v>
      </c>
      <c r="BI279" s="149">
        <f t="shared" si="18"/>
        <v>0</v>
      </c>
      <c r="BJ279" s="17" t="s">
        <v>85</v>
      </c>
      <c r="BK279" s="149">
        <f t="shared" si="19"/>
        <v>0</v>
      </c>
      <c r="BL279" s="17" t="s">
        <v>371</v>
      </c>
      <c r="BM279" s="148" t="s">
        <v>5222</v>
      </c>
    </row>
    <row r="280" spans="2:65" s="1" customFormat="1" ht="16.5" customHeight="1">
      <c r="B280" s="136"/>
      <c r="C280" s="137" t="s">
        <v>809</v>
      </c>
      <c r="D280" s="137" t="s">
        <v>190</v>
      </c>
      <c r="E280" s="138" t="s">
        <v>5223</v>
      </c>
      <c r="F280" s="139" t="s">
        <v>5224</v>
      </c>
      <c r="G280" s="140" t="s">
        <v>4016</v>
      </c>
      <c r="H280" s="141">
        <v>48</v>
      </c>
      <c r="I280" s="142"/>
      <c r="J280" s="143">
        <f t="shared" si="10"/>
        <v>0</v>
      </c>
      <c r="K280" s="139" t="s">
        <v>1</v>
      </c>
      <c r="L280" s="32"/>
      <c r="M280" s="144" t="s">
        <v>1</v>
      </c>
      <c r="N280" s="145" t="s">
        <v>42</v>
      </c>
      <c r="P280" s="146">
        <f t="shared" si="11"/>
        <v>0</v>
      </c>
      <c r="Q280" s="146">
        <v>0</v>
      </c>
      <c r="R280" s="146">
        <f t="shared" si="12"/>
        <v>0</v>
      </c>
      <c r="S280" s="146">
        <v>0</v>
      </c>
      <c r="T280" s="147">
        <f t="shared" si="13"/>
        <v>0</v>
      </c>
      <c r="AR280" s="148" t="s">
        <v>371</v>
      </c>
      <c r="AT280" s="148" t="s">
        <v>190</v>
      </c>
      <c r="AU280" s="148" t="s">
        <v>101</v>
      </c>
      <c r="AY280" s="17" t="s">
        <v>187</v>
      </c>
      <c r="BE280" s="149">
        <f t="shared" si="14"/>
        <v>0</v>
      </c>
      <c r="BF280" s="149">
        <f t="shared" si="15"/>
        <v>0</v>
      </c>
      <c r="BG280" s="149">
        <f t="shared" si="16"/>
        <v>0</v>
      </c>
      <c r="BH280" s="149">
        <f t="shared" si="17"/>
        <v>0</v>
      </c>
      <c r="BI280" s="149">
        <f t="shared" si="18"/>
        <v>0</v>
      </c>
      <c r="BJ280" s="17" t="s">
        <v>85</v>
      </c>
      <c r="BK280" s="149">
        <f t="shared" si="19"/>
        <v>0</v>
      </c>
      <c r="BL280" s="17" t="s">
        <v>371</v>
      </c>
      <c r="BM280" s="148" t="s">
        <v>5225</v>
      </c>
    </row>
    <row r="281" spans="2:65" s="1" customFormat="1" ht="16.5" customHeight="1">
      <c r="B281" s="136"/>
      <c r="C281" s="137" t="s">
        <v>813</v>
      </c>
      <c r="D281" s="137" t="s">
        <v>190</v>
      </c>
      <c r="E281" s="138" t="s">
        <v>5226</v>
      </c>
      <c r="F281" s="139" t="s">
        <v>5227</v>
      </c>
      <c r="G281" s="140" t="s">
        <v>4558</v>
      </c>
      <c r="H281" s="141">
        <v>1</v>
      </c>
      <c r="I281" s="142"/>
      <c r="J281" s="143">
        <f t="shared" si="10"/>
        <v>0</v>
      </c>
      <c r="K281" s="139" t="s">
        <v>1</v>
      </c>
      <c r="L281" s="32"/>
      <c r="M281" s="144" t="s">
        <v>1</v>
      </c>
      <c r="N281" s="145" t="s">
        <v>42</v>
      </c>
      <c r="P281" s="146">
        <f t="shared" si="11"/>
        <v>0</v>
      </c>
      <c r="Q281" s="146">
        <v>0</v>
      </c>
      <c r="R281" s="146">
        <f t="shared" si="12"/>
        <v>0</v>
      </c>
      <c r="S281" s="146">
        <v>0</v>
      </c>
      <c r="T281" s="147">
        <f t="shared" si="13"/>
        <v>0</v>
      </c>
      <c r="AR281" s="148" t="s">
        <v>371</v>
      </c>
      <c r="AT281" s="148" t="s">
        <v>190</v>
      </c>
      <c r="AU281" s="148" t="s">
        <v>101</v>
      </c>
      <c r="AY281" s="17" t="s">
        <v>187</v>
      </c>
      <c r="BE281" s="149">
        <f t="shared" si="14"/>
        <v>0</v>
      </c>
      <c r="BF281" s="149">
        <f t="shared" si="15"/>
        <v>0</v>
      </c>
      <c r="BG281" s="149">
        <f t="shared" si="16"/>
        <v>0</v>
      </c>
      <c r="BH281" s="149">
        <f t="shared" si="17"/>
        <v>0</v>
      </c>
      <c r="BI281" s="149">
        <f t="shared" si="18"/>
        <v>0</v>
      </c>
      <c r="BJ281" s="17" t="s">
        <v>85</v>
      </c>
      <c r="BK281" s="149">
        <f t="shared" si="19"/>
        <v>0</v>
      </c>
      <c r="BL281" s="17" t="s">
        <v>371</v>
      </c>
      <c r="BM281" s="148" t="s">
        <v>5228</v>
      </c>
    </row>
    <row r="282" spans="2:65" s="1" customFormat="1" ht="16.5" customHeight="1">
      <c r="B282" s="136"/>
      <c r="C282" s="137" t="s">
        <v>819</v>
      </c>
      <c r="D282" s="137" t="s">
        <v>190</v>
      </c>
      <c r="E282" s="138" t="s">
        <v>5229</v>
      </c>
      <c r="F282" s="139" t="s">
        <v>5230</v>
      </c>
      <c r="G282" s="140" t="s">
        <v>4558</v>
      </c>
      <c r="H282" s="141">
        <v>1</v>
      </c>
      <c r="I282" s="142"/>
      <c r="J282" s="143">
        <f t="shared" si="10"/>
        <v>0</v>
      </c>
      <c r="K282" s="139" t="s">
        <v>1</v>
      </c>
      <c r="L282" s="32"/>
      <c r="M282" s="144" t="s">
        <v>1</v>
      </c>
      <c r="N282" s="145" t="s">
        <v>42</v>
      </c>
      <c r="P282" s="146">
        <f t="shared" si="11"/>
        <v>0</v>
      </c>
      <c r="Q282" s="146">
        <v>0</v>
      </c>
      <c r="R282" s="146">
        <f t="shared" si="12"/>
        <v>0</v>
      </c>
      <c r="S282" s="146">
        <v>0</v>
      </c>
      <c r="T282" s="147">
        <f t="shared" si="13"/>
        <v>0</v>
      </c>
      <c r="AR282" s="148" t="s">
        <v>371</v>
      </c>
      <c r="AT282" s="148" t="s">
        <v>190</v>
      </c>
      <c r="AU282" s="148" t="s">
        <v>101</v>
      </c>
      <c r="AY282" s="17" t="s">
        <v>187</v>
      </c>
      <c r="BE282" s="149">
        <f t="shared" si="14"/>
        <v>0</v>
      </c>
      <c r="BF282" s="149">
        <f t="shared" si="15"/>
        <v>0</v>
      </c>
      <c r="BG282" s="149">
        <f t="shared" si="16"/>
        <v>0</v>
      </c>
      <c r="BH282" s="149">
        <f t="shared" si="17"/>
        <v>0</v>
      </c>
      <c r="BI282" s="149">
        <f t="shared" si="18"/>
        <v>0</v>
      </c>
      <c r="BJ282" s="17" t="s">
        <v>85</v>
      </c>
      <c r="BK282" s="149">
        <f t="shared" si="19"/>
        <v>0</v>
      </c>
      <c r="BL282" s="17" t="s">
        <v>371</v>
      </c>
      <c r="BM282" s="148" t="s">
        <v>5231</v>
      </c>
    </row>
    <row r="283" spans="2:65" s="1" customFormat="1" ht="16.5" customHeight="1">
      <c r="B283" s="136"/>
      <c r="C283" s="137" t="s">
        <v>823</v>
      </c>
      <c r="D283" s="137" t="s">
        <v>190</v>
      </c>
      <c r="E283" s="138" t="s">
        <v>5232</v>
      </c>
      <c r="F283" s="139" t="s">
        <v>5233</v>
      </c>
      <c r="G283" s="140" t="s">
        <v>4558</v>
      </c>
      <c r="H283" s="141">
        <v>1</v>
      </c>
      <c r="I283" s="142"/>
      <c r="J283" s="143">
        <f t="shared" si="10"/>
        <v>0</v>
      </c>
      <c r="K283" s="139" t="s">
        <v>1</v>
      </c>
      <c r="L283" s="32"/>
      <c r="M283" s="144" t="s">
        <v>1</v>
      </c>
      <c r="N283" s="145" t="s">
        <v>42</v>
      </c>
      <c r="P283" s="146">
        <f t="shared" si="11"/>
        <v>0</v>
      </c>
      <c r="Q283" s="146">
        <v>0</v>
      </c>
      <c r="R283" s="146">
        <f t="shared" si="12"/>
        <v>0</v>
      </c>
      <c r="S283" s="146">
        <v>0</v>
      </c>
      <c r="T283" s="147">
        <f t="shared" si="13"/>
        <v>0</v>
      </c>
      <c r="AR283" s="148" t="s">
        <v>371</v>
      </c>
      <c r="AT283" s="148" t="s">
        <v>190</v>
      </c>
      <c r="AU283" s="148" t="s">
        <v>101</v>
      </c>
      <c r="AY283" s="17" t="s">
        <v>187</v>
      </c>
      <c r="BE283" s="149">
        <f t="shared" si="14"/>
        <v>0</v>
      </c>
      <c r="BF283" s="149">
        <f t="shared" si="15"/>
        <v>0</v>
      </c>
      <c r="BG283" s="149">
        <f t="shared" si="16"/>
        <v>0</v>
      </c>
      <c r="BH283" s="149">
        <f t="shared" si="17"/>
        <v>0</v>
      </c>
      <c r="BI283" s="149">
        <f t="shared" si="18"/>
        <v>0</v>
      </c>
      <c r="BJ283" s="17" t="s">
        <v>85</v>
      </c>
      <c r="BK283" s="149">
        <f t="shared" si="19"/>
        <v>0</v>
      </c>
      <c r="BL283" s="17" t="s">
        <v>371</v>
      </c>
      <c r="BM283" s="148" t="s">
        <v>5234</v>
      </c>
    </row>
    <row r="284" spans="2:65" s="1" customFormat="1" ht="16.5" customHeight="1">
      <c r="B284" s="136"/>
      <c r="C284" s="137" t="s">
        <v>829</v>
      </c>
      <c r="D284" s="137" t="s">
        <v>190</v>
      </c>
      <c r="E284" s="138" t="s">
        <v>5235</v>
      </c>
      <c r="F284" s="139" t="s">
        <v>5236</v>
      </c>
      <c r="G284" s="140" t="s">
        <v>4558</v>
      </c>
      <c r="H284" s="141">
        <v>1</v>
      </c>
      <c r="I284" s="142"/>
      <c r="J284" s="143">
        <f t="shared" si="10"/>
        <v>0</v>
      </c>
      <c r="K284" s="139" t="s">
        <v>1</v>
      </c>
      <c r="L284" s="32"/>
      <c r="M284" s="194" t="s">
        <v>1</v>
      </c>
      <c r="N284" s="195" t="s">
        <v>42</v>
      </c>
      <c r="O284" s="155"/>
      <c r="P284" s="196">
        <f t="shared" si="11"/>
        <v>0</v>
      </c>
      <c r="Q284" s="196">
        <v>0</v>
      </c>
      <c r="R284" s="196">
        <f t="shared" si="12"/>
        <v>0</v>
      </c>
      <c r="S284" s="196">
        <v>0</v>
      </c>
      <c r="T284" s="197">
        <f t="shared" si="13"/>
        <v>0</v>
      </c>
      <c r="AR284" s="148" t="s">
        <v>371</v>
      </c>
      <c r="AT284" s="148" t="s">
        <v>190</v>
      </c>
      <c r="AU284" s="148" t="s">
        <v>101</v>
      </c>
      <c r="AY284" s="17" t="s">
        <v>187</v>
      </c>
      <c r="BE284" s="149">
        <f t="shared" si="14"/>
        <v>0</v>
      </c>
      <c r="BF284" s="149">
        <f t="shared" si="15"/>
        <v>0</v>
      </c>
      <c r="BG284" s="149">
        <f t="shared" si="16"/>
        <v>0</v>
      </c>
      <c r="BH284" s="149">
        <f t="shared" si="17"/>
        <v>0</v>
      </c>
      <c r="BI284" s="149">
        <f t="shared" si="18"/>
        <v>0</v>
      </c>
      <c r="BJ284" s="17" t="s">
        <v>85</v>
      </c>
      <c r="BK284" s="149">
        <f t="shared" si="19"/>
        <v>0</v>
      </c>
      <c r="BL284" s="17" t="s">
        <v>371</v>
      </c>
      <c r="BM284" s="148" t="s">
        <v>5237</v>
      </c>
    </row>
    <row r="285" spans="2:65" s="1" customFormat="1" ht="6.95" customHeight="1">
      <c r="B285" s="44"/>
      <c r="C285" s="45"/>
      <c r="D285" s="45"/>
      <c r="E285" s="45"/>
      <c r="F285" s="45"/>
      <c r="G285" s="45"/>
      <c r="H285" s="45"/>
      <c r="I285" s="45"/>
      <c r="J285" s="45"/>
      <c r="K285" s="45"/>
      <c r="L285" s="32"/>
    </row>
  </sheetData>
  <autoFilter ref="C133:K284" xr:uid="{00000000-0009-0000-0000-000011000000}"/>
  <mergeCells count="12">
    <mergeCell ref="E126:H126"/>
    <mergeCell ref="L2:V2"/>
    <mergeCell ref="E85:H85"/>
    <mergeCell ref="E87:H87"/>
    <mergeCell ref="E89:H89"/>
    <mergeCell ref="E122:H122"/>
    <mergeCell ref="E124:H12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BM203"/>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150</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5238</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
        <v>1</v>
      </c>
      <c r="L25" s="32"/>
    </row>
    <row r="26" spans="2:12" s="1" customFormat="1" ht="18" customHeight="1">
      <c r="B26" s="32"/>
      <c r="E26" s="25" t="s">
        <v>5239</v>
      </c>
      <c r="I26" s="27" t="s">
        <v>27</v>
      </c>
      <c r="J26" s="25" t="s">
        <v>1</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ROUND((SUM(BE123:BE202)),  2)</f>
        <v>0</v>
      </c>
      <c r="I35" s="96">
        <v>0.21</v>
      </c>
      <c r="J35" s="86">
        <f>ROUND(((SUM(BE123:BE202))*I35),  2)</f>
        <v>0</v>
      </c>
      <c r="L35" s="32"/>
    </row>
    <row r="36" spans="2:12" s="1" customFormat="1" ht="14.45" customHeight="1">
      <c r="B36" s="32"/>
      <c r="E36" s="27" t="s">
        <v>43</v>
      </c>
      <c r="F36" s="86">
        <f>ROUND((SUM(BF123:BF202)),  2)</f>
        <v>0</v>
      </c>
      <c r="I36" s="96">
        <v>0.12</v>
      </c>
      <c r="J36" s="86">
        <f>ROUND(((SUM(BF123:BF202))*I36),  2)</f>
        <v>0</v>
      </c>
      <c r="L36" s="32"/>
    </row>
    <row r="37" spans="2:12" s="1" customFormat="1" ht="14.45" hidden="1" customHeight="1">
      <c r="B37" s="32"/>
      <c r="E37" s="27" t="s">
        <v>44</v>
      </c>
      <c r="F37" s="86">
        <f>ROUND((SUM(BG123:BG202)),  2)</f>
        <v>0</v>
      </c>
      <c r="I37" s="96">
        <v>0.21</v>
      </c>
      <c r="J37" s="86">
        <f>0</f>
        <v>0</v>
      </c>
      <c r="L37" s="32"/>
    </row>
    <row r="38" spans="2:12" s="1" customFormat="1" ht="14.45" hidden="1" customHeight="1">
      <c r="B38" s="32"/>
      <c r="E38" s="27" t="s">
        <v>45</v>
      </c>
      <c r="F38" s="86">
        <f>ROUND((SUM(BH123:BH202)),  2)</f>
        <v>0</v>
      </c>
      <c r="I38" s="96">
        <v>0.12</v>
      </c>
      <c r="J38" s="86">
        <f>0</f>
        <v>0</v>
      </c>
      <c r="L38" s="32"/>
    </row>
    <row r="39" spans="2:12" s="1" customFormat="1" ht="14.45" hidden="1" customHeight="1">
      <c r="B39" s="32"/>
      <c r="E39" s="27" t="s">
        <v>46</v>
      </c>
      <c r="F39" s="86">
        <f>ROUND((SUM(BI123:BI202)),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008 - Vzduchotechnika</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15.2" customHeight="1">
      <c r="B94" s="32"/>
      <c r="C94" s="27" t="s">
        <v>28</v>
      </c>
      <c r="F94" s="25" t="str">
        <f>IF(E20="","",E20)</f>
        <v>Vyplň údaj</v>
      </c>
      <c r="I94" s="27" t="s">
        <v>33</v>
      </c>
      <c r="J94" s="30" t="str">
        <f>E26</f>
        <v>Filip Stráček</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J123</f>
        <v>0</v>
      </c>
      <c r="L98" s="32"/>
      <c r="AU98" s="17" t="s">
        <v>164</v>
      </c>
    </row>
    <row r="99" spans="2:47" s="8" customFormat="1" ht="24.95" customHeight="1">
      <c r="B99" s="108"/>
      <c r="D99" s="109" t="s">
        <v>265</v>
      </c>
      <c r="E99" s="110"/>
      <c r="F99" s="110"/>
      <c r="G99" s="110"/>
      <c r="H99" s="110"/>
      <c r="I99" s="110"/>
      <c r="J99" s="111">
        <f>J124</f>
        <v>0</v>
      </c>
      <c r="L99" s="108"/>
    </row>
    <row r="100" spans="2:47" s="9" customFormat="1" ht="19.899999999999999" customHeight="1">
      <c r="B100" s="112"/>
      <c r="D100" s="113" t="s">
        <v>5240</v>
      </c>
      <c r="E100" s="114"/>
      <c r="F100" s="114"/>
      <c r="G100" s="114"/>
      <c r="H100" s="114"/>
      <c r="I100" s="114"/>
      <c r="J100" s="115">
        <f>J125</f>
        <v>0</v>
      </c>
      <c r="L100" s="112"/>
    </row>
    <row r="101" spans="2:47" s="9" customFormat="1" ht="19.899999999999999" customHeight="1">
      <c r="B101" s="112"/>
      <c r="D101" s="113" t="s">
        <v>5241</v>
      </c>
      <c r="E101" s="114"/>
      <c r="F101" s="114"/>
      <c r="G101" s="114"/>
      <c r="H101" s="114"/>
      <c r="I101" s="114"/>
      <c r="J101" s="115">
        <f>J197</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171</v>
      </c>
      <c r="L108" s="32"/>
    </row>
    <row r="109" spans="2:47" s="1" customFormat="1" ht="6.95" customHeight="1">
      <c r="B109" s="32"/>
      <c r="L109" s="32"/>
    </row>
    <row r="110" spans="2:47" s="1" customFormat="1" ht="12" customHeight="1">
      <c r="B110" s="32"/>
      <c r="C110" s="27" t="s">
        <v>16</v>
      </c>
      <c r="L110" s="32"/>
    </row>
    <row r="111" spans="2:47" s="1" customFormat="1" ht="16.5" customHeight="1">
      <c r="B111" s="32"/>
      <c r="E111" s="242" t="str">
        <f>E7</f>
        <v>Novostavba pavilonu ZUŠ Přelouč, parcela č. 392/2 a st. 346</v>
      </c>
      <c r="F111" s="243"/>
      <c r="G111" s="243"/>
      <c r="H111" s="243"/>
      <c r="L111" s="32"/>
    </row>
    <row r="112" spans="2:47" ht="12" customHeight="1">
      <c r="B112" s="20"/>
      <c r="C112" s="27" t="s">
        <v>158</v>
      </c>
      <c r="L112" s="20"/>
    </row>
    <row r="113" spans="2:65" s="1" customFormat="1" ht="16.5" customHeight="1">
      <c r="B113" s="32"/>
      <c r="E113" s="242" t="s">
        <v>246</v>
      </c>
      <c r="F113" s="244"/>
      <c r="G113" s="244"/>
      <c r="H113" s="244"/>
      <c r="L113" s="32"/>
    </row>
    <row r="114" spans="2:65" s="1" customFormat="1" ht="12" customHeight="1">
      <c r="B114" s="32"/>
      <c r="C114" s="27" t="s">
        <v>247</v>
      </c>
      <c r="L114" s="32"/>
    </row>
    <row r="115" spans="2:65" s="1" customFormat="1" ht="16.5" customHeight="1">
      <c r="B115" s="32"/>
      <c r="E115" s="198" t="str">
        <f>E11</f>
        <v>008 - Vzduchotechnika</v>
      </c>
      <c r="F115" s="244"/>
      <c r="G115" s="244"/>
      <c r="H115" s="244"/>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10. 2. 2026</v>
      </c>
      <c r="L117" s="32"/>
    </row>
    <row r="118" spans="2:65" s="1" customFormat="1" ht="6.95" customHeight="1">
      <c r="B118" s="32"/>
      <c r="L118" s="32"/>
    </row>
    <row r="119" spans="2:65" s="1" customFormat="1" ht="25.7" customHeight="1">
      <c r="B119" s="32"/>
      <c r="C119" s="27" t="s">
        <v>24</v>
      </c>
      <c r="F119" s="25" t="str">
        <f>E17</f>
        <v>Město Přelouč</v>
      </c>
      <c r="I119" s="27" t="s">
        <v>30</v>
      </c>
      <c r="J119" s="30" t="str">
        <f>E23</f>
        <v>Ing. arch. Pavel Mudruňka, Sezemice</v>
      </c>
      <c r="L119" s="32"/>
    </row>
    <row r="120" spans="2:65" s="1" customFormat="1" ht="15.2" customHeight="1">
      <c r="B120" s="32"/>
      <c r="C120" s="27" t="s">
        <v>28</v>
      </c>
      <c r="F120" s="25" t="str">
        <f>IF(E20="","",E20)</f>
        <v>Vyplň údaj</v>
      </c>
      <c r="I120" s="27" t="s">
        <v>33</v>
      </c>
      <c r="J120" s="30" t="str">
        <f>E26</f>
        <v>Filip Stráček</v>
      </c>
      <c r="L120" s="32"/>
    </row>
    <row r="121" spans="2:65" s="1" customFormat="1" ht="10.35" customHeight="1">
      <c r="B121" s="32"/>
      <c r="L121" s="32"/>
    </row>
    <row r="122" spans="2:65" s="10" customFormat="1" ht="29.25" customHeight="1">
      <c r="B122" s="116"/>
      <c r="C122" s="117" t="s">
        <v>172</v>
      </c>
      <c r="D122" s="118" t="s">
        <v>62</v>
      </c>
      <c r="E122" s="118" t="s">
        <v>58</v>
      </c>
      <c r="F122" s="118" t="s">
        <v>59</v>
      </c>
      <c r="G122" s="118" t="s">
        <v>173</v>
      </c>
      <c r="H122" s="118" t="s">
        <v>174</v>
      </c>
      <c r="I122" s="118" t="s">
        <v>175</v>
      </c>
      <c r="J122" s="118" t="s">
        <v>162</v>
      </c>
      <c r="K122" s="119" t="s">
        <v>176</v>
      </c>
      <c r="L122" s="116"/>
      <c r="M122" s="59" t="s">
        <v>1</v>
      </c>
      <c r="N122" s="60" t="s">
        <v>41</v>
      </c>
      <c r="O122" s="60" t="s">
        <v>177</v>
      </c>
      <c r="P122" s="60" t="s">
        <v>178</v>
      </c>
      <c r="Q122" s="60" t="s">
        <v>179</v>
      </c>
      <c r="R122" s="60" t="s">
        <v>180</v>
      </c>
      <c r="S122" s="60" t="s">
        <v>181</v>
      </c>
      <c r="T122" s="61" t="s">
        <v>182</v>
      </c>
    </row>
    <row r="123" spans="2:65" s="1" customFormat="1" ht="22.9" customHeight="1">
      <c r="B123" s="32"/>
      <c r="C123" s="64" t="s">
        <v>183</v>
      </c>
      <c r="J123" s="120">
        <f>BK123</f>
        <v>0</v>
      </c>
      <c r="L123" s="32"/>
      <c r="M123" s="62"/>
      <c r="N123" s="53"/>
      <c r="O123" s="53"/>
      <c r="P123" s="121">
        <f>P124</f>
        <v>0</v>
      </c>
      <c r="Q123" s="53"/>
      <c r="R123" s="121">
        <f>R124</f>
        <v>0</v>
      </c>
      <c r="S123" s="53"/>
      <c r="T123" s="122">
        <f>T124</f>
        <v>0</v>
      </c>
      <c r="AT123" s="17" t="s">
        <v>76</v>
      </c>
      <c r="AU123" s="17" t="s">
        <v>164</v>
      </c>
      <c r="BK123" s="123">
        <f>BK124</f>
        <v>0</v>
      </c>
    </row>
    <row r="124" spans="2:65" s="11" customFormat="1" ht="25.9" customHeight="1">
      <c r="B124" s="124"/>
      <c r="D124" s="125" t="s">
        <v>76</v>
      </c>
      <c r="E124" s="126" t="s">
        <v>1572</v>
      </c>
      <c r="F124" s="126" t="s">
        <v>1573</v>
      </c>
      <c r="I124" s="127"/>
      <c r="J124" s="128">
        <f>BK124</f>
        <v>0</v>
      </c>
      <c r="L124" s="124"/>
      <c r="M124" s="129"/>
      <c r="P124" s="130">
        <f>P125+P197</f>
        <v>0</v>
      </c>
      <c r="R124" s="130">
        <f>R125+R197</f>
        <v>0</v>
      </c>
      <c r="T124" s="131">
        <f>T125+T197</f>
        <v>0</v>
      </c>
      <c r="AR124" s="125" t="s">
        <v>87</v>
      </c>
      <c r="AT124" s="132" t="s">
        <v>76</v>
      </c>
      <c r="AU124" s="132" t="s">
        <v>77</v>
      </c>
      <c r="AY124" s="125" t="s">
        <v>187</v>
      </c>
      <c r="BK124" s="133">
        <f>BK125+BK197</f>
        <v>0</v>
      </c>
    </row>
    <row r="125" spans="2:65" s="11" customFormat="1" ht="22.9" customHeight="1">
      <c r="B125" s="124"/>
      <c r="D125" s="125" t="s">
        <v>76</v>
      </c>
      <c r="E125" s="134" t="s">
        <v>5242</v>
      </c>
      <c r="F125" s="134" t="s">
        <v>149</v>
      </c>
      <c r="I125" s="127"/>
      <c r="J125" s="135">
        <f>BK125</f>
        <v>0</v>
      </c>
      <c r="L125" s="124"/>
      <c r="M125" s="129"/>
      <c r="P125" s="130">
        <f>SUM(P126:P196)</f>
        <v>0</v>
      </c>
      <c r="R125" s="130">
        <f>SUM(R126:R196)</f>
        <v>0</v>
      </c>
      <c r="T125" s="131">
        <f>SUM(T126:T196)</f>
        <v>0</v>
      </c>
      <c r="AR125" s="125" t="s">
        <v>87</v>
      </c>
      <c r="AT125" s="132" t="s">
        <v>76</v>
      </c>
      <c r="AU125" s="132" t="s">
        <v>85</v>
      </c>
      <c r="AY125" s="125" t="s">
        <v>187</v>
      </c>
      <c r="BK125" s="133">
        <f>SUM(BK126:BK196)</f>
        <v>0</v>
      </c>
    </row>
    <row r="126" spans="2:65" s="1" customFormat="1" ht="66.75" customHeight="1">
      <c r="B126" s="136"/>
      <c r="C126" s="137" t="s">
        <v>85</v>
      </c>
      <c r="D126" s="137" t="s">
        <v>190</v>
      </c>
      <c r="E126" s="138" t="s">
        <v>5243</v>
      </c>
      <c r="F126" s="139" t="s">
        <v>5244</v>
      </c>
      <c r="G126" s="140" t="s">
        <v>3665</v>
      </c>
      <c r="H126" s="141">
        <v>1</v>
      </c>
      <c r="I126" s="142"/>
      <c r="J126" s="143">
        <f>ROUND(I126*H126,2)</f>
        <v>0</v>
      </c>
      <c r="K126" s="139" t="s">
        <v>1</v>
      </c>
      <c r="L126" s="32"/>
      <c r="M126" s="144" t="s">
        <v>1</v>
      </c>
      <c r="N126" s="145" t="s">
        <v>42</v>
      </c>
      <c r="P126" s="146">
        <f>O126*H126</f>
        <v>0</v>
      </c>
      <c r="Q126" s="146">
        <v>0</v>
      </c>
      <c r="R126" s="146">
        <f>Q126*H126</f>
        <v>0</v>
      </c>
      <c r="S126" s="146">
        <v>0</v>
      </c>
      <c r="T126" s="147">
        <f>S126*H126</f>
        <v>0</v>
      </c>
      <c r="AR126" s="148" t="s">
        <v>371</v>
      </c>
      <c r="AT126" s="148" t="s">
        <v>190</v>
      </c>
      <c r="AU126" s="148" t="s">
        <v>87</v>
      </c>
      <c r="AY126" s="17" t="s">
        <v>187</v>
      </c>
      <c r="BE126" s="149">
        <f>IF(N126="základní",J126,0)</f>
        <v>0</v>
      </c>
      <c r="BF126" s="149">
        <f>IF(N126="snížená",J126,0)</f>
        <v>0</v>
      </c>
      <c r="BG126" s="149">
        <f>IF(N126="zákl. přenesená",J126,0)</f>
        <v>0</v>
      </c>
      <c r="BH126" s="149">
        <f>IF(N126="sníž. přenesená",J126,0)</f>
        <v>0</v>
      </c>
      <c r="BI126" s="149">
        <f>IF(N126="nulová",J126,0)</f>
        <v>0</v>
      </c>
      <c r="BJ126" s="17" t="s">
        <v>85</v>
      </c>
      <c r="BK126" s="149">
        <f>ROUND(I126*H126,2)</f>
        <v>0</v>
      </c>
      <c r="BL126" s="17" t="s">
        <v>371</v>
      </c>
      <c r="BM126" s="148" t="s">
        <v>87</v>
      </c>
    </row>
    <row r="127" spans="2:65" s="1" customFormat="1" ht="370.5">
      <c r="B127" s="32"/>
      <c r="D127" s="150" t="s">
        <v>197</v>
      </c>
      <c r="F127" s="151" t="s">
        <v>5245</v>
      </c>
      <c r="I127" s="152"/>
      <c r="L127" s="32"/>
      <c r="M127" s="153"/>
      <c r="T127" s="56"/>
      <c r="AT127" s="17" t="s">
        <v>197</v>
      </c>
      <c r="AU127" s="17" t="s">
        <v>87</v>
      </c>
    </row>
    <row r="128" spans="2:65" s="1" customFormat="1" ht="66.75" customHeight="1">
      <c r="B128" s="136"/>
      <c r="C128" s="137" t="s">
        <v>87</v>
      </c>
      <c r="D128" s="137" t="s">
        <v>190</v>
      </c>
      <c r="E128" s="138" t="s">
        <v>5246</v>
      </c>
      <c r="F128" s="139" t="s">
        <v>5247</v>
      </c>
      <c r="G128" s="140" t="s">
        <v>3665</v>
      </c>
      <c r="H128" s="141">
        <v>1</v>
      </c>
      <c r="I128" s="142"/>
      <c r="J128" s="143">
        <f>ROUND(I128*H128,2)</f>
        <v>0</v>
      </c>
      <c r="K128" s="139" t="s">
        <v>1</v>
      </c>
      <c r="L128" s="32"/>
      <c r="M128" s="144" t="s">
        <v>1</v>
      </c>
      <c r="N128" s="145" t="s">
        <v>42</v>
      </c>
      <c r="P128" s="146">
        <f>O128*H128</f>
        <v>0</v>
      </c>
      <c r="Q128" s="146">
        <v>0</v>
      </c>
      <c r="R128" s="146">
        <f>Q128*H128</f>
        <v>0</v>
      </c>
      <c r="S128" s="146">
        <v>0</v>
      </c>
      <c r="T128" s="147">
        <f>S128*H128</f>
        <v>0</v>
      </c>
      <c r="AR128" s="148" t="s">
        <v>371</v>
      </c>
      <c r="AT128" s="148" t="s">
        <v>190</v>
      </c>
      <c r="AU128" s="148" t="s">
        <v>87</v>
      </c>
      <c r="AY128" s="17" t="s">
        <v>187</v>
      </c>
      <c r="BE128" s="149">
        <f>IF(N128="základní",J128,0)</f>
        <v>0</v>
      </c>
      <c r="BF128" s="149">
        <f>IF(N128="snížená",J128,0)</f>
        <v>0</v>
      </c>
      <c r="BG128" s="149">
        <f>IF(N128="zákl. přenesená",J128,0)</f>
        <v>0</v>
      </c>
      <c r="BH128" s="149">
        <f>IF(N128="sníž. přenesená",J128,0)</f>
        <v>0</v>
      </c>
      <c r="BI128" s="149">
        <f>IF(N128="nulová",J128,0)</f>
        <v>0</v>
      </c>
      <c r="BJ128" s="17" t="s">
        <v>85</v>
      </c>
      <c r="BK128" s="149">
        <f>ROUND(I128*H128,2)</f>
        <v>0</v>
      </c>
      <c r="BL128" s="17" t="s">
        <v>371</v>
      </c>
      <c r="BM128" s="148" t="s">
        <v>207</v>
      </c>
    </row>
    <row r="129" spans="2:65" s="1" customFormat="1" ht="380.25">
      <c r="B129" s="32"/>
      <c r="D129" s="150" t="s">
        <v>197</v>
      </c>
      <c r="F129" s="151" t="s">
        <v>5248</v>
      </c>
      <c r="I129" s="152"/>
      <c r="L129" s="32"/>
      <c r="M129" s="153"/>
      <c r="T129" s="56"/>
      <c r="AT129" s="17" t="s">
        <v>197</v>
      </c>
      <c r="AU129" s="17" t="s">
        <v>87</v>
      </c>
    </row>
    <row r="130" spans="2:65" s="1" customFormat="1" ht="21.75" customHeight="1">
      <c r="B130" s="136"/>
      <c r="C130" s="137" t="s">
        <v>101</v>
      </c>
      <c r="D130" s="137" t="s">
        <v>190</v>
      </c>
      <c r="E130" s="138" t="s">
        <v>5249</v>
      </c>
      <c r="F130" s="139" t="s">
        <v>5250</v>
      </c>
      <c r="G130" s="140" t="s">
        <v>3665</v>
      </c>
      <c r="H130" s="141">
        <v>0</v>
      </c>
      <c r="I130" s="142"/>
      <c r="J130" s="143">
        <f>ROUND(I130*H130,2)</f>
        <v>0</v>
      </c>
      <c r="K130" s="139" t="s">
        <v>1</v>
      </c>
      <c r="L130" s="32"/>
      <c r="M130" s="144" t="s">
        <v>1</v>
      </c>
      <c r="N130" s="145" t="s">
        <v>42</v>
      </c>
      <c r="P130" s="146">
        <f>O130*H130</f>
        <v>0</v>
      </c>
      <c r="Q130" s="146">
        <v>0</v>
      </c>
      <c r="R130" s="146">
        <f>Q130*H130</f>
        <v>0</v>
      </c>
      <c r="S130" s="146">
        <v>0</v>
      </c>
      <c r="T130" s="147">
        <f>S130*H130</f>
        <v>0</v>
      </c>
      <c r="AR130" s="148" t="s">
        <v>371</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371</v>
      </c>
      <c r="BM130" s="148" t="s">
        <v>5251</v>
      </c>
    </row>
    <row r="131" spans="2:65" s="1" customFormat="1" ht="263.25">
      <c r="B131" s="32"/>
      <c r="D131" s="150" t="s">
        <v>197</v>
      </c>
      <c r="F131" s="151" t="s">
        <v>5252</v>
      </c>
      <c r="I131" s="152"/>
      <c r="L131" s="32"/>
      <c r="M131" s="153"/>
      <c r="T131" s="56"/>
      <c r="AT131" s="17" t="s">
        <v>197</v>
      </c>
      <c r="AU131" s="17" t="s">
        <v>87</v>
      </c>
    </row>
    <row r="132" spans="2:65" s="1" customFormat="1" ht="37.9" customHeight="1">
      <c r="B132" s="136"/>
      <c r="C132" s="137" t="s">
        <v>207</v>
      </c>
      <c r="D132" s="137" t="s">
        <v>190</v>
      </c>
      <c r="E132" s="138" t="s">
        <v>5253</v>
      </c>
      <c r="F132" s="139" t="s">
        <v>5254</v>
      </c>
      <c r="G132" s="140" t="s">
        <v>3665</v>
      </c>
      <c r="H132" s="141">
        <v>1</v>
      </c>
      <c r="I132" s="142"/>
      <c r="J132" s="143">
        <f t="shared" ref="J132:J143" si="0">ROUND(I132*H132,2)</f>
        <v>0</v>
      </c>
      <c r="K132" s="139" t="s">
        <v>1</v>
      </c>
      <c r="L132" s="32"/>
      <c r="M132" s="144" t="s">
        <v>1</v>
      </c>
      <c r="N132" s="145" t="s">
        <v>42</v>
      </c>
      <c r="P132" s="146">
        <f t="shared" ref="P132:P143" si="1">O132*H132</f>
        <v>0</v>
      </c>
      <c r="Q132" s="146">
        <v>0</v>
      </c>
      <c r="R132" s="146">
        <f t="shared" ref="R132:R143" si="2">Q132*H132</f>
        <v>0</v>
      </c>
      <c r="S132" s="146">
        <v>0</v>
      </c>
      <c r="T132" s="147">
        <f t="shared" ref="T132:T143" si="3">S132*H132</f>
        <v>0</v>
      </c>
      <c r="AR132" s="148" t="s">
        <v>371</v>
      </c>
      <c r="AT132" s="148" t="s">
        <v>190</v>
      </c>
      <c r="AU132" s="148" t="s">
        <v>87</v>
      </c>
      <c r="AY132" s="17" t="s">
        <v>187</v>
      </c>
      <c r="BE132" s="149">
        <f t="shared" ref="BE132:BE143" si="4">IF(N132="základní",J132,0)</f>
        <v>0</v>
      </c>
      <c r="BF132" s="149">
        <f t="shared" ref="BF132:BF143" si="5">IF(N132="snížená",J132,0)</f>
        <v>0</v>
      </c>
      <c r="BG132" s="149">
        <f t="shared" ref="BG132:BG143" si="6">IF(N132="zákl. přenesená",J132,0)</f>
        <v>0</v>
      </c>
      <c r="BH132" s="149">
        <f t="shared" ref="BH132:BH143" si="7">IF(N132="sníž. přenesená",J132,0)</f>
        <v>0</v>
      </c>
      <c r="BI132" s="149">
        <f t="shared" ref="BI132:BI143" si="8">IF(N132="nulová",J132,0)</f>
        <v>0</v>
      </c>
      <c r="BJ132" s="17" t="s">
        <v>85</v>
      </c>
      <c r="BK132" s="149">
        <f t="shared" ref="BK132:BK143" si="9">ROUND(I132*H132,2)</f>
        <v>0</v>
      </c>
      <c r="BL132" s="17" t="s">
        <v>371</v>
      </c>
      <c r="BM132" s="148" t="s">
        <v>227</v>
      </c>
    </row>
    <row r="133" spans="2:65" s="1" customFormat="1" ht="76.349999999999994" customHeight="1">
      <c r="B133" s="136"/>
      <c r="C133" s="137" t="s">
        <v>186</v>
      </c>
      <c r="D133" s="137" t="s">
        <v>190</v>
      </c>
      <c r="E133" s="138" t="s">
        <v>5255</v>
      </c>
      <c r="F133" s="139" t="s">
        <v>5256</v>
      </c>
      <c r="G133" s="140" t="s">
        <v>3665</v>
      </c>
      <c r="H133" s="141">
        <v>4</v>
      </c>
      <c r="I133" s="142"/>
      <c r="J133" s="143">
        <f t="shared" si="0"/>
        <v>0</v>
      </c>
      <c r="K133" s="139" t="s">
        <v>1</v>
      </c>
      <c r="L133" s="32"/>
      <c r="M133" s="144" t="s">
        <v>1</v>
      </c>
      <c r="N133" s="145" t="s">
        <v>42</v>
      </c>
      <c r="P133" s="146">
        <f t="shared" si="1"/>
        <v>0</v>
      </c>
      <c r="Q133" s="146">
        <v>0</v>
      </c>
      <c r="R133" s="146">
        <f t="shared" si="2"/>
        <v>0</v>
      </c>
      <c r="S133" s="146">
        <v>0</v>
      </c>
      <c r="T133" s="147">
        <f t="shared" si="3"/>
        <v>0</v>
      </c>
      <c r="AR133" s="148" t="s">
        <v>371</v>
      </c>
      <c r="AT133" s="148" t="s">
        <v>190</v>
      </c>
      <c r="AU133" s="148" t="s">
        <v>87</v>
      </c>
      <c r="AY133" s="17" t="s">
        <v>187</v>
      </c>
      <c r="BE133" s="149">
        <f t="shared" si="4"/>
        <v>0</v>
      </c>
      <c r="BF133" s="149">
        <f t="shared" si="5"/>
        <v>0</v>
      </c>
      <c r="BG133" s="149">
        <f t="shared" si="6"/>
        <v>0</v>
      </c>
      <c r="BH133" s="149">
        <f t="shared" si="7"/>
        <v>0</v>
      </c>
      <c r="BI133" s="149">
        <f t="shared" si="8"/>
        <v>0</v>
      </c>
      <c r="BJ133" s="17" t="s">
        <v>85</v>
      </c>
      <c r="BK133" s="149">
        <f t="shared" si="9"/>
        <v>0</v>
      </c>
      <c r="BL133" s="17" t="s">
        <v>371</v>
      </c>
      <c r="BM133" s="148" t="s">
        <v>241</v>
      </c>
    </row>
    <row r="134" spans="2:65" s="1" customFormat="1" ht="76.349999999999994" customHeight="1">
      <c r="B134" s="136"/>
      <c r="C134" s="137" t="s">
        <v>216</v>
      </c>
      <c r="D134" s="137" t="s">
        <v>190</v>
      </c>
      <c r="E134" s="138" t="s">
        <v>5257</v>
      </c>
      <c r="F134" s="139" t="s">
        <v>5258</v>
      </c>
      <c r="G134" s="140" t="s">
        <v>3665</v>
      </c>
      <c r="H134" s="141">
        <v>2</v>
      </c>
      <c r="I134" s="142"/>
      <c r="J134" s="143">
        <f t="shared" si="0"/>
        <v>0</v>
      </c>
      <c r="K134" s="139" t="s">
        <v>1</v>
      </c>
      <c r="L134" s="32"/>
      <c r="M134" s="144" t="s">
        <v>1</v>
      </c>
      <c r="N134" s="145" t="s">
        <v>42</v>
      </c>
      <c r="P134" s="146">
        <f t="shared" si="1"/>
        <v>0</v>
      </c>
      <c r="Q134" s="146">
        <v>0</v>
      </c>
      <c r="R134" s="146">
        <f t="shared" si="2"/>
        <v>0</v>
      </c>
      <c r="S134" s="146">
        <v>0</v>
      </c>
      <c r="T134" s="147">
        <f t="shared" si="3"/>
        <v>0</v>
      </c>
      <c r="AR134" s="148" t="s">
        <v>371</v>
      </c>
      <c r="AT134" s="148" t="s">
        <v>190</v>
      </c>
      <c r="AU134" s="148" t="s">
        <v>87</v>
      </c>
      <c r="AY134" s="17" t="s">
        <v>187</v>
      </c>
      <c r="BE134" s="149">
        <f t="shared" si="4"/>
        <v>0</v>
      </c>
      <c r="BF134" s="149">
        <f t="shared" si="5"/>
        <v>0</v>
      </c>
      <c r="BG134" s="149">
        <f t="shared" si="6"/>
        <v>0</v>
      </c>
      <c r="BH134" s="149">
        <f t="shared" si="7"/>
        <v>0</v>
      </c>
      <c r="BI134" s="149">
        <f t="shared" si="8"/>
        <v>0</v>
      </c>
      <c r="BJ134" s="17" t="s">
        <v>85</v>
      </c>
      <c r="BK134" s="149">
        <f t="shared" si="9"/>
        <v>0</v>
      </c>
      <c r="BL134" s="17" t="s">
        <v>371</v>
      </c>
      <c r="BM134" s="148" t="s">
        <v>8</v>
      </c>
    </row>
    <row r="135" spans="2:65" s="1" customFormat="1" ht="62.65" customHeight="1">
      <c r="B135" s="136"/>
      <c r="C135" s="137" t="s">
        <v>220</v>
      </c>
      <c r="D135" s="137" t="s">
        <v>190</v>
      </c>
      <c r="E135" s="138" t="s">
        <v>5259</v>
      </c>
      <c r="F135" s="139" t="s">
        <v>5260</v>
      </c>
      <c r="G135" s="140" t="s">
        <v>3665</v>
      </c>
      <c r="H135" s="141">
        <v>5</v>
      </c>
      <c r="I135" s="142"/>
      <c r="J135" s="143">
        <f t="shared" si="0"/>
        <v>0</v>
      </c>
      <c r="K135" s="139" t="s">
        <v>1</v>
      </c>
      <c r="L135" s="32"/>
      <c r="M135" s="144" t="s">
        <v>1</v>
      </c>
      <c r="N135" s="145" t="s">
        <v>42</v>
      </c>
      <c r="P135" s="146">
        <f t="shared" si="1"/>
        <v>0</v>
      </c>
      <c r="Q135" s="146">
        <v>0</v>
      </c>
      <c r="R135" s="146">
        <f t="shared" si="2"/>
        <v>0</v>
      </c>
      <c r="S135" s="146">
        <v>0</v>
      </c>
      <c r="T135" s="147">
        <f t="shared" si="3"/>
        <v>0</v>
      </c>
      <c r="AR135" s="148" t="s">
        <v>371</v>
      </c>
      <c r="AT135" s="148" t="s">
        <v>190</v>
      </c>
      <c r="AU135" s="148" t="s">
        <v>87</v>
      </c>
      <c r="AY135" s="17" t="s">
        <v>187</v>
      </c>
      <c r="BE135" s="149">
        <f t="shared" si="4"/>
        <v>0</v>
      </c>
      <c r="BF135" s="149">
        <f t="shared" si="5"/>
        <v>0</v>
      </c>
      <c r="BG135" s="149">
        <f t="shared" si="6"/>
        <v>0</v>
      </c>
      <c r="BH135" s="149">
        <f t="shared" si="7"/>
        <v>0</v>
      </c>
      <c r="BI135" s="149">
        <f t="shared" si="8"/>
        <v>0</v>
      </c>
      <c r="BJ135" s="17" t="s">
        <v>85</v>
      </c>
      <c r="BK135" s="149">
        <f t="shared" si="9"/>
        <v>0</v>
      </c>
      <c r="BL135" s="17" t="s">
        <v>371</v>
      </c>
      <c r="BM135" s="148" t="s">
        <v>360</v>
      </c>
    </row>
    <row r="136" spans="2:65" s="1" customFormat="1" ht="62.65" customHeight="1">
      <c r="B136" s="136"/>
      <c r="C136" s="137" t="s">
        <v>227</v>
      </c>
      <c r="D136" s="137" t="s">
        <v>190</v>
      </c>
      <c r="E136" s="138" t="s">
        <v>5261</v>
      </c>
      <c r="F136" s="139" t="s">
        <v>5262</v>
      </c>
      <c r="G136" s="140" t="s">
        <v>3665</v>
      </c>
      <c r="H136" s="141">
        <v>8</v>
      </c>
      <c r="I136" s="142"/>
      <c r="J136" s="143">
        <f t="shared" si="0"/>
        <v>0</v>
      </c>
      <c r="K136" s="139" t="s">
        <v>1</v>
      </c>
      <c r="L136" s="32"/>
      <c r="M136" s="144" t="s">
        <v>1</v>
      </c>
      <c r="N136" s="145" t="s">
        <v>42</v>
      </c>
      <c r="P136" s="146">
        <f t="shared" si="1"/>
        <v>0</v>
      </c>
      <c r="Q136" s="146">
        <v>0</v>
      </c>
      <c r="R136" s="146">
        <f t="shared" si="2"/>
        <v>0</v>
      </c>
      <c r="S136" s="146">
        <v>0</v>
      </c>
      <c r="T136" s="147">
        <f t="shared" si="3"/>
        <v>0</v>
      </c>
      <c r="AR136" s="148" t="s">
        <v>371</v>
      </c>
      <c r="AT136" s="148" t="s">
        <v>190</v>
      </c>
      <c r="AU136" s="148" t="s">
        <v>87</v>
      </c>
      <c r="AY136" s="17" t="s">
        <v>187</v>
      </c>
      <c r="BE136" s="149">
        <f t="shared" si="4"/>
        <v>0</v>
      </c>
      <c r="BF136" s="149">
        <f t="shared" si="5"/>
        <v>0</v>
      </c>
      <c r="BG136" s="149">
        <f t="shared" si="6"/>
        <v>0</v>
      </c>
      <c r="BH136" s="149">
        <f t="shared" si="7"/>
        <v>0</v>
      </c>
      <c r="BI136" s="149">
        <f t="shared" si="8"/>
        <v>0</v>
      </c>
      <c r="BJ136" s="17" t="s">
        <v>85</v>
      </c>
      <c r="BK136" s="149">
        <f t="shared" si="9"/>
        <v>0</v>
      </c>
      <c r="BL136" s="17" t="s">
        <v>371</v>
      </c>
      <c r="BM136" s="148" t="s">
        <v>371</v>
      </c>
    </row>
    <row r="137" spans="2:65" s="1" customFormat="1" ht="66.75" customHeight="1">
      <c r="B137" s="136"/>
      <c r="C137" s="137" t="s">
        <v>234</v>
      </c>
      <c r="D137" s="137" t="s">
        <v>190</v>
      </c>
      <c r="E137" s="138" t="s">
        <v>5263</v>
      </c>
      <c r="F137" s="139" t="s">
        <v>5264</v>
      </c>
      <c r="G137" s="140" t="s">
        <v>3665</v>
      </c>
      <c r="H137" s="141">
        <v>1</v>
      </c>
      <c r="I137" s="142"/>
      <c r="J137" s="143">
        <f t="shared" si="0"/>
        <v>0</v>
      </c>
      <c r="K137" s="139" t="s">
        <v>1</v>
      </c>
      <c r="L137" s="32"/>
      <c r="M137" s="144" t="s">
        <v>1</v>
      </c>
      <c r="N137" s="145" t="s">
        <v>42</v>
      </c>
      <c r="P137" s="146">
        <f t="shared" si="1"/>
        <v>0</v>
      </c>
      <c r="Q137" s="146">
        <v>0</v>
      </c>
      <c r="R137" s="146">
        <f t="shared" si="2"/>
        <v>0</v>
      </c>
      <c r="S137" s="146">
        <v>0</v>
      </c>
      <c r="T137" s="147">
        <f t="shared" si="3"/>
        <v>0</v>
      </c>
      <c r="AR137" s="148" t="s">
        <v>371</v>
      </c>
      <c r="AT137" s="148" t="s">
        <v>190</v>
      </c>
      <c r="AU137" s="148" t="s">
        <v>87</v>
      </c>
      <c r="AY137" s="17" t="s">
        <v>187</v>
      </c>
      <c r="BE137" s="149">
        <f t="shared" si="4"/>
        <v>0</v>
      </c>
      <c r="BF137" s="149">
        <f t="shared" si="5"/>
        <v>0</v>
      </c>
      <c r="BG137" s="149">
        <f t="shared" si="6"/>
        <v>0</v>
      </c>
      <c r="BH137" s="149">
        <f t="shared" si="7"/>
        <v>0</v>
      </c>
      <c r="BI137" s="149">
        <f t="shared" si="8"/>
        <v>0</v>
      </c>
      <c r="BJ137" s="17" t="s">
        <v>85</v>
      </c>
      <c r="BK137" s="149">
        <f t="shared" si="9"/>
        <v>0</v>
      </c>
      <c r="BL137" s="17" t="s">
        <v>371</v>
      </c>
      <c r="BM137" s="148" t="s">
        <v>383</v>
      </c>
    </row>
    <row r="138" spans="2:65" s="1" customFormat="1" ht="66.75" customHeight="1">
      <c r="B138" s="136"/>
      <c r="C138" s="137" t="s">
        <v>241</v>
      </c>
      <c r="D138" s="137" t="s">
        <v>190</v>
      </c>
      <c r="E138" s="138" t="s">
        <v>5265</v>
      </c>
      <c r="F138" s="139" t="s">
        <v>5266</v>
      </c>
      <c r="G138" s="140" t="s">
        <v>3665</v>
      </c>
      <c r="H138" s="141">
        <v>1</v>
      </c>
      <c r="I138" s="142"/>
      <c r="J138" s="143">
        <f t="shared" si="0"/>
        <v>0</v>
      </c>
      <c r="K138" s="139" t="s">
        <v>1</v>
      </c>
      <c r="L138" s="32"/>
      <c r="M138" s="144" t="s">
        <v>1</v>
      </c>
      <c r="N138" s="145" t="s">
        <v>42</v>
      </c>
      <c r="P138" s="146">
        <f t="shared" si="1"/>
        <v>0</v>
      </c>
      <c r="Q138" s="146">
        <v>0</v>
      </c>
      <c r="R138" s="146">
        <f t="shared" si="2"/>
        <v>0</v>
      </c>
      <c r="S138" s="146">
        <v>0</v>
      </c>
      <c r="T138" s="147">
        <f t="shared" si="3"/>
        <v>0</v>
      </c>
      <c r="AR138" s="148" t="s">
        <v>371</v>
      </c>
      <c r="AT138" s="148" t="s">
        <v>190</v>
      </c>
      <c r="AU138" s="148" t="s">
        <v>87</v>
      </c>
      <c r="AY138" s="17" t="s">
        <v>187</v>
      </c>
      <c r="BE138" s="149">
        <f t="shared" si="4"/>
        <v>0</v>
      </c>
      <c r="BF138" s="149">
        <f t="shared" si="5"/>
        <v>0</v>
      </c>
      <c r="BG138" s="149">
        <f t="shared" si="6"/>
        <v>0</v>
      </c>
      <c r="BH138" s="149">
        <f t="shared" si="7"/>
        <v>0</v>
      </c>
      <c r="BI138" s="149">
        <f t="shared" si="8"/>
        <v>0</v>
      </c>
      <c r="BJ138" s="17" t="s">
        <v>85</v>
      </c>
      <c r="BK138" s="149">
        <f t="shared" si="9"/>
        <v>0</v>
      </c>
      <c r="BL138" s="17" t="s">
        <v>371</v>
      </c>
      <c r="BM138" s="148" t="s">
        <v>393</v>
      </c>
    </row>
    <row r="139" spans="2:65" s="1" customFormat="1" ht="66.75" customHeight="1">
      <c r="B139" s="136"/>
      <c r="C139" s="137" t="s">
        <v>346</v>
      </c>
      <c r="D139" s="137" t="s">
        <v>190</v>
      </c>
      <c r="E139" s="138" t="s">
        <v>5267</v>
      </c>
      <c r="F139" s="139" t="s">
        <v>5268</v>
      </c>
      <c r="G139" s="140" t="s">
        <v>3665</v>
      </c>
      <c r="H139" s="141">
        <v>1</v>
      </c>
      <c r="I139" s="142"/>
      <c r="J139" s="143">
        <f t="shared" si="0"/>
        <v>0</v>
      </c>
      <c r="K139" s="139" t="s">
        <v>1</v>
      </c>
      <c r="L139" s="32"/>
      <c r="M139" s="144" t="s">
        <v>1</v>
      </c>
      <c r="N139" s="145" t="s">
        <v>42</v>
      </c>
      <c r="P139" s="146">
        <f t="shared" si="1"/>
        <v>0</v>
      </c>
      <c r="Q139" s="146">
        <v>0</v>
      </c>
      <c r="R139" s="146">
        <f t="shared" si="2"/>
        <v>0</v>
      </c>
      <c r="S139" s="146">
        <v>0</v>
      </c>
      <c r="T139" s="147">
        <f t="shared" si="3"/>
        <v>0</v>
      </c>
      <c r="AR139" s="148" t="s">
        <v>371</v>
      </c>
      <c r="AT139" s="148" t="s">
        <v>190</v>
      </c>
      <c r="AU139" s="148" t="s">
        <v>87</v>
      </c>
      <c r="AY139" s="17" t="s">
        <v>187</v>
      </c>
      <c r="BE139" s="149">
        <f t="shared" si="4"/>
        <v>0</v>
      </c>
      <c r="BF139" s="149">
        <f t="shared" si="5"/>
        <v>0</v>
      </c>
      <c r="BG139" s="149">
        <f t="shared" si="6"/>
        <v>0</v>
      </c>
      <c r="BH139" s="149">
        <f t="shared" si="7"/>
        <v>0</v>
      </c>
      <c r="BI139" s="149">
        <f t="shared" si="8"/>
        <v>0</v>
      </c>
      <c r="BJ139" s="17" t="s">
        <v>85</v>
      </c>
      <c r="BK139" s="149">
        <f t="shared" si="9"/>
        <v>0</v>
      </c>
      <c r="BL139" s="17" t="s">
        <v>371</v>
      </c>
      <c r="BM139" s="148" t="s">
        <v>403</v>
      </c>
    </row>
    <row r="140" spans="2:65" s="1" customFormat="1" ht="66.75" customHeight="1">
      <c r="B140" s="136"/>
      <c r="C140" s="137" t="s">
        <v>8</v>
      </c>
      <c r="D140" s="137" t="s">
        <v>190</v>
      </c>
      <c r="E140" s="138" t="s">
        <v>5269</v>
      </c>
      <c r="F140" s="139" t="s">
        <v>5270</v>
      </c>
      <c r="G140" s="140" t="s">
        <v>3665</v>
      </c>
      <c r="H140" s="141">
        <v>1</v>
      </c>
      <c r="I140" s="142"/>
      <c r="J140" s="143">
        <f t="shared" si="0"/>
        <v>0</v>
      </c>
      <c r="K140" s="139" t="s">
        <v>1</v>
      </c>
      <c r="L140" s="32"/>
      <c r="M140" s="144" t="s">
        <v>1</v>
      </c>
      <c r="N140" s="145" t="s">
        <v>42</v>
      </c>
      <c r="P140" s="146">
        <f t="shared" si="1"/>
        <v>0</v>
      </c>
      <c r="Q140" s="146">
        <v>0</v>
      </c>
      <c r="R140" s="146">
        <f t="shared" si="2"/>
        <v>0</v>
      </c>
      <c r="S140" s="146">
        <v>0</v>
      </c>
      <c r="T140" s="147">
        <f t="shared" si="3"/>
        <v>0</v>
      </c>
      <c r="AR140" s="148" t="s">
        <v>371</v>
      </c>
      <c r="AT140" s="148" t="s">
        <v>190</v>
      </c>
      <c r="AU140" s="148" t="s">
        <v>87</v>
      </c>
      <c r="AY140" s="17" t="s">
        <v>187</v>
      </c>
      <c r="BE140" s="149">
        <f t="shared" si="4"/>
        <v>0</v>
      </c>
      <c r="BF140" s="149">
        <f t="shared" si="5"/>
        <v>0</v>
      </c>
      <c r="BG140" s="149">
        <f t="shared" si="6"/>
        <v>0</v>
      </c>
      <c r="BH140" s="149">
        <f t="shared" si="7"/>
        <v>0</v>
      </c>
      <c r="BI140" s="149">
        <f t="shared" si="8"/>
        <v>0</v>
      </c>
      <c r="BJ140" s="17" t="s">
        <v>85</v>
      </c>
      <c r="BK140" s="149">
        <f t="shared" si="9"/>
        <v>0</v>
      </c>
      <c r="BL140" s="17" t="s">
        <v>371</v>
      </c>
      <c r="BM140" s="148" t="s">
        <v>413</v>
      </c>
    </row>
    <row r="141" spans="2:65" s="1" customFormat="1" ht="66.75" customHeight="1">
      <c r="B141" s="136"/>
      <c r="C141" s="137" t="s">
        <v>354</v>
      </c>
      <c r="D141" s="137" t="s">
        <v>190</v>
      </c>
      <c r="E141" s="138" t="s">
        <v>5271</v>
      </c>
      <c r="F141" s="139" t="s">
        <v>5272</v>
      </c>
      <c r="G141" s="140" t="s">
        <v>3665</v>
      </c>
      <c r="H141" s="141">
        <v>1</v>
      </c>
      <c r="I141" s="142"/>
      <c r="J141" s="143">
        <f t="shared" si="0"/>
        <v>0</v>
      </c>
      <c r="K141" s="139" t="s">
        <v>1</v>
      </c>
      <c r="L141" s="32"/>
      <c r="M141" s="144" t="s">
        <v>1</v>
      </c>
      <c r="N141" s="145" t="s">
        <v>42</v>
      </c>
      <c r="P141" s="146">
        <f t="shared" si="1"/>
        <v>0</v>
      </c>
      <c r="Q141" s="146">
        <v>0</v>
      </c>
      <c r="R141" s="146">
        <f t="shared" si="2"/>
        <v>0</v>
      </c>
      <c r="S141" s="146">
        <v>0</v>
      </c>
      <c r="T141" s="147">
        <f t="shared" si="3"/>
        <v>0</v>
      </c>
      <c r="AR141" s="148" t="s">
        <v>371</v>
      </c>
      <c r="AT141" s="148" t="s">
        <v>190</v>
      </c>
      <c r="AU141" s="148" t="s">
        <v>87</v>
      </c>
      <c r="AY141" s="17" t="s">
        <v>187</v>
      </c>
      <c r="BE141" s="149">
        <f t="shared" si="4"/>
        <v>0</v>
      </c>
      <c r="BF141" s="149">
        <f t="shared" si="5"/>
        <v>0</v>
      </c>
      <c r="BG141" s="149">
        <f t="shared" si="6"/>
        <v>0</v>
      </c>
      <c r="BH141" s="149">
        <f t="shared" si="7"/>
        <v>0</v>
      </c>
      <c r="BI141" s="149">
        <f t="shared" si="8"/>
        <v>0</v>
      </c>
      <c r="BJ141" s="17" t="s">
        <v>85</v>
      </c>
      <c r="BK141" s="149">
        <f t="shared" si="9"/>
        <v>0</v>
      </c>
      <c r="BL141" s="17" t="s">
        <v>371</v>
      </c>
      <c r="BM141" s="148" t="s">
        <v>423</v>
      </c>
    </row>
    <row r="142" spans="2:65" s="1" customFormat="1" ht="55.5" customHeight="1">
      <c r="B142" s="136"/>
      <c r="C142" s="137" t="s">
        <v>360</v>
      </c>
      <c r="D142" s="137" t="s">
        <v>190</v>
      </c>
      <c r="E142" s="138" t="s">
        <v>5273</v>
      </c>
      <c r="F142" s="139" t="s">
        <v>5274</v>
      </c>
      <c r="G142" s="140" t="s">
        <v>3665</v>
      </c>
      <c r="H142" s="141">
        <v>2</v>
      </c>
      <c r="I142" s="142"/>
      <c r="J142" s="143">
        <f t="shared" si="0"/>
        <v>0</v>
      </c>
      <c r="K142" s="139" t="s">
        <v>1</v>
      </c>
      <c r="L142" s="32"/>
      <c r="M142" s="144" t="s">
        <v>1</v>
      </c>
      <c r="N142" s="145" t="s">
        <v>42</v>
      </c>
      <c r="P142" s="146">
        <f t="shared" si="1"/>
        <v>0</v>
      </c>
      <c r="Q142" s="146">
        <v>0</v>
      </c>
      <c r="R142" s="146">
        <f t="shared" si="2"/>
        <v>0</v>
      </c>
      <c r="S142" s="146">
        <v>0</v>
      </c>
      <c r="T142" s="147">
        <f t="shared" si="3"/>
        <v>0</v>
      </c>
      <c r="AR142" s="148" t="s">
        <v>371</v>
      </c>
      <c r="AT142" s="148" t="s">
        <v>190</v>
      </c>
      <c r="AU142" s="148" t="s">
        <v>87</v>
      </c>
      <c r="AY142" s="17" t="s">
        <v>187</v>
      </c>
      <c r="BE142" s="149">
        <f t="shared" si="4"/>
        <v>0</v>
      </c>
      <c r="BF142" s="149">
        <f t="shared" si="5"/>
        <v>0</v>
      </c>
      <c r="BG142" s="149">
        <f t="shared" si="6"/>
        <v>0</v>
      </c>
      <c r="BH142" s="149">
        <f t="shared" si="7"/>
        <v>0</v>
      </c>
      <c r="BI142" s="149">
        <f t="shared" si="8"/>
        <v>0</v>
      </c>
      <c r="BJ142" s="17" t="s">
        <v>85</v>
      </c>
      <c r="BK142" s="149">
        <f t="shared" si="9"/>
        <v>0</v>
      </c>
      <c r="BL142" s="17" t="s">
        <v>371</v>
      </c>
      <c r="BM142" s="148" t="s">
        <v>432</v>
      </c>
    </row>
    <row r="143" spans="2:65" s="1" customFormat="1" ht="66.75" customHeight="1">
      <c r="B143" s="136"/>
      <c r="C143" s="137" t="s">
        <v>367</v>
      </c>
      <c r="D143" s="137" t="s">
        <v>190</v>
      </c>
      <c r="E143" s="138" t="s">
        <v>5275</v>
      </c>
      <c r="F143" s="139" t="s">
        <v>5276</v>
      </c>
      <c r="G143" s="140" t="s">
        <v>3665</v>
      </c>
      <c r="H143" s="141">
        <v>5</v>
      </c>
      <c r="I143" s="142"/>
      <c r="J143" s="143">
        <f t="shared" si="0"/>
        <v>0</v>
      </c>
      <c r="K143" s="139" t="s">
        <v>1</v>
      </c>
      <c r="L143" s="32"/>
      <c r="M143" s="144" t="s">
        <v>1</v>
      </c>
      <c r="N143" s="145" t="s">
        <v>42</v>
      </c>
      <c r="P143" s="146">
        <f t="shared" si="1"/>
        <v>0</v>
      </c>
      <c r="Q143" s="146">
        <v>0</v>
      </c>
      <c r="R143" s="146">
        <f t="shared" si="2"/>
        <v>0</v>
      </c>
      <c r="S143" s="146">
        <v>0</v>
      </c>
      <c r="T143" s="147">
        <f t="shared" si="3"/>
        <v>0</v>
      </c>
      <c r="AR143" s="148" t="s">
        <v>371</v>
      </c>
      <c r="AT143" s="148" t="s">
        <v>190</v>
      </c>
      <c r="AU143" s="148" t="s">
        <v>87</v>
      </c>
      <c r="AY143" s="17" t="s">
        <v>187</v>
      </c>
      <c r="BE143" s="149">
        <f t="shared" si="4"/>
        <v>0</v>
      </c>
      <c r="BF143" s="149">
        <f t="shared" si="5"/>
        <v>0</v>
      </c>
      <c r="BG143" s="149">
        <f t="shared" si="6"/>
        <v>0</v>
      </c>
      <c r="BH143" s="149">
        <f t="shared" si="7"/>
        <v>0</v>
      </c>
      <c r="BI143" s="149">
        <f t="shared" si="8"/>
        <v>0</v>
      </c>
      <c r="BJ143" s="17" t="s">
        <v>85</v>
      </c>
      <c r="BK143" s="149">
        <f t="shared" si="9"/>
        <v>0</v>
      </c>
      <c r="BL143" s="17" t="s">
        <v>371</v>
      </c>
      <c r="BM143" s="148" t="s">
        <v>441</v>
      </c>
    </row>
    <row r="144" spans="2:65" s="1" customFormat="1" ht="136.5">
      <c r="B144" s="32"/>
      <c r="D144" s="150" t="s">
        <v>197</v>
      </c>
      <c r="F144" s="151" t="s">
        <v>5277</v>
      </c>
      <c r="I144" s="152"/>
      <c r="L144" s="32"/>
      <c r="M144" s="153"/>
      <c r="T144" s="56"/>
      <c r="AT144" s="17" t="s">
        <v>197</v>
      </c>
      <c r="AU144" s="17" t="s">
        <v>87</v>
      </c>
    </row>
    <row r="145" spans="2:65" s="1" customFormat="1" ht="66.75" customHeight="1">
      <c r="B145" s="136"/>
      <c r="C145" s="137" t="s">
        <v>371</v>
      </c>
      <c r="D145" s="137" t="s">
        <v>190</v>
      </c>
      <c r="E145" s="138" t="s">
        <v>5278</v>
      </c>
      <c r="F145" s="139" t="s">
        <v>5279</v>
      </c>
      <c r="G145" s="140" t="s">
        <v>3665</v>
      </c>
      <c r="H145" s="141">
        <v>4</v>
      </c>
      <c r="I145" s="142"/>
      <c r="J145" s="143">
        <f>ROUND(I145*H145,2)</f>
        <v>0</v>
      </c>
      <c r="K145" s="139" t="s">
        <v>1</v>
      </c>
      <c r="L145" s="32"/>
      <c r="M145" s="144" t="s">
        <v>1</v>
      </c>
      <c r="N145" s="145" t="s">
        <v>42</v>
      </c>
      <c r="P145" s="146">
        <f>O145*H145</f>
        <v>0</v>
      </c>
      <c r="Q145" s="146">
        <v>0</v>
      </c>
      <c r="R145" s="146">
        <f>Q145*H145</f>
        <v>0</v>
      </c>
      <c r="S145" s="146">
        <v>0</v>
      </c>
      <c r="T145" s="147">
        <f>S145*H145</f>
        <v>0</v>
      </c>
      <c r="AR145" s="148" t="s">
        <v>371</v>
      </c>
      <c r="AT145" s="148" t="s">
        <v>190</v>
      </c>
      <c r="AU145" s="148" t="s">
        <v>87</v>
      </c>
      <c r="AY145" s="17" t="s">
        <v>187</v>
      </c>
      <c r="BE145" s="149">
        <f>IF(N145="základní",J145,0)</f>
        <v>0</v>
      </c>
      <c r="BF145" s="149">
        <f>IF(N145="snížená",J145,0)</f>
        <v>0</v>
      </c>
      <c r="BG145" s="149">
        <f>IF(N145="zákl. přenesená",J145,0)</f>
        <v>0</v>
      </c>
      <c r="BH145" s="149">
        <f>IF(N145="sníž. přenesená",J145,0)</f>
        <v>0</v>
      </c>
      <c r="BI145" s="149">
        <f>IF(N145="nulová",J145,0)</f>
        <v>0</v>
      </c>
      <c r="BJ145" s="17" t="s">
        <v>85</v>
      </c>
      <c r="BK145" s="149">
        <f>ROUND(I145*H145,2)</f>
        <v>0</v>
      </c>
      <c r="BL145" s="17" t="s">
        <v>371</v>
      </c>
      <c r="BM145" s="148" t="s">
        <v>450</v>
      </c>
    </row>
    <row r="146" spans="2:65" s="1" customFormat="1" ht="136.5">
      <c r="B146" s="32"/>
      <c r="D146" s="150" t="s">
        <v>197</v>
      </c>
      <c r="F146" s="151" t="s">
        <v>5280</v>
      </c>
      <c r="I146" s="152"/>
      <c r="L146" s="32"/>
      <c r="M146" s="153"/>
      <c r="T146" s="56"/>
      <c r="AT146" s="17" t="s">
        <v>197</v>
      </c>
      <c r="AU146" s="17" t="s">
        <v>87</v>
      </c>
    </row>
    <row r="147" spans="2:65" s="1" customFormat="1" ht="66.75" customHeight="1">
      <c r="B147" s="136"/>
      <c r="C147" s="137" t="s">
        <v>376</v>
      </c>
      <c r="D147" s="137" t="s">
        <v>190</v>
      </c>
      <c r="E147" s="138" t="s">
        <v>5281</v>
      </c>
      <c r="F147" s="139" t="s">
        <v>5282</v>
      </c>
      <c r="G147" s="140" t="s">
        <v>3665</v>
      </c>
      <c r="H147" s="141">
        <v>1</v>
      </c>
      <c r="I147" s="142"/>
      <c r="J147" s="143">
        <f>ROUND(I147*H147,2)</f>
        <v>0</v>
      </c>
      <c r="K147" s="139" t="s">
        <v>1</v>
      </c>
      <c r="L147" s="32"/>
      <c r="M147" s="144" t="s">
        <v>1</v>
      </c>
      <c r="N147" s="145" t="s">
        <v>42</v>
      </c>
      <c r="P147" s="146">
        <f>O147*H147</f>
        <v>0</v>
      </c>
      <c r="Q147" s="146">
        <v>0</v>
      </c>
      <c r="R147" s="146">
        <f>Q147*H147</f>
        <v>0</v>
      </c>
      <c r="S147" s="146">
        <v>0</v>
      </c>
      <c r="T147" s="147">
        <f>S147*H147</f>
        <v>0</v>
      </c>
      <c r="AR147" s="148" t="s">
        <v>371</v>
      </c>
      <c r="AT147" s="148" t="s">
        <v>190</v>
      </c>
      <c r="AU147" s="148" t="s">
        <v>87</v>
      </c>
      <c r="AY147" s="17" t="s">
        <v>187</v>
      </c>
      <c r="BE147" s="149">
        <f>IF(N147="základní",J147,0)</f>
        <v>0</v>
      </c>
      <c r="BF147" s="149">
        <f>IF(N147="snížená",J147,0)</f>
        <v>0</v>
      </c>
      <c r="BG147" s="149">
        <f>IF(N147="zákl. přenesená",J147,0)</f>
        <v>0</v>
      </c>
      <c r="BH147" s="149">
        <f>IF(N147="sníž. přenesená",J147,0)</f>
        <v>0</v>
      </c>
      <c r="BI147" s="149">
        <f>IF(N147="nulová",J147,0)</f>
        <v>0</v>
      </c>
      <c r="BJ147" s="17" t="s">
        <v>85</v>
      </c>
      <c r="BK147" s="149">
        <f>ROUND(I147*H147,2)</f>
        <v>0</v>
      </c>
      <c r="BL147" s="17" t="s">
        <v>371</v>
      </c>
      <c r="BM147" s="148" t="s">
        <v>473</v>
      </c>
    </row>
    <row r="148" spans="2:65" s="1" customFormat="1" ht="136.5">
      <c r="B148" s="32"/>
      <c r="D148" s="150" t="s">
        <v>197</v>
      </c>
      <c r="F148" s="151" t="s">
        <v>5283</v>
      </c>
      <c r="I148" s="152"/>
      <c r="L148" s="32"/>
      <c r="M148" s="153"/>
      <c r="T148" s="56"/>
      <c r="AT148" s="17" t="s">
        <v>197</v>
      </c>
      <c r="AU148" s="17" t="s">
        <v>87</v>
      </c>
    </row>
    <row r="149" spans="2:65" s="1" customFormat="1" ht="24.2" customHeight="1">
      <c r="B149" s="136"/>
      <c r="C149" s="137" t="s">
        <v>383</v>
      </c>
      <c r="D149" s="137" t="s">
        <v>190</v>
      </c>
      <c r="E149" s="138" t="s">
        <v>5284</v>
      </c>
      <c r="F149" s="139" t="s">
        <v>5285</v>
      </c>
      <c r="G149" s="140" t="s">
        <v>3665</v>
      </c>
      <c r="H149" s="141">
        <v>1</v>
      </c>
      <c r="I149" s="142"/>
      <c r="J149" s="143">
        <f t="shared" ref="J149:J182" si="10">ROUND(I149*H149,2)</f>
        <v>0</v>
      </c>
      <c r="K149" s="139" t="s">
        <v>1</v>
      </c>
      <c r="L149" s="32"/>
      <c r="M149" s="144" t="s">
        <v>1</v>
      </c>
      <c r="N149" s="145" t="s">
        <v>42</v>
      </c>
      <c r="P149" s="146">
        <f t="shared" ref="P149:P182" si="11">O149*H149</f>
        <v>0</v>
      </c>
      <c r="Q149" s="146">
        <v>0</v>
      </c>
      <c r="R149" s="146">
        <f t="shared" ref="R149:R182" si="12">Q149*H149</f>
        <v>0</v>
      </c>
      <c r="S149" s="146">
        <v>0</v>
      </c>
      <c r="T149" s="147">
        <f t="shared" ref="T149:T182" si="13">S149*H149</f>
        <v>0</v>
      </c>
      <c r="AR149" s="148" t="s">
        <v>371</v>
      </c>
      <c r="AT149" s="148" t="s">
        <v>190</v>
      </c>
      <c r="AU149" s="148" t="s">
        <v>87</v>
      </c>
      <c r="AY149" s="17" t="s">
        <v>187</v>
      </c>
      <c r="BE149" s="149">
        <f t="shared" ref="BE149:BE182" si="14">IF(N149="základní",J149,0)</f>
        <v>0</v>
      </c>
      <c r="BF149" s="149">
        <f t="shared" ref="BF149:BF182" si="15">IF(N149="snížená",J149,0)</f>
        <v>0</v>
      </c>
      <c r="BG149" s="149">
        <f t="shared" ref="BG149:BG182" si="16">IF(N149="zákl. přenesená",J149,0)</f>
        <v>0</v>
      </c>
      <c r="BH149" s="149">
        <f t="shared" ref="BH149:BH182" si="17">IF(N149="sníž. přenesená",J149,0)</f>
        <v>0</v>
      </c>
      <c r="BI149" s="149">
        <f t="shared" ref="BI149:BI182" si="18">IF(N149="nulová",J149,0)</f>
        <v>0</v>
      </c>
      <c r="BJ149" s="17" t="s">
        <v>85</v>
      </c>
      <c r="BK149" s="149">
        <f t="shared" ref="BK149:BK182" si="19">ROUND(I149*H149,2)</f>
        <v>0</v>
      </c>
      <c r="BL149" s="17" t="s">
        <v>371</v>
      </c>
      <c r="BM149" s="148" t="s">
        <v>487</v>
      </c>
    </row>
    <row r="150" spans="2:65" s="1" customFormat="1" ht="16.5" customHeight="1">
      <c r="B150" s="136"/>
      <c r="C150" s="137" t="s">
        <v>388</v>
      </c>
      <c r="D150" s="137" t="s">
        <v>190</v>
      </c>
      <c r="E150" s="138" t="s">
        <v>5286</v>
      </c>
      <c r="F150" s="139" t="s">
        <v>5287</v>
      </c>
      <c r="G150" s="140" t="s">
        <v>3665</v>
      </c>
      <c r="H150" s="141">
        <v>2</v>
      </c>
      <c r="I150" s="142"/>
      <c r="J150" s="143">
        <f t="shared" si="10"/>
        <v>0</v>
      </c>
      <c r="K150" s="139" t="s">
        <v>1</v>
      </c>
      <c r="L150" s="32"/>
      <c r="M150" s="144" t="s">
        <v>1</v>
      </c>
      <c r="N150" s="145" t="s">
        <v>42</v>
      </c>
      <c r="P150" s="146">
        <f t="shared" si="11"/>
        <v>0</v>
      </c>
      <c r="Q150" s="146">
        <v>0</v>
      </c>
      <c r="R150" s="146">
        <f t="shared" si="12"/>
        <v>0</v>
      </c>
      <c r="S150" s="146">
        <v>0</v>
      </c>
      <c r="T150" s="147">
        <f t="shared" si="13"/>
        <v>0</v>
      </c>
      <c r="AR150" s="148" t="s">
        <v>371</v>
      </c>
      <c r="AT150" s="148" t="s">
        <v>190</v>
      </c>
      <c r="AU150" s="148" t="s">
        <v>87</v>
      </c>
      <c r="AY150" s="17" t="s">
        <v>187</v>
      </c>
      <c r="BE150" s="149">
        <f t="shared" si="14"/>
        <v>0</v>
      </c>
      <c r="BF150" s="149">
        <f t="shared" si="15"/>
        <v>0</v>
      </c>
      <c r="BG150" s="149">
        <f t="shared" si="16"/>
        <v>0</v>
      </c>
      <c r="BH150" s="149">
        <f t="shared" si="17"/>
        <v>0</v>
      </c>
      <c r="BI150" s="149">
        <f t="shared" si="18"/>
        <v>0</v>
      </c>
      <c r="BJ150" s="17" t="s">
        <v>85</v>
      </c>
      <c r="BK150" s="149">
        <f t="shared" si="19"/>
        <v>0</v>
      </c>
      <c r="BL150" s="17" t="s">
        <v>371</v>
      </c>
      <c r="BM150" s="148" t="s">
        <v>502</v>
      </c>
    </row>
    <row r="151" spans="2:65" s="1" customFormat="1" ht="16.5" customHeight="1">
      <c r="B151" s="136"/>
      <c r="C151" s="137" t="s">
        <v>393</v>
      </c>
      <c r="D151" s="137" t="s">
        <v>190</v>
      </c>
      <c r="E151" s="138" t="s">
        <v>5288</v>
      </c>
      <c r="F151" s="139" t="s">
        <v>5289</v>
      </c>
      <c r="G151" s="140" t="s">
        <v>3665</v>
      </c>
      <c r="H151" s="141">
        <v>1</v>
      </c>
      <c r="I151" s="142"/>
      <c r="J151" s="143">
        <f t="shared" si="10"/>
        <v>0</v>
      </c>
      <c r="K151" s="139" t="s">
        <v>1</v>
      </c>
      <c r="L151" s="32"/>
      <c r="M151" s="144" t="s">
        <v>1</v>
      </c>
      <c r="N151" s="145" t="s">
        <v>42</v>
      </c>
      <c r="P151" s="146">
        <f t="shared" si="11"/>
        <v>0</v>
      </c>
      <c r="Q151" s="146">
        <v>0</v>
      </c>
      <c r="R151" s="146">
        <f t="shared" si="12"/>
        <v>0</v>
      </c>
      <c r="S151" s="146">
        <v>0</v>
      </c>
      <c r="T151" s="147">
        <f t="shared" si="13"/>
        <v>0</v>
      </c>
      <c r="AR151" s="148" t="s">
        <v>371</v>
      </c>
      <c r="AT151" s="148" t="s">
        <v>190</v>
      </c>
      <c r="AU151" s="148" t="s">
        <v>87</v>
      </c>
      <c r="AY151" s="17" t="s">
        <v>187</v>
      </c>
      <c r="BE151" s="149">
        <f t="shared" si="14"/>
        <v>0</v>
      </c>
      <c r="BF151" s="149">
        <f t="shared" si="15"/>
        <v>0</v>
      </c>
      <c r="BG151" s="149">
        <f t="shared" si="16"/>
        <v>0</v>
      </c>
      <c r="BH151" s="149">
        <f t="shared" si="17"/>
        <v>0</v>
      </c>
      <c r="BI151" s="149">
        <f t="shared" si="18"/>
        <v>0</v>
      </c>
      <c r="BJ151" s="17" t="s">
        <v>85</v>
      </c>
      <c r="BK151" s="149">
        <f t="shared" si="19"/>
        <v>0</v>
      </c>
      <c r="BL151" s="17" t="s">
        <v>371</v>
      </c>
      <c r="BM151" s="148" t="s">
        <v>512</v>
      </c>
    </row>
    <row r="152" spans="2:65" s="1" customFormat="1" ht="24.2" customHeight="1">
      <c r="B152" s="136"/>
      <c r="C152" s="137" t="s">
        <v>7</v>
      </c>
      <c r="D152" s="137" t="s">
        <v>190</v>
      </c>
      <c r="E152" s="138" t="s">
        <v>5290</v>
      </c>
      <c r="F152" s="139" t="s">
        <v>5291</v>
      </c>
      <c r="G152" s="140" t="s">
        <v>3665</v>
      </c>
      <c r="H152" s="141">
        <v>2</v>
      </c>
      <c r="I152" s="142"/>
      <c r="J152" s="143">
        <f t="shared" si="10"/>
        <v>0</v>
      </c>
      <c r="K152" s="139" t="s">
        <v>1</v>
      </c>
      <c r="L152" s="32"/>
      <c r="M152" s="144" t="s">
        <v>1</v>
      </c>
      <c r="N152" s="145" t="s">
        <v>42</v>
      </c>
      <c r="P152" s="146">
        <f t="shared" si="11"/>
        <v>0</v>
      </c>
      <c r="Q152" s="146">
        <v>0</v>
      </c>
      <c r="R152" s="146">
        <f t="shared" si="12"/>
        <v>0</v>
      </c>
      <c r="S152" s="146">
        <v>0</v>
      </c>
      <c r="T152" s="147">
        <f t="shared" si="13"/>
        <v>0</v>
      </c>
      <c r="AR152" s="148" t="s">
        <v>371</v>
      </c>
      <c r="AT152" s="148" t="s">
        <v>190</v>
      </c>
      <c r="AU152" s="148" t="s">
        <v>87</v>
      </c>
      <c r="AY152" s="17" t="s">
        <v>187</v>
      </c>
      <c r="BE152" s="149">
        <f t="shared" si="14"/>
        <v>0</v>
      </c>
      <c r="BF152" s="149">
        <f t="shared" si="15"/>
        <v>0</v>
      </c>
      <c r="BG152" s="149">
        <f t="shared" si="16"/>
        <v>0</v>
      </c>
      <c r="BH152" s="149">
        <f t="shared" si="17"/>
        <v>0</v>
      </c>
      <c r="BI152" s="149">
        <f t="shared" si="18"/>
        <v>0</v>
      </c>
      <c r="BJ152" s="17" t="s">
        <v>85</v>
      </c>
      <c r="BK152" s="149">
        <f t="shared" si="19"/>
        <v>0</v>
      </c>
      <c r="BL152" s="17" t="s">
        <v>371</v>
      </c>
      <c r="BM152" s="148" t="s">
        <v>529</v>
      </c>
    </row>
    <row r="153" spans="2:65" s="1" customFormat="1" ht="24.2" customHeight="1">
      <c r="B153" s="136"/>
      <c r="C153" s="137" t="s">
        <v>403</v>
      </c>
      <c r="D153" s="137" t="s">
        <v>190</v>
      </c>
      <c r="E153" s="138" t="s">
        <v>5292</v>
      </c>
      <c r="F153" s="139" t="s">
        <v>5293</v>
      </c>
      <c r="G153" s="140" t="s">
        <v>3665</v>
      </c>
      <c r="H153" s="141">
        <v>1</v>
      </c>
      <c r="I153" s="142"/>
      <c r="J153" s="143">
        <f t="shared" si="10"/>
        <v>0</v>
      </c>
      <c r="K153" s="139" t="s">
        <v>1</v>
      </c>
      <c r="L153" s="32"/>
      <c r="M153" s="144" t="s">
        <v>1</v>
      </c>
      <c r="N153" s="145" t="s">
        <v>42</v>
      </c>
      <c r="P153" s="146">
        <f t="shared" si="11"/>
        <v>0</v>
      </c>
      <c r="Q153" s="146">
        <v>0</v>
      </c>
      <c r="R153" s="146">
        <f t="shared" si="12"/>
        <v>0</v>
      </c>
      <c r="S153" s="146">
        <v>0</v>
      </c>
      <c r="T153" s="147">
        <f t="shared" si="13"/>
        <v>0</v>
      </c>
      <c r="AR153" s="148" t="s">
        <v>371</v>
      </c>
      <c r="AT153" s="148" t="s">
        <v>190</v>
      </c>
      <c r="AU153" s="148" t="s">
        <v>87</v>
      </c>
      <c r="AY153" s="17" t="s">
        <v>187</v>
      </c>
      <c r="BE153" s="149">
        <f t="shared" si="14"/>
        <v>0</v>
      </c>
      <c r="BF153" s="149">
        <f t="shared" si="15"/>
        <v>0</v>
      </c>
      <c r="BG153" s="149">
        <f t="shared" si="16"/>
        <v>0</v>
      </c>
      <c r="BH153" s="149">
        <f t="shared" si="17"/>
        <v>0</v>
      </c>
      <c r="BI153" s="149">
        <f t="shared" si="18"/>
        <v>0</v>
      </c>
      <c r="BJ153" s="17" t="s">
        <v>85</v>
      </c>
      <c r="BK153" s="149">
        <f t="shared" si="19"/>
        <v>0</v>
      </c>
      <c r="BL153" s="17" t="s">
        <v>371</v>
      </c>
      <c r="BM153" s="148" t="s">
        <v>542</v>
      </c>
    </row>
    <row r="154" spans="2:65" s="1" customFormat="1" ht="24.2" customHeight="1">
      <c r="B154" s="136"/>
      <c r="C154" s="137" t="s">
        <v>408</v>
      </c>
      <c r="D154" s="137" t="s">
        <v>190</v>
      </c>
      <c r="E154" s="138" t="s">
        <v>92</v>
      </c>
      <c r="F154" s="139" t="s">
        <v>5294</v>
      </c>
      <c r="G154" s="140" t="s">
        <v>286</v>
      </c>
      <c r="H154" s="141">
        <v>90</v>
      </c>
      <c r="I154" s="142"/>
      <c r="J154" s="143">
        <f t="shared" si="10"/>
        <v>0</v>
      </c>
      <c r="K154" s="139" t="s">
        <v>1</v>
      </c>
      <c r="L154" s="32"/>
      <c r="M154" s="144" t="s">
        <v>1</v>
      </c>
      <c r="N154" s="145" t="s">
        <v>42</v>
      </c>
      <c r="P154" s="146">
        <f t="shared" si="11"/>
        <v>0</v>
      </c>
      <c r="Q154" s="146">
        <v>0</v>
      </c>
      <c r="R154" s="146">
        <f t="shared" si="12"/>
        <v>0</v>
      </c>
      <c r="S154" s="146">
        <v>0</v>
      </c>
      <c r="T154" s="147">
        <f t="shared" si="13"/>
        <v>0</v>
      </c>
      <c r="AR154" s="148" t="s">
        <v>371</v>
      </c>
      <c r="AT154" s="148" t="s">
        <v>190</v>
      </c>
      <c r="AU154" s="148" t="s">
        <v>87</v>
      </c>
      <c r="AY154" s="17" t="s">
        <v>187</v>
      </c>
      <c r="BE154" s="149">
        <f t="shared" si="14"/>
        <v>0</v>
      </c>
      <c r="BF154" s="149">
        <f t="shared" si="15"/>
        <v>0</v>
      </c>
      <c r="BG154" s="149">
        <f t="shared" si="16"/>
        <v>0</v>
      </c>
      <c r="BH154" s="149">
        <f t="shared" si="17"/>
        <v>0</v>
      </c>
      <c r="BI154" s="149">
        <f t="shared" si="18"/>
        <v>0</v>
      </c>
      <c r="BJ154" s="17" t="s">
        <v>85</v>
      </c>
      <c r="BK154" s="149">
        <f t="shared" si="19"/>
        <v>0</v>
      </c>
      <c r="BL154" s="17" t="s">
        <v>371</v>
      </c>
      <c r="BM154" s="148" t="s">
        <v>558</v>
      </c>
    </row>
    <row r="155" spans="2:65" s="1" customFormat="1" ht="24.2" customHeight="1">
      <c r="B155" s="136"/>
      <c r="C155" s="137" t="s">
        <v>413</v>
      </c>
      <c r="D155" s="137" t="s">
        <v>190</v>
      </c>
      <c r="E155" s="138" t="s">
        <v>96</v>
      </c>
      <c r="F155" s="139" t="s">
        <v>5295</v>
      </c>
      <c r="G155" s="140" t="s">
        <v>286</v>
      </c>
      <c r="H155" s="141">
        <v>70</v>
      </c>
      <c r="I155" s="142"/>
      <c r="J155" s="143">
        <f t="shared" si="10"/>
        <v>0</v>
      </c>
      <c r="K155" s="139" t="s">
        <v>1</v>
      </c>
      <c r="L155" s="32"/>
      <c r="M155" s="144" t="s">
        <v>1</v>
      </c>
      <c r="N155" s="145" t="s">
        <v>42</v>
      </c>
      <c r="P155" s="146">
        <f t="shared" si="11"/>
        <v>0</v>
      </c>
      <c r="Q155" s="146">
        <v>0</v>
      </c>
      <c r="R155" s="146">
        <f t="shared" si="12"/>
        <v>0</v>
      </c>
      <c r="S155" s="146">
        <v>0</v>
      </c>
      <c r="T155" s="147">
        <f t="shared" si="13"/>
        <v>0</v>
      </c>
      <c r="AR155" s="148" t="s">
        <v>371</v>
      </c>
      <c r="AT155" s="148" t="s">
        <v>190</v>
      </c>
      <c r="AU155" s="148" t="s">
        <v>87</v>
      </c>
      <c r="AY155" s="17" t="s">
        <v>187</v>
      </c>
      <c r="BE155" s="149">
        <f t="shared" si="14"/>
        <v>0</v>
      </c>
      <c r="BF155" s="149">
        <f t="shared" si="15"/>
        <v>0</v>
      </c>
      <c r="BG155" s="149">
        <f t="shared" si="16"/>
        <v>0</v>
      </c>
      <c r="BH155" s="149">
        <f t="shared" si="17"/>
        <v>0</v>
      </c>
      <c r="BI155" s="149">
        <f t="shared" si="18"/>
        <v>0</v>
      </c>
      <c r="BJ155" s="17" t="s">
        <v>85</v>
      </c>
      <c r="BK155" s="149">
        <f t="shared" si="19"/>
        <v>0</v>
      </c>
      <c r="BL155" s="17" t="s">
        <v>371</v>
      </c>
      <c r="BM155" s="148" t="s">
        <v>590</v>
      </c>
    </row>
    <row r="156" spans="2:65" s="1" customFormat="1" ht="24.2" customHeight="1">
      <c r="B156" s="136"/>
      <c r="C156" s="137" t="s">
        <v>417</v>
      </c>
      <c r="D156" s="137" t="s">
        <v>190</v>
      </c>
      <c r="E156" s="138" t="s">
        <v>106</v>
      </c>
      <c r="F156" s="139" t="s">
        <v>5296</v>
      </c>
      <c r="G156" s="140" t="s">
        <v>406</v>
      </c>
      <c r="H156" s="141">
        <v>40</v>
      </c>
      <c r="I156" s="142"/>
      <c r="J156" s="143">
        <f t="shared" si="10"/>
        <v>0</v>
      </c>
      <c r="K156" s="139" t="s">
        <v>1</v>
      </c>
      <c r="L156" s="32"/>
      <c r="M156" s="144" t="s">
        <v>1</v>
      </c>
      <c r="N156" s="145" t="s">
        <v>42</v>
      </c>
      <c r="P156" s="146">
        <f t="shared" si="11"/>
        <v>0</v>
      </c>
      <c r="Q156" s="146">
        <v>0</v>
      </c>
      <c r="R156" s="146">
        <f t="shared" si="12"/>
        <v>0</v>
      </c>
      <c r="S156" s="146">
        <v>0</v>
      </c>
      <c r="T156" s="147">
        <f t="shared" si="13"/>
        <v>0</v>
      </c>
      <c r="AR156" s="148" t="s">
        <v>371</v>
      </c>
      <c r="AT156" s="148" t="s">
        <v>190</v>
      </c>
      <c r="AU156" s="148" t="s">
        <v>87</v>
      </c>
      <c r="AY156" s="17" t="s">
        <v>187</v>
      </c>
      <c r="BE156" s="149">
        <f t="shared" si="14"/>
        <v>0</v>
      </c>
      <c r="BF156" s="149">
        <f t="shared" si="15"/>
        <v>0</v>
      </c>
      <c r="BG156" s="149">
        <f t="shared" si="16"/>
        <v>0</v>
      </c>
      <c r="BH156" s="149">
        <f t="shared" si="17"/>
        <v>0</v>
      </c>
      <c r="BI156" s="149">
        <f t="shared" si="18"/>
        <v>0</v>
      </c>
      <c r="BJ156" s="17" t="s">
        <v>85</v>
      </c>
      <c r="BK156" s="149">
        <f t="shared" si="19"/>
        <v>0</v>
      </c>
      <c r="BL156" s="17" t="s">
        <v>371</v>
      </c>
      <c r="BM156" s="148" t="s">
        <v>621</v>
      </c>
    </row>
    <row r="157" spans="2:65" s="1" customFormat="1" ht="24.2" customHeight="1">
      <c r="B157" s="136"/>
      <c r="C157" s="137" t="s">
        <v>423</v>
      </c>
      <c r="D157" s="137" t="s">
        <v>190</v>
      </c>
      <c r="E157" s="138" t="s">
        <v>109</v>
      </c>
      <c r="F157" s="139" t="s">
        <v>5297</v>
      </c>
      <c r="G157" s="140" t="s">
        <v>406</v>
      </c>
      <c r="H157" s="141">
        <v>37</v>
      </c>
      <c r="I157" s="142"/>
      <c r="J157" s="143">
        <f t="shared" si="10"/>
        <v>0</v>
      </c>
      <c r="K157" s="139" t="s">
        <v>1</v>
      </c>
      <c r="L157" s="32"/>
      <c r="M157" s="144" t="s">
        <v>1</v>
      </c>
      <c r="N157" s="145" t="s">
        <v>42</v>
      </c>
      <c r="P157" s="146">
        <f t="shared" si="11"/>
        <v>0</v>
      </c>
      <c r="Q157" s="146">
        <v>0</v>
      </c>
      <c r="R157" s="146">
        <f t="shared" si="12"/>
        <v>0</v>
      </c>
      <c r="S157" s="146">
        <v>0</v>
      </c>
      <c r="T157" s="147">
        <f t="shared" si="13"/>
        <v>0</v>
      </c>
      <c r="AR157" s="148" t="s">
        <v>371</v>
      </c>
      <c r="AT157" s="148" t="s">
        <v>190</v>
      </c>
      <c r="AU157" s="148" t="s">
        <v>87</v>
      </c>
      <c r="AY157" s="17" t="s">
        <v>187</v>
      </c>
      <c r="BE157" s="149">
        <f t="shared" si="14"/>
        <v>0</v>
      </c>
      <c r="BF157" s="149">
        <f t="shared" si="15"/>
        <v>0</v>
      </c>
      <c r="BG157" s="149">
        <f t="shared" si="16"/>
        <v>0</v>
      </c>
      <c r="BH157" s="149">
        <f t="shared" si="17"/>
        <v>0</v>
      </c>
      <c r="BI157" s="149">
        <f t="shared" si="18"/>
        <v>0</v>
      </c>
      <c r="BJ157" s="17" t="s">
        <v>85</v>
      </c>
      <c r="BK157" s="149">
        <f t="shared" si="19"/>
        <v>0</v>
      </c>
      <c r="BL157" s="17" t="s">
        <v>371</v>
      </c>
      <c r="BM157" s="148" t="s">
        <v>631</v>
      </c>
    </row>
    <row r="158" spans="2:65" s="1" customFormat="1" ht="24.2" customHeight="1">
      <c r="B158" s="136"/>
      <c r="C158" s="137" t="s">
        <v>428</v>
      </c>
      <c r="D158" s="137" t="s">
        <v>190</v>
      </c>
      <c r="E158" s="138" t="s">
        <v>112</v>
      </c>
      <c r="F158" s="139" t="s">
        <v>5298</v>
      </c>
      <c r="G158" s="140" t="s">
        <v>406</v>
      </c>
      <c r="H158" s="141">
        <v>17</v>
      </c>
      <c r="I158" s="142"/>
      <c r="J158" s="143">
        <f t="shared" si="10"/>
        <v>0</v>
      </c>
      <c r="K158" s="139" t="s">
        <v>1</v>
      </c>
      <c r="L158" s="32"/>
      <c r="M158" s="144" t="s">
        <v>1</v>
      </c>
      <c r="N158" s="145" t="s">
        <v>42</v>
      </c>
      <c r="P158" s="146">
        <f t="shared" si="11"/>
        <v>0</v>
      </c>
      <c r="Q158" s="146">
        <v>0</v>
      </c>
      <c r="R158" s="146">
        <f t="shared" si="12"/>
        <v>0</v>
      </c>
      <c r="S158" s="146">
        <v>0</v>
      </c>
      <c r="T158" s="147">
        <f t="shared" si="13"/>
        <v>0</v>
      </c>
      <c r="AR158" s="148" t="s">
        <v>371</v>
      </c>
      <c r="AT158" s="148" t="s">
        <v>190</v>
      </c>
      <c r="AU158" s="148" t="s">
        <v>87</v>
      </c>
      <c r="AY158" s="17" t="s">
        <v>187</v>
      </c>
      <c r="BE158" s="149">
        <f t="shared" si="14"/>
        <v>0</v>
      </c>
      <c r="BF158" s="149">
        <f t="shared" si="15"/>
        <v>0</v>
      </c>
      <c r="BG158" s="149">
        <f t="shared" si="16"/>
        <v>0</v>
      </c>
      <c r="BH158" s="149">
        <f t="shared" si="17"/>
        <v>0</v>
      </c>
      <c r="BI158" s="149">
        <f t="shared" si="18"/>
        <v>0</v>
      </c>
      <c r="BJ158" s="17" t="s">
        <v>85</v>
      </c>
      <c r="BK158" s="149">
        <f t="shared" si="19"/>
        <v>0</v>
      </c>
      <c r="BL158" s="17" t="s">
        <v>371</v>
      </c>
      <c r="BM158" s="148" t="s">
        <v>651</v>
      </c>
    </row>
    <row r="159" spans="2:65" s="1" customFormat="1" ht="24.2" customHeight="1">
      <c r="B159" s="136"/>
      <c r="C159" s="137" t="s">
        <v>432</v>
      </c>
      <c r="D159" s="137" t="s">
        <v>190</v>
      </c>
      <c r="E159" s="138" t="s">
        <v>142</v>
      </c>
      <c r="F159" s="139" t="s">
        <v>5299</v>
      </c>
      <c r="G159" s="140" t="s">
        <v>406</v>
      </c>
      <c r="H159" s="141">
        <v>20</v>
      </c>
      <c r="I159" s="142"/>
      <c r="J159" s="143">
        <f t="shared" si="10"/>
        <v>0</v>
      </c>
      <c r="K159" s="139" t="s">
        <v>1</v>
      </c>
      <c r="L159" s="32"/>
      <c r="M159" s="144" t="s">
        <v>1</v>
      </c>
      <c r="N159" s="145" t="s">
        <v>42</v>
      </c>
      <c r="P159" s="146">
        <f t="shared" si="11"/>
        <v>0</v>
      </c>
      <c r="Q159" s="146">
        <v>0</v>
      </c>
      <c r="R159" s="146">
        <f t="shared" si="12"/>
        <v>0</v>
      </c>
      <c r="S159" s="146">
        <v>0</v>
      </c>
      <c r="T159" s="147">
        <f t="shared" si="13"/>
        <v>0</v>
      </c>
      <c r="AR159" s="148" t="s">
        <v>371</v>
      </c>
      <c r="AT159" s="148" t="s">
        <v>190</v>
      </c>
      <c r="AU159" s="148" t="s">
        <v>87</v>
      </c>
      <c r="AY159" s="17" t="s">
        <v>187</v>
      </c>
      <c r="BE159" s="149">
        <f t="shared" si="14"/>
        <v>0</v>
      </c>
      <c r="BF159" s="149">
        <f t="shared" si="15"/>
        <v>0</v>
      </c>
      <c r="BG159" s="149">
        <f t="shared" si="16"/>
        <v>0</v>
      </c>
      <c r="BH159" s="149">
        <f t="shared" si="17"/>
        <v>0</v>
      </c>
      <c r="BI159" s="149">
        <f t="shared" si="18"/>
        <v>0</v>
      </c>
      <c r="BJ159" s="17" t="s">
        <v>85</v>
      </c>
      <c r="BK159" s="149">
        <f t="shared" si="19"/>
        <v>0</v>
      </c>
      <c r="BL159" s="17" t="s">
        <v>371</v>
      </c>
      <c r="BM159" s="148" t="s">
        <v>664</v>
      </c>
    </row>
    <row r="160" spans="2:65" s="1" customFormat="1" ht="24.2" customHeight="1">
      <c r="B160" s="136"/>
      <c r="C160" s="137" t="s">
        <v>437</v>
      </c>
      <c r="D160" s="137" t="s">
        <v>190</v>
      </c>
      <c r="E160" s="138" t="s">
        <v>145</v>
      </c>
      <c r="F160" s="139" t="s">
        <v>5300</v>
      </c>
      <c r="G160" s="140" t="s">
        <v>406</v>
      </c>
      <c r="H160" s="141">
        <v>21</v>
      </c>
      <c r="I160" s="142"/>
      <c r="J160" s="143">
        <f t="shared" si="10"/>
        <v>0</v>
      </c>
      <c r="K160" s="139" t="s">
        <v>1</v>
      </c>
      <c r="L160" s="32"/>
      <c r="M160" s="144" t="s">
        <v>1</v>
      </c>
      <c r="N160" s="145" t="s">
        <v>42</v>
      </c>
      <c r="P160" s="146">
        <f t="shared" si="11"/>
        <v>0</v>
      </c>
      <c r="Q160" s="146">
        <v>0</v>
      </c>
      <c r="R160" s="146">
        <f t="shared" si="12"/>
        <v>0</v>
      </c>
      <c r="S160" s="146">
        <v>0</v>
      </c>
      <c r="T160" s="147">
        <f t="shared" si="13"/>
        <v>0</v>
      </c>
      <c r="AR160" s="148" t="s">
        <v>371</v>
      </c>
      <c r="AT160" s="148" t="s">
        <v>190</v>
      </c>
      <c r="AU160" s="148" t="s">
        <v>87</v>
      </c>
      <c r="AY160" s="17" t="s">
        <v>187</v>
      </c>
      <c r="BE160" s="149">
        <f t="shared" si="14"/>
        <v>0</v>
      </c>
      <c r="BF160" s="149">
        <f t="shared" si="15"/>
        <v>0</v>
      </c>
      <c r="BG160" s="149">
        <f t="shared" si="16"/>
        <v>0</v>
      </c>
      <c r="BH160" s="149">
        <f t="shared" si="17"/>
        <v>0</v>
      </c>
      <c r="BI160" s="149">
        <f t="shared" si="18"/>
        <v>0</v>
      </c>
      <c r="BJ160" s="17" t="s">
        <v>85</v>
      </c>
      <c r="BK160" s="149">
        <f t="shared" si="19"/>
        <v>0</v>
      </c>
      <c r="BL160" s="17" t="s">
        <v>371</v>
      </c>
      <c r="BM160" s="148" t="s">
        <v>672</v>
      </c>
    </row>
    <row r="161" spans="2:65" s="1" customFormat="1" ht="21.75" customHeight="1">
      <c r="B161" s="136"/>
      <c r="C161" s="137" t="s">
        <v>441</v>
      </c>
      <c r="D161" s="137" t="s">
        <v>190</v>
      </c>
      <c r="E161" s="138" t="s">
        <v>148</v>
      </c>
      <c r="F161" s="139" t="s">
        <v>5301</v>
      </c>
      <c r="G161" s="140" t="s">
        <v>406</v>
      </c>
      <c r="H161" s="141">
        <v>12</v>
      </c>
      <c r="I161" s="142"/>
      <c r="J161" s="143">
        <f t="shared" si="10"/>
        <v>0</v>
      </c>
      <c r="K161" s="139" t="s">
        <v>1</v>
      </c>
      <c r="L161" s="32"/>
      <c r="M161" s="144" t="s">
        <v>1</v>
      </c>
      <c r="N161" s="145" t="s">
        <v>42</v>
      </c>
      <c r="P161" s="146">
        <f t="shared" si="11"/>
        <v>0</v>
      </c>
      <c r="Q161" s="146">
        <v>0</v>
      </c>
      <c r="R161" s="146">
        <f t="shared" si="12"/>
        <v>0</v>
      </c>
      <c r="S161" s="146">
        <v>0</v>
      </c>
      <c r="T161" s="147">
        <f t="shared" si="13"/>
        <v>0</v>
      </c>
      <c r="AR161" s="148" t="s">
        <v>371</v>
      </c>
      <c r="AT161" s="148" t="s">
        <v>190</v>
      </c>
      <c r="AU161" s="148" t="s">
        <v>87</v>
      </c>
      <c r="AY161" s="17" t="s">
        <v>187</v>
      </c>
      <c r="BE161" s="149">
        <f t="shared" si="14"/>
        <v>0</v>
      </c>
      <c r="BF161" s="149">
        <f t="shared" si="15"/>
        <v>0</v>
      </c>
      <c r="BG161" s="149">
        <f t="shared" si="16"/>
        <v>0</v>
      </c>
      <c r="BH161" s="149">
        <f t="shared" si="17"/>
        <v>0</v>
      </c>
      <c r="BI161" s="149">
        <f t="shared" si="18"/>
        <v>0</v>
      </c>
      <c r="BJ161" s="17" t="s">
        <v>85</v>
      </c>
      <c r="BK161" s="149">
        <f t="shared" si="19"/>
        <v>0</v>
      </c>
      <c r="BL161" s="17" t="s">
        <v>371</v>
      </c>
      <c r="BM161" s="148" t="s">
        <v>682</v>
      </c>
    </row>
    <row r="162" spans="2:65" s="1" customFormat="1" ht="21.75" customHeight="1">
      <c r="B162" s="136"/>
      <c r="C162" s="137" t="s">
        <v>445</v>
      </c>
      <c r="D162" s="137" t="s">
        <v>190</v>
      </c>
      <c r="E162" s="138" t="s">
        <v>151</v>
      </c>
      <c r="F162" s="139" t="s">
        <v>5302</v>
      </c>
      <c r="G162" s="140" t="s">
        <v>406</v>
      </c>
      <c r="H162" s="141">
        <v>25</v>
      </c>
      <c r="I162" s="142"/>
      <c r="J162" s="143">
        <f t="shared" si="10"/>
        <v>0</v>
      </c>
      <c r="K162" s="139" t="s">
        <v>1</v>
      </c>
      <c r="L162" s="32"/>
      <c r="M162" s="144" t="s">
        <v>1</v>
      </c>
      <c r="N162" s="145" t="s">
        <v>42</v>
      </c>
      <c r="P162" s="146">
        <f t="shared" si="11"/>
        <v>0</v>
      </c>
      <c r="Q162" s="146">
        <v>0</v>
      </c>
      <c r="R162" s="146">
        <f t="shared" si="12"/>
        <v>0</v>
      </c>
      <c r="S162" s="146">
        <v>0</v>
      </c>
      <c r="T162" s="147">
        <f t="shared" si="13"/>
        <v>0</v>
      </c>
      <c r="AR162" s="148" t="s">
        <v>371</v>
      </c>
      <c r="AT162" s="148" t="s">
        <v>190</v>
      </c>
      <c r="AU162" s="148" t="s">
        <v>87</v>
      </c>
      <c r="AY162" s="17" t="s">
        <v>187</v>
      </c>
      <c r="BE162" s="149">
        <f t="shared" si="14"/>
        <v>0</v>
      </c>
      <c r="BF162" s="149">
        <f t="shared" si="15"/>
        <v>0</v>
      </c>
      <c r="BG162" s="149">
        <f t="shared" si="16"/>
        <v>0</v>
      </c>
      <c r="BH162" s="149">
        <f t="shared" si="17"/>
        <v>0</v>
      </c>
      <c r="BI162" s="149">
        <f t="shared" si="18"/>
        <v>0</v>
      </c>
      <c r="BJ162" s="17" t="s">
        <v>85</v>
      </c>
      <c r="BK162" s="149">
        <f t="shared" si="19"/>
        <v>0</v>
      </c>
      <c r="BL162" s="17" t="s">
        <v>371</v>
      </c>
      <c r="BM162" s="148" t="s">
        <v>692</v>
      </c>
    </row>
    <row r="163" spans="2:65" s="1" customFormat="1" ht="21.75" customHeight="1">
      <c r="B163" s="136"/>
      <c r="C163" s="137" t="s">
        <v>450</v>
      </c>
      <c r="D163" s="137" t="s">
        <v>190</v>
      </c>
      <c r="E163" s="138" t="s">
        <v>5303</v>
      </c>
      <c r="F163" s="139" t="s">
        <v>5304</v>
      </c>
      <c r="G163" s="140" t="s">
        <v>406</v>
      </c>
      <c r="H163" s="141">
        <v>5</v>
      </c>
      <c r="I163" s="142"/>
      <c r="J163" s="143">
        <f t="shared" si="10"/>
        <v>0</v>
      </c>
      <c r="K163" s="139" t="s">
        <v>1</v>
      </c>
      <c r="L163" s="32"/>
      <c r="M163" s="144" t="s">
        <v>1</v>
      </c>
      <c r="N163" s="145" t="s">
        <v>42</v>
      </c>
      <c r="P163" s="146">
        <f t="shared" si="11"/>
        <v>0</v>
      </c>
      <c r="Q163" s="146">
        <v>0</v>
      </c>
      <c r="R163" s="146">
        <f t="shared" si="12"/>
        <v>0</v>
      </c>
      <c r="S163" s="146">
        <v>0</v>
      </c>
      <c r="T163" s="147">
        <f t="shared" si="13"/>
        <v>0</v>
      </c>
      <c r="AR163" s="148" t="s">
        <v>371</v>
      </c>
      <c r="AT163" s="148" t="s">
        <v>190</v>
      </c>
      <c r="AU163" s="148" t="s">
        <v>87</v>
      </c>
      <c r="AY163" s="17" t="s">
        <v>187</v>
      </c>
      <c r="BE163" s="149">
        <f t="shared" si="14"/>
        <v>0</v>
      </c>
      <c r="BF163" s="149">
        <f t="shared" si="15"/>
        <v>0</v>
      </c>
      <c r="BG163" s="149">
        <f t="shared" si="16"/>
        <v>0</v>
      </c>
      <c r="BH163" s="149">
        <f t="shared" si="17"/>
        <v>0</v>
      </c>
      <c r="BI163" s="149">
        <f t="shared" si="18"/>
        <v>0</v>
      </c>
      <c r="BJ163" s="17" t="s">
        <v>85</v>
      </c>
      <c r="BK163" s="149">
        <f t="shared" si="19"/>
        <v>0</v>
      </c>
      <c r="BL163" s="17" t="s">
        <v>371</v>
      </c>
      <c r="BM163" s="148" t="s">
        <v>702</v>
      </c>
    </row>
    <row r="164" spans="2:65" s="1" customFormat="1" ht="55.5" customHeight="1">
      <c r="B164" s="136"/>
      <c r="C164" s="137" t="s">
        <v>455</v>
      </c>
      <c r="D164" s="137" t="s">
        <v>190</v>
      </c>
      <c r="E164" s="138" t="s">
        <v>5305</v>
      </c>
      <c r="F164" s="139" t="s">
        <v>5306</v>
      </c>
      <c r="G164" s="140" t="s">
        <v>3665</v>
      </c>
      <c r="H164" s="141">
        <v>5</v>
      </c>
      <c r="I164" s="142"/>
      <c r="J164" s="143">
        <f t="shared" si="10"/>
        <v>0</v>
      </c>
      <c r="K164" s="139" t="s">
        <v>1</v>
      </c>
      <c r="L164" s="32"/>
      <c r="M164" s="144" t="s">
        <v>1</v>
      </c>
      <c r="N164" s="145" t="s">
        <v>42</v>
      </c>
      <c r="P164" s="146">
        <f t="shared" si="11"/>
        <v>0</v>
      </c>
      <c r="Q164" s="146">
        <v>0</v>
      </c>
      <c r="R164" s="146">
        <f t="shared" si="12"/>
        <v>0</v>
      </c>
      <c r="S164" s="146">
        <v>0</v>
      </c>
      <c r="T164" s="147">
        <f t="shared" si="13"/>
        <v>0</v>
      </c>
      <c r="AR164" s="148" t="s">
        <v>371</v>
      </c>
      <c r="AT164" s="148" t="s">
        <v>190</v>
      </c>
      <c r="AU164" s="148" t="s">
        <v>87</v>
      </c>
      <c r="AY164" s="17" t="s">
        <v>187</v>
      </c>
      <c r="BE164" s="149">
        <f t="shared" si="14"/>
        <v>0</v>
      </c>
      <c r="BF164" s="149">
        <f t="shared" si="15"/>
        <v>0</v>
      </c>
      <c r="BG164" s="149">
        <f t="shared" si="16"/>
        <v>0</v>
      </c>
      <c r="BH164" s="149">
        <f t="shared" si="17"/>
        <v>0</v>
      </c>
      <c r="BI164" s="149">
        <f t="shared" si="18"/>
        <v>0</v>
      </c>
      <c r="BJ164" s="17" t="s">
        <v>85</v>
      </c>
      <c r="BK164" s="149">
        <f t="shared" si="19"/>
        <v>0</v>
      </c>
      <c r="BL164" s="17" t="s">
        <v>371</v>
      </c>
      <c r="BM164" s="148" t="s">
        <v>713</v>
      </c>
    </row>
    <row r="165" spans="2:65" s="1" customFormat="1" ht="55.5" customHeight="1">
      <c r="B165" s="136"/>
      <c r="C165" s="137" t="s">
        <v>473</v>
      </c>
      <c r="D165" s="137" t="s">
        <v>190</v>
      </c>
      <c r="E165" s="138" t="s">
        <v>5307</v>
      </c>
      <c r="F165" s="139" t="s">
        <v>5308</v>
      </c>
      <c r="G165" s="140" t="s">
        <v>3665</v>
      </c>
      <c r="H165" s="141">
        <v>4</v>
      </c>
      <c r="I165" s="142"/>
      <c r="J165" s="143">
        <f t="shared" si="10"/>
        <v>0</v>
      </c>
      <c r="K165" s="139" t="s">
        <v>1</v>
      </c>
      <c r="L165" s="32"/>
      <c r="M165" s="144" t="s">
        <v>1</v>
      </c>
      <c r="N165" s="145" t="s">
        <v>42</v>
      </c>
      <c r="P165" s="146">
        <f t="shared" si="11"/>
        <v>0</v>
      </c>
      <c r="Q165" s="146">
        <v>0</v>
      </c>
      <c r="R165" s="146">
        <f t="shared" si="12"/>
        <v>0</v>
      </c>
      <c r="S165" s="146">
        <v>0</v>
      </c>
      <c r="T165" s="147">
        <f t="shared" si="13"/>
        <v>0</v>
      </c>
      <c r="AR165" s="148" t="s">
        <v>371</v>
      </c>
      <c r="AT165" s="148" t="s">
        <v>190</v>
      </c>
      <c r="AU165" s="148" t="s">
        <v>87</v>
      </c>
      <c r="AY165" s="17" t="s">
        <v>187</v>
      </c>
      <c r="BE165" s="149">
        <f t="shared" si="14"/>
        <v>0</v>
      </c>
      <c r="BF165" s="149">
        <f t="shared" si="15"/>
        <v>0</v>
      </c>
      <c r="BG165" s="149">
        <f t="shared" si="16"/>
        <v>0</v>
      </c>
      <c r="BH165" s="149">
        <f t="shared" si="17"/>
        <v>0</v>
      </c>
      <c r="BI165" s="149">
        <f t="shared" si="18"/>
        <v>0</v>
      </c>
      <c r="BJ165" s="17" t="s">
        <v>85</v>
      </c>
      <c r="BK165" s="149">
        <f t="shared" si="19"/>
        <v>0</v>
      </c>
      <c r="BL165" s="17" t="s">
        <v>371</v>
      </c>
      <c r="BM165" s="148" t="s">
        <v>724</v>
      </c>
    </row>
    <row r="166" spans="2:65" s="1" customFormat="1" ht="55.5" customHeight="1">
      <c r="B166" s="136"/>
      <c r="C166" s="137" t="s">
        <v>483</v>
      </c>
      <c r="D166" s="137" t="s">
        <v>190</v>
      </c>
      <c r="E166" s="138" t="s">
        <v>5309</v>
      </c>
      <c r="F166" s="139" t="s">
        <v>5310</v>
      </c>
      <c r="G166" s="140" t="s">
        <v>3665</v>
      </c>
      <c r="H166" s="141">
        <v>1</v>
      </c>
      <c r="I166" s="142"/>
      <c r="J166" s="143">
        <f t="shared" si="10"/>
        <v>0</v>
      </c>
      <c r="K166" s="139" t="s">
        <v>1</v>
      </c>
      <c r="L166" s="32"/>
      <c r="M166" s="144" t="s">
        <v>1</v>
      </c>
      <c r="N166" s="145" t="s">
        <v>42</v>
      </c>
      <c r="P166" s="146">
        <f t="shared" si="11"/>
        <v>0</v>
      </c>
      <c r="Q166" s="146">
        <v>0</v>
      </c>
      <c r="R166" s="146">
        <f t="shared" si="12"/>
        <v>0</v>
      </c>
      <c r="S166" s="146">
        <v>0</v>
      </c>
      <c r="T166" s="147">
        <f t="shared" si="13"/>
        <v>0</v>
      </c>
      <c r="AR166" s="148" t="s">
        <v>371</v>
      </c>
      <c r="AT166" s="148" t="s">
        <v>190</v>
      </c>
      <c r="AU166" s="148" t="s">
        <v>87</v>
      </c>
      <c r="AY166" s="17" t="s">
        <v>187</v>
      </c>
      <c r="BE166" s="149">
        <f t="shared" si="14"/>
        <v>0</v>
      </c>
      <c r="BF166" s="149">
        <f t="shared" si="15"/>
        <v>0</v>
      </c>
      <c r="BG166" s="149">
        <f t="shared" si="16"/>
        <v>0</v>
      </c>
      <c r="BH166" s="149">
        <f t="shared" si="17"/>
        <v>0</v>
      </c>
      <c r="BI166" s="149">
        <f t="shared" si="18"/>
        <v>0</v>
      </c>
      <c r="BJ166" s="17" t="s">
        <v>85</v>
      </c>
      <c r="BK166" s="149">
        <f t="shared" si="19"/>
        <v>0</v>
      </c>
      <c r="BL166" s="17" t="s">
        <v>371</v>
      </c>
      <c r="BM166" s="148" t="s">
        <v>735</v>
      </c>
    </row>
    <row r="167" spans="2:65" s="1" customFormat="1" ht="16.5" customHeight="1">
      <c r="B167" s="136"/>
      <c r="C167" s="137" t="s">
        <v>487</v>
      </c>
      <c r="D167" s="137" t="s">
        <v>190</v>
      </c>
      <c r="E167" s="138" t="s">
        <v>5311</v>
      </c>
      <c r="F167" s="139" t="s">
        <v>5312</v>
      </c>
      <c r="G167" s="140" t="s">
        <v>3665</v>
      </c>
      <c r="H167" s="141">
        <v>8</v>
      </c>
      <c r="I167" s="142"/>
      <c r="J167" s="143">
        <f t="shared" si="10"/>
        <v>0</v>
      </c>
      <c r="K167" s="139" t="s">
        <v>1</v>
      </c>
      <c r="L167" s="32"/>
      <c r="M167" s="144" t="s">
        <v>1</v>
      </c>
      <c r="N167" s="145" t="s">
        <v>42</v>
      </c>
      <c r="P167" s="146">
        <f t="shared" si="11"/>
        <v>0</v>
      </c>
      <c r="Q167" s="146">
        <v>0</v>
      </c>
      <c r="R167" s="146">
        <f t="shared" si="12"/>
        <v>0</v>
      </c>
      <c r="S167" s="146">
        <v>0</v>
      </c>
      <c r="T167" s="147">
        <f t="shared" si="13"/>
        <v>0</v>
      </c>
      <c r="AR167" s="148" t="s">
        <v>371</v>
      </c>
      <c r="AT167" s="148" t="s">
        <v>190</v>
      </c>
      <c r="AU167" s="148" t="s">
        <v>87</v>
      </c>
      <c r="AY167" s="17" t="s">
        <v>187</v>
      </c>
      <c r="BE167" s="149">
        <f t="shared" si="14"/>
        <v>0</v>
      </c>
      <c r="BF167" s="149">
        <f t="shared" si="15"/>
        <v>0</v>
      </c>
      <c r="BG167" s="149">
        <f t="shared" si="16"/>
        <v>0</v>
      </c>
      <c r="BH167" s="149">
        <f t="shared" si="17"/>
        <v>0</v>
      </c>
      <c r="BI167" s="149">
        <f t="shared" si="18"/>
        <v>0</v>
      </c>
      <c r="BJ167" s="17" t="s">
        <v>85</v>
      </c>
      <c r="BK167" s="149">
        <f t="shared" si="19"/>
        <v>0</v>
      </c>
      <c r="BL167" s="17" t="s">
        <v>371</v>
      </c>
      <c r="BM167" s="148" t="s">
        <v>743</v>
      </c>
    </row>
    <row r="168" spans="2:65" s="1" customFormat="1" ht="16.5" customHeight="1">
      <c r="B168" s="136"/>
      <c r="C168" s="137" t="s">
        <v>493</v>
      </c>
      <c r="D168" s="137" t="s">
        <v>190</v>
      </c>
      <c r="E168" s="138" t="s">
        <v>5313</v>
      </c>
      <c r="F168" s="139" t="s">
        <v>5314</v>
      </c>
      <c r="G168" s="140" t="s">
        <v>3665</v>
      </c>
      <c r="H168" s="141">
        <v>4</v>
      </c>
      <c r="I168" s="142"/>
      <c r="J168" s="143">
        <f t="shared" si="10"/>
        <v>0</v>
      </c>
      <c r="K168" s="139" t="s">
        <v>1</v>
      </c>
      <c r="L168" s="32"/>
      <c r="M168" s="144" t="s">
        <v>1</v>
      </c>
      <c r="N168" s="145" t="s">
        <v>42</v>
      </c>
      <c r="P168" s="146">
        <f t="shared" si="11"/>
        <v>0</v>
      </c>
      <c r="Q168" s="146">
        <v>0</v>
      </c>
      <c r="R168" s="146">
        <f t="shared" si="12"/>
        <v>0</v>
      </c>
      <c r="S168" s="146">
        <v>0</v>
      </c>
      <c r="T168" s="147">
        <f t="shared" si="13"/>
        <v>0</v>
      </c>
      <c r="AR168" s="148" t="s">
        <v>371</v>
      </c>
      <c r="AT168" s="148" t="s">
        <v>190</v>
      </c>
      <c r="AU168" s="148" t="s">
        <v>87</v>
      </c>
      <c r="AY168" s="17" t="s">
        <v>187</v>
      </c>
      <c r="BE168" s="149">
        <f t="shared" si="14"/>
        <v>0</v>
      </c>
      <c r="BF168" s="149">
        <f t="shared" si="15"/>
        <v>0</v>
      </c>
      <c r="BG168" s="149">
        <f t="shared" si="16"/>
        <v>0</v>
      </c>
      <c r="BH168" s="149">
        <f t="shared" si="17"/>
        <v>0</v>
      </c>
      <c r="BI168" s="149">
        <f t="shared" si="18"/>
        <v>0</v>
      </c>
      <c r="BJ168" s="17" t="s">
        <v>85</v>
      </c>
      <c r="BK168" s="149">
        <f t="shared" si="19"/>
        <v>0</v>
      </c>
      <c r="BL168" s="17" t="s">
        <v>371</v>
      </c>
      <c r="BM168" s="148" t="s">
        <v>755</v>
      </c>
    </row>
    <row r="169" spans="2:65" s="1" customFormat="1" ht="33" customHeight="1">
      <c r="B169" s="136"/>
      <c r="C169" s="137" t="s">
        <v>502</v>
      </c>
      <c r="D169" s="137" t="s">
        <v>190</v>
      </c>
      <c r="E169" s="138" t="s">
        <v>5315</v>
      </c>
      <c r="F169" s="139" t="s">
        <v>5316</v>
      </c>
      <c r="G169" s="140" t="s">
        <v>3665</v>
      </c>
      <c r="H169" s="141">
        <v>5</v>
      </c>
      <c r="I169" s="142"/>
      <c r="J169" s="143">
        <f t="shared" si="10"/>
        <v>0</v>
      </c>
      <c r="K169" s="139" t="s">
        <v>1</v>
      </c>
      <c r="L169" s="32"/>
      <c r="M169" s="144" t="s">
        <v>1</v>
      </c>
      <c r="N169" s="145" t="s">
        <v>42</v>
      </c>
      <c r="P169" s="146">
        <f t="shared" si="11"/>
        <v>0</v>
      </c>
      <c r="Q169" s="146">
        <v>0</v>
      </c>
      <c r="R169" s="146">
        <f t="shared" si="12"/>
        <v>0</v>
      </c>
      <c r="S169" s="146">
        <v>0</v>
      </c>
      <c r="T169" s="147">
        <f t="shared" si="13"/>
        <v>0</v>
      </c>
      <c r="AR169" s="148" t="s">
        <v>371</v>
      </c>
      <c r="AT169" s="148" t="s">
        <v>190</v>
      </c>
      <c r="AU169" s="148" t="s">
        <v>87</v>
      </c>
      <c r="AY169" s="17" t="s">
        <v>187</v>
      </c>
      <c r="BE169" s="149">
        <f t="shared" si="14"/>
        <v>0</v>
      </c>
      <c r="BF169" s="149">
        <f t="shared" si="15"/>
        <v>0</v>
      </c>
      <c r="BG169" s="149">
        <f t="shared" si="16"/>
        <v>0</v>
      </c>
      <c r="BH169" s="149">
        <f t="shared" si="17"/>
        <v>0</v>
      </c>
      <c r="BI169" s="149">
        <f t="shared" si="18"/>
        <v>0</v>
      </c>
      <c r="BJ169" s="17" t="s">
        <v>85</v>
      </c>
      <c r="BK169" s="149">
        <f t="shared" si="19"/>
        <v>0</v>
      </c>
      <c r="BL169" s="17" t="s">
        <v>371</v>
      </c>
      <c r="BM169" s="148" t="s">
        <v>769</v>
      </c>
    </row>
    <row r="170" spans="2:65" s="1" customFormat="1" ht="33" customHeight="1">
      <c r="B170" s="136"/>
      <c r="C170" s="137" t="s">
        <v>506</v>
      </c>
      <c r="D170" s="137" t="s">
        <v>190</v>
      </c>
      <c r="E170" s="138" t="s">
        <v>5317</v>
      </c>
      <c r="F170" s="139" t="s">
        <v>5318</v>
      </c>
      <c r="G170" s="140" t="s">
        <v>3665</v>
      </c>
      <c r="H170" s="141">
        <v>3</v>
      </c>
      <c r="I170" s="142"/>
      <c r="J170" s="143">
        <f t="shared" si="10"/>
        <v>0</v>
      </c>
      <c r="K170" s="139" t="s">
        <v>1</v>
      </c>
      <c r="L170" s="32"/>
      <c r="M170" s="144" t="s">
        <v>1</v>
      </c>
      <c r="N170" s="145" t="s">
        <v>42</v>
      </c>
      <c r="P170" s="146">
        <f t="shared" si="11"/>
        <v>0</v>
      </c>
      <c r="Q170" s="146">
        <v>0</v>
      </c>
      <c r="R170" s="146">
        <f t="shared" si="12"/>
        <v>0</v>
      </c>
      <c r="S170" s="146">
        <v>0</v>
      </c>
      <c r="T170" s="147">
        <f t="shared" si="13"/>
        <v>0</v>
      </c>
      <c r="AR170" s="148" t="s">
        <v>371</v>
      </c>
      <c r="AT170" s="148" t="s">
        <v>190</v>
      </c>
      <c r="AU170" s="148" t="s">
        <v>87</v>
      </c>
      <c r="AY170" s="17" t="s">
        <v>187</v>
      </c>
      <c r="BE170" s="149">
        <f t="shared" si="14"/>
        <v>0</v>
      </c>
      <c r="BF170" s="149">
        <f t="shared" si="15"/>
        <v>0</v>
      </c>
      <c r="BG170" s="149">
        <f t="shared" si="16"/>
        <v>0</v>
      </c>
      <c r="BH170" s="149">
        <f t="shared" si="17"/>
        <v>0</v>
      </c>
      <c r="BI170" s="149">
        <f t="shared" si="18"/>
        <v>0</v>
      </c>
      <c r="BJ170" s="17" t="s">
        <v>85</v>
      </c>
      <c r="BK170" s="149">
        <f t="shared" si="19"/>
        <v>0</v>
      </c>
      <c r="BL170" s="17" t="s">
        <v>371</v>
      </c>
      <c r="BM170" s="148" t="s">
        <v>783</v>
      </c>
    </row>
    <row r="171" spans="2:65" s="1" customFormat="1" ht="33" customHeight="1">
      <c r="B171" s="136"/>
      <c r="C171" s="137" t="s">
        <v>512</v>
      </c>
      <c r="D171" s="137" t="s">
        <v>190</v>
      </c>
      <c r="E171" s="138" t="s">
        <v>5319</v>
      </c>
      <c r="F171" s="139" t="s">
        <v>5320</v>
      </c>
      <c r="G171" s="140" t="s">
        <v>3665</v>
      </c>
      <c r="H171" s="141">
        <v>7</v>
      </c>
      <c r="I171" s="142"/>
      <c r="J171" s="143">
        <f t="shared" si="10"/>
        <v>0</v>
      </c>
      <c r="K171" s="139" t="s">
        <v>1</v>
      </c>
      <c r="L171" s="32"/>
      <c r="M171" s="144" t="s">
        <v>1</v>
      </c>
      <c r="N171" s="145" t="s">
        <v>42</v>
      </c>
      <c r="P171" s="146">
        <f t="shared" si="11"/>
        <v>0</v>
      </c>
      <c r="Q171" s="146">
        <v>0</v>
      </c>
      <c r="R171" s="146">
        <f t="shared" si="12"/>
        <v>0</v>
      </c>
      <c r="S171" s="146">
        <v>0</v>
      </c>
      <c r="T171" s="147">
        <f t="shared" si="13"/>
        <v>0</v>
      </c>
      <c r="AR171" s="148" t="s">
        <v>371</v>
      </c>
      <c r="AT171" s="148" t="s">
        <v>190</v>
      </c>
      <c r="AU171" s="148" t="s">
        <v>87</v>
      </c>
      <c r="AY171" s="17" t="s">
        <v>187</v>
      </c>
      <c r="BE171" s="149">
        <f t="shared" si="14"/>
        <v>0</v>
      </c>
      <c r="BF171" s="149">
        <f t="shared" si="15"/>
        <v>0</v>
      </c>
      <c r="BG171" s="149">
        <f t="shared" si="16"/>
        <v>0</v>
      </c>
      <c r="BH171" s="149">
        <f t="shared" si="17"/>
        <v>0</v>
      </c>
      <c r="BI171" s="149">
        <f t="shared" si="18"/>
        <v>0</v>
      </c>
      <c r="BJ171" s="17" t="s">
        <v>85</v>
      </c>
      <c r="BK171" s="149">
        <f t="shared" si="19"/>
        <v>0</v>
      </c>
      <c r="BL171" s="17" t="s">
        <v>371</v>
      </c>
      <c r="BM171" s="148" t="s">
        <v>793</v>
      </c>
    </row>
    <row r="172" spans="2:65" s="1" customFormat="1" ht="24.2" customHeight="1">
      <c r="B172" s="136"/>
      <c r="C172" s="137" t="s">
        <v>522</v>
      </c>
      <c r="D172" s="137" t="s">
        <v>190</v>
      </c>
      <c r="E172" s="138" t="s">
        <v>5321</v>
      </c>
      <c r="F172" s="139" t="s">
        <v>5322</v>
      </c>
      <c r="G172" s="140" t="s">
        <v>3665</v>
      </c>
      <c r="H172" s="141">
        <v>2</v>
      </c>
      <c r="I172" s="142"/>
      <c r="J172" s="143">
        <f t="shared" si="10"/>
        <v>0</v>
      </c>
      <c r="K172" s="139" t="s">
        <v>1</v>
      </c>
      <c r="L172" s="32"/>
      <c r="M172" s="144" t="s">
        <v>1</v>
      </c>
      <c r="N172" s="145" t="s">
        <v>42</v>
      </c>
      <c r="P172" s="146">
        <f t="shared" si="11"/>
        <v>0</v>
      </c>
      <c r="Q172" s="146">
        <v>0</v>
      </c>
      <c r="R172" s="146">
        <f t="shared" si="12"/>
        <v>0</v>
      </c>
      <c r="S172" s="146">
        <v>0</v>
      </c>
      <c r="T172" s="147">
        <f t="shared" si="13"/>
        <v>0</v>
      </c>
      <c r="AR172" s="148" t="s">
        <v>371</v>
      </c>
      <c r="AT172" s="148" t="s">
        <v>190</v>
      </c>
      <c r="AU172" s="148" t="s">
        <v>87</v>
      </c>
      <c r="AY172" s="17" t="s">
        <v>187</v>
      </c>
      <c r="BE172" s="149">
        <f t="shared" si="14"/>
        <v>0</v>
      </c>
      <c r="BF172" s="149">
        <f t="shared" si="15"/>
        <v>0</v>
      </c>
      <c r="BG172" s="149">
        <f t="shared" si="16"/>
        <v>0</v>
      </c>
      <c r="BH172" s="149">
        <f t="shared" si="17"/>
        <v>0</v>
      </c>
      <c r="BI172" s="149">
        <f t="shared" si="18"/>
        <v>0</v>
      </c>
      <c r="BJ172" s="17" t="s">
        <v>85</v>
      </c>
      <c r="BK172" s="149">
        <f t="shared" si="19"/>
        <v>0</v>
      </c>
      <c r="BL172" s="17" t="s">
        <v>371</v>
      </c>
      <c r="BM172" s="148" t="s">
        <v>809</v>
      </c>
    </row>
    <row r="173" spans="2:65" s="1" customFormat="1" ht="55.5" customHeight="1">
      <c r="B173" s="136"/>
      <c r="C173" s="137" t="s">
        <v>529</v>
      </c>
      <c r="D173" s="137" t="s">
        <v>190</v>
      </c>
      <c r="E173" s="138" t="s">
        <v>5323</v>
      </c>
      <c r="F173" s="139" t="s">
        <v>5324</v>
      </c>
      <c r="G173" s="140" t="s">
        <v>3665</v>
      </c>
      <c r="H173" s="141">
        <v>5</v>
      </c>
      <c r="I173" s="142"/>
      <c r="J173" s="143">
        <f t="shared" si="10"/>
        <v>0</v>
      </c>
      <c r="K173" s="139" t="s">
        <v>1</v>
      </c>
      <c r="L173" s="32"/>
      <c r="M173" s="144" t="s">
        <v>1</v>
      </c>
      <c r="N173" s="145" t="s">
        <v>42</v>
      </c>
      <c r="P173" s="146">
        <f t="shared" si="11"/>
        <v>0</v>
      </c>
      <c r="Q173" s="146">
        <v>0</v>
      </c>
      <c r="R173" s="146">
        <f t="shared" si="12"/>
        <v>0</v>
      </c>
      <c r="S173" s="146">
        <v>0</v>
      </c>
      <c r="T173" s="147">
        <f t="shared" si="13"/>
        <v>0</v>
      </c>
      <c r="AR173" s="148" t="s">
        <v>371</v>
      </c>
      <c r="AT173" s="148" t="s">
        <v>190</v>
      </c>
      <c r="AU173" s="148" t="s">
        <v>87</v>
      </c>
      <c r="AY173" s="17" t="s">
        <v>187</v>
      </c>
      <c r="BE173" s="149">
        <f t="shared" si="14"/>
        <v>0</v>
      </c>
      <c r="BF173" s="149">
        <f t="shared" si="15"/>
        <v>0</v>
      </c>
      <c r="BG173" s="149">
        <f t="shared" si="16"/>
        <v>0</v>
      </c>
      <c r="BH173" s="149">
        <f t="shared" si="17"/>
        <v>0</v>
      </c>
      <c r="BI173" s="149">
        <f t="shared" si="18"/>
        <v>0</v>
      </c>
      <c r="BJ173" s="17" t="s">
        <v>85</v>
      </c>
      <c r="BK173" s="149">
        <f t="shared" si="19"/>
        <v>0</v>
      </c>
      <c r="BL173" s="17" t="s">
        <v>371</v>
      </c>
      <c r="BM173" s="148" t="s">
        <v>819</v>
      </c>
    </row>
    <row r="174" spans="2:65" s="1" customFormat="1" ht="55.5" customHeight="1">
      <c r="B174" s="136"/>
      <c r="C174" s="137" t="s">
        <v>535</v>
      </c>
      <c r="D174" s="137" t="s">
        <v>190</v>
      </c>
      <c r="E174" s="138" t="s">
        <v>5325</v>
      </c>
      <c r="F174" s="139" t="s">
        <v>5326</v>
      </c>
      <c r="G174" s="140" t="s">
        <v>3665</v>
      </c>
      <c r="H174" s="141">
        <v>3</v>
      </c>
      <c r="I174" s="142"/>
      <c r="J174" s="143">
        <f t="shared" si="10"/>
        <v>0</v>
      </c>
      <c r="K174" s="139" t="s">
        <v>1</v>
      </c>
      <c r="L174" s="32"/>
      <c r="M174" s="144" t="s">
        <v>1</v>
      </c>
      <c r="N174" s="145" t="s">
        <v>42</v>
      </c>
      <c r="P174" s="146">
        <f t="shared" si="11"/>
        <v>0</v>
      </c>
      <c r="Q174" s="146">
        <v>0</v>
      </c>
      <c r="R174" s="146">
        <f t="shared" si="12"/>
        <v>0</v>
      </c>
      <c r="S174" s="146">
        <v>0</v>
      </c>
      <c r="T174" s="147">
        <f t="shared" si="13"/>
        <v>0</v>
      </c>
      <c r="AR174" s="148" t="s">
        <v>371</v>
      </c>
      <c r="AT174" s="148" t="s">
        <v>190</v>
      </c>
      <c r="AU174" s="148" t="s">
        <v>87</v>
      </c>
      <c r="AY174" s="17" t="s">
        <v>187</v>
      </c>
      <c r="BE174" s="149">
        <f t="shared" si="14"/>
        <v>0</v>
      </c>
      <c r="BF174" s="149">
        <f t="shared" si="15"/>
        <v>0</v>
      </c>
      <c r="BG174" s="149">
        <f t="shared" si="16"/>
        <v>0</v>
      </c>
      <c r="BH174" s="149">
        <f t="shared" si="17"/>
        <v>0</v>
      </c>
      <c r="BI174" s="149">
        <f t="shared" si="18"/>
        <v>0</v>
      </c>
      <c r="BJ174" s="17" t="s">
        <v>85</v>
      </c>
      <c r="BK174" s="149">
        <f t="shared" si="19"/>
        <v>0</v>
      </c>
      <c r="BL174" s="17" t="s">
        <v>371</v>
      </c>
      <c r="BM174" s="148" t="s">
        <v>829</v>
      </c>
    </row>
    <row r="175" spans="2:65" s="1" customFormat="1" ht="49.15" customHeight="1">
      <c r="B175" s="136"/>
      <c r="C175" s="137" t="s">
        <v>542</v>
      </c>
      <c r="D175" s="137" t="s">
        <v>190</v>
      </c>
      <c r="E175" s="138" t="s">
        <v>5327</v>
      </c>
      <c r="F175" s="139" t="s">
        <v>5328</v>
      </c>
      <c r="G175" s="140" t="s">
        <v>3665</v>
      </c>
      <c r="H175" s="141">
        <v>23</v>
      </c>
      <c r="I175" s="142"/>
      <c r="J175" s="143">
        <f t="shared" si="10"/>
        <v>0</v>
      </c>
      <c r="K175" s="139" t="s">
        <v>1</v>
      </c>
      <c r="L175" s="32"/>
      <c r="M175" s="144" t="s">
        <v>1</v>
      </c>
      <c r="N175" s="145" t="s">
        <v>42</v>
      </c>
      <c r="P175" s="146">
        <f t="shared" si="11"/>
        <v>0</v>
      </c>
      <c r="Q175" s="146">
        <v>0</v>
      </c>
      <c r="R175" s="146">
        <f t="shared" si="12"/>
        <v>0</v>
      </c>
      <c r="S175" s="146">
        <v>0</v>
      </c>
      <c r="T175" s="147">
        <f t="shared" si="13"/>
        <v>0</v>
      </c>
      <c r="AR175" s="148" t="s">
        <v>371</v>
      </c>
      <c r="AT175" s="148" t="s">
        <v>190</v>
      </c>
      <c r="AU175" s="148" t="s">
        <v>87</v>
      </c>
      <c r="AY175" s="17" t="s">
        <v>187</v>
      </c>
      <c r="BE175" s="149">
        <f t="shared" si="14"/>
        <v>0</v>
      </c>
      <c r="BF175" s="149">
        <f t="shared" si="15"/>
        <v>0</v>
      </c>
      <c r="BG175" s="149">
        <f t="shared" si="16"/>
        <v>0</v>
      </c>
      <c r="BH175" s="149">
        <f t="shared" si="17"/>
        <v>0</v>
      </c>
      <c r="BI175" s="149">
        <f t="shared" si="18"/>
        <v>0</v>
      </c>
      <c r="BJ175" s="17" t="s">
        <v>85</v>
      </c>
      <c r="BK175" s="149">
        <f t="shared" si="19"/>
        <v>0</v>
      </c>
      <c r="BL175" s="17" t="s">
        <v>371</v>
      </c>
      <c r="BM175" s="148" t="s">
        <v>843</v>
      </c>
    </row>
    <row r="176" spans="2:65" s="1" customFormat="1" ht="16.5" customHeight="1">
      <c r="B176" s="136"/>
      <c r="C176" s="137" t="s">
        <v>551</v>
      </c>
      <c r="D176" s="137" t="s">
        <v>190</v>
      </c>
      <c r="E176" s="138" t="s">
        <v>5329</v>
      </c>
      <c r="F176" s="139" t="s">
        <v>5330</v>
      </c>
      <c r="G176" s="140" t="s">
        <v>3665</v>
      </c>
      <c r="H176" s="141">
        <v>2</v>
      </c>
      <c r="I176" s="142"/>
      <c r="J176" s="143">
        <f t="shared" si="10"/>
        <v>0</v>
      </c>
      <c r="K176" s="139" t="s">
        <v>1</v>
      </c>
      <c r="L176" s="32"/>
      <c r="M176" s="144" t="s">
        <v>1</v>
      </c>
      <c r="N176" s="145" t="s">
        <v>42</v>
      </c>
      <c r="P176" s="146">
        <f t="shared" si="11"/>
        <v>0</v>
      </c>
      <c r="Q176" s="146">
        <v>0</v>
      </c>
      <c r="R176" s="146">
        <f t="shared" si="12"/>
        <v>0</v>
      </c>
      <c r="S176" s="146">
        <v>0</v>
      </c>
      <c r="T176" s="147">
        <f t="shared" si="13"/>
        <v>0</v>
      </c>
      <c r="AR176" s="148" t="s">
        <v>371</v>
      </c>
      <c r="AT176" s="148" t="s">
        <v>190</v>
      </c>
      <c r="AU176" s="148" t="s">
        <v>87</v>
      </c>
      <c r="AY176" s="17" t="s">
        <v>187</v>
      </c>
      <c r="BE176" s="149">
        <f t="shared" si="14"/>
        <v>0</v>
      </c>
      <c r="BF176" s="149">
        <f t="shared" si="15"/>
        <v>0</v>
      </c>
      <c r="BG176" s="149">
        <f t="shared" si="16"/>
        <v>0</v>
      </c>
      <c r="BH176" s="149">
        <f t="shared" si="17"/>
        <v>0</v>
      </c>
      <c r="BI176" s="149">
        <f t="shared" si="18"/>
        <v>0</v>
      </c>
      <c r="BJ176" s="17" t="s">
        <v>85</v>
      </c>
      <c r="BK176" s="149">
        <f t="shared" si="19"/>
        <v>0</v>
      </c>
      <c r="BL176" s="17" t="s">
        <v>371</v>
      </c>
      <c r="BM176" s="148" t="s">
        <v>856</v>
      </c>
    </row>
    <row r="177" spans="2:65" s="1" customFormat="1" ht="16.5" customHeight="1">
      <c r="B177" s="136"/>
      <c r="C177" s="137" t="s">
        <v>558</v>
      </c>
      <c r="D177" s="137" t="s">
        <v>190</v>
      </c>
      <c r="E177" s="138" t="s">
        <v>5331</v>
      </c>
      <c r="F177" s="139" t="s">
        <v>5332</v>
      </c>
      <c r="G177" s="140" t="s">
        <v>3665</v>
      </c>
      <c r="H177" s="141">
        <v>4</v>
      </c>
      <c r="I177" s="142"/>
      <c r="J177" s="143">
        <f t="shared" si="10"/>
        <v>0</v>
      </c>
      <c r="K177" s="139" t="s">
        <v>1</v>
      </c>
      <c r="L177" s="32"/>
      <c r="M177" s="144" t="s">
        <v>1</v>
      </c>
      <c r="N177" s="145" t="s">
        <v>42</v>
      </c>
      <c r="P177" s="146">
        <f t="shared" si="11"/>
        <v>0</v>
      </c>
      <c r="Q177" s="146">
        <v>0</v>
      </c>
      <c r="R177" s="146">
        <f t="shared" si="12"/>
        <v>0</v>
      </c>
      <c r="S177" s="146">
        <v>0</v>
      </c>
      <c r="T177" s="147">
        <f t="shared" si="13"/>
        <v>0</v>
      </c>
      <c r="AR177" s="148" t="s">
        <v>371</v>
      </c>
      <c r="AT177" s="148" t="s">
        <v>190</v>
      </c>
      <c r="AU177" s="148" t="s">
        <v>87</v>
      </c>
      <c r="AY177" s="17" t="s">
        <v>187</v>
      </c>
      <c r="BE177" s="149">
        <f t="shared" si="14"/>
        <v>0</v>
      </c>
      <c r="BF177" s="149">
        <f t="shared" si="15"/>
        <v>0</v>
      </c>
      <c r="BG177" s="149">
        <f t="shared" si="16"/>
        <v>0</v>
      </c>
      <c r="BH177" s="149">
        <f t="shared" si="17"/>
        <v>0</v>
      </c>
      <c r="BI177" s="149">
        <f t="shared" si="18"/>
        <v>0</v>
      </c>
      <c r="BJ177" s="17" t="s">
        <v>85</v>
      </c>
      <c r="BK177" s="149">
        <f t="shared" si="19"/>
        <v>0</v>
      </c>
      <c r="BL177" s="17" t="s">
        <v>371</v>
      </c>
      <c r="BM177" s="148" t="s">
        <v>868</v>
      </c>
    </row>
    <row r="178" spans="2:65" s="1" customFormat="1" ht="44.25" customHeight="1">
      <c r="B178" s="136"/>
      <c r="C178" s="137" t="s">
        <v>570</v>
      </c>
      <c r="D178" s="137" t="s">
        <v>190</v>
      </c>
      <c r="E178" s="138" t="s">
        <v>5333</v>
      </c>
      <c r="F178" s="139" t="s">
        <v>5334</v>
      </c>
      <c r="G178" s="140" t="s">
        <v>286</v>
      </c>
      <c r="H178" s="141">
        <v>101</v>
      </c>
      <c r="I178" s="142"/>
      <c r="J178" s="143">
        <f t="shared" si="10"/>
        <v>0</v>
      </c>
      <c r="K178" s="139" t="s">
        <v>1</v>
      </c>
      <c r="L178" s="32"/>
      <c r="M178" s="144" t="s">
        <v>1</v>
      </c>
      <c r="N178" s="145" t="s">
        <v>42</v>
      </c>
      <c r="P178" s="146">
        <f t="shared" si="11"/>
        <v>0</v>
      </c>
      <c r="Q178" s="146">
        <v>0</v>
      </c>
      <c r="R178" s="146">
        <f t="shared" si="12"/>
        <v>0</v>
      </c>
      <c r="S178" s="146">
        <v>0</v>
      </c>
      <c r="T178" s="147">
        <f t="shared" si="13"/>
        <v>0</v>
      </c>
      <c r="AR178" s="148" t="s">
        <v>371</v>
      </c>
      <c r="AT178" s="148" t="s">
        <v>190</v>
      </c>
      <c r="AU178" s="148" t="s">
        <v>87</v>
      </c>
      <c r="AY178" s="17" t="s">
        <v>187</v>
      </c>
      <c r="BE178" s="149">
        <f t="shared" si="14"/>
        <v>0</v>
      </c>
      <c r="BF178" s="149">
        <f t="shared" si="15"/>
        <v>0</v>
      </c>
      <c r="BG178" s="149">
        <f t="shared" si="16"/>
        <v>0</v>
      </c>
      <c r="BH178" s="149">
        <f t="shared" si="17"/>
        <v>0</v>
      </c>
      <c r="BI178" s="149">
        <f t="shared" si="18"/>
        <v>0</v>
      </c>
      <c r="BJ178" s="17" t="s">
        <v>85</v>
      </c>
      <c r="BK178" s="149">
        <f t="shared" si="19"/>
        <v>0</v>
      </c>
      <c r="BL178" s="17" t="s">
        <v>371</v>
      </c>
      <c r="BM178" s="148" t="s">
        <v>879</v>
      </c>
    </row>
    <row r="179" spans="2:65" s="1" customFormat="1" ht="44.25" customHeight="1">
      <c r="B179" s="136"/>
      <c r="C179" s="137" t="s">
        <v>590</v>
      </c>
      <c r="D179" s="137" t="s">
        <v>190</v>
      </c>
      <c r="E179" s="138" t="s">
        <v>5335</v>
      </c>
      <c r="F179" s="139" t="s">
        <v>5336</v>
      </c>
      <c r="G179" s="140" t="s">
        <v>286</v>
      </c>
      <c r="H179" s="141">
        <v>78</v>
      </c>
      <c r="I179" s="142"/>
      <c r="J179" s="143">
        <f t="shared" si="10"/>
        <v>0</v>
      </c>
      <c r="K179" s="139" t="s">
        <v>1</v>
      </c>
      <c r="L179" s="32"/>
      <c r="M179" s="144" t="s">
        <v>1</v>
      </c>
      <c r="N179" s="145" t="s">
        <v>42</v>
      </c>
      <c r="P179" s="146">
        <f t="shared" si="11"/>
        <v>0</v>
      </c>
      <c r="Q179" s="146">
        <v>0</v>
      </c>
      <c r="R179" s="146">
        <f t="shared" si="12"/>
        <v>0</v>
      </c>
      <c r="S179" s="146">
        <v>0</v>
      </c>
      <c r="T179" s="147">
        <f t="shared" si="13"/>
        <v>0</v>
      </c>
      <c r="AR179" s="148" t="s">
        <v>371</v>
      </c>
      <c r="AT179" s="148" t="s">
        <v>190</v>
      </c>
      <c r="AU179" s="148" t="s">
        <v>87</v>
      </c>
      <c r="AY179" s="17" t="s">
        <v>187</v>
      </c>
      <c r="BE179" s="149">
        <f t="shared" si="14"/>
        <v>0</v>
      </c>
      <c r="BF179" s="149">
        <f t="shared" si="15"/>
        <v>0</v>
      </c>
      <c r="BG179" s="149">
        <f t="shared" si="16"/>
        <v>0</v>
      </c>
      <c r="BH179" s="149">
        <f t="shared" si="17"/>
        <v>0</v>
      </c>
      <c r="BI179" s="149">
        <f t="shared" si="18"/>
        <v>0</v>
      </c>
      <c r="BJ179" s="17" t="s">
        <v>85</v>
      </c>
      <c r="BK179" s="149">
        <f t="shared" si="19"/>
        <v>0</v>
      </c>
      <c r="BL179" s="17" t="s">
        <v>371</v>
      </c>
      <c r="BM179" s="148" t="s">
        <v>888</v>
      </c>
    </row>
    <row r="180" spans="2:65" s="1" customFormat="1" ht="49.15" customHeight="1">
      <c r="B180" s="136"/>
      <c r="C180" s="137" t="s">
        <v>613</v>
      </c>
      <c r="D180" s="137" t="s">
        <v>190</v>
      </c>
      <c r="E180" s="138" t="s">
        <v>5337</v>
      </c>
      <c r="F180" s="139" t="s">
        <v>5338</v>
      </c>
      <c r="G180" s="140" t="s">
        <v>286</v>
      </c>
      <c r="H180" s="141">
        <v>4</v>
      </c>
      <c r="I180" s="142"/>
      <c r="J180" s="143">
        <f t="shared" si="10"/>
        <v>0</v>
      </c>
      <c r="K180" s="139" t="s">
        <v>1</v>
      </c>
      <c r="L180" s="32"/>
      <c r="M180" s="144" t="s">
        <v>1</v>
      </c>
      <c r="N180" s="145" t="s">
        <v>42</v>
      </c>
      <c r="P180" s="146">
        <f t="shared" si="11"/>
        <v>0</v>
      </c>
      <c r="Q180" s="146">
        <v>0</v>
      </c>
      <c r="R180" s="146">
        <f t="shared" si="12"/>
        <v>0</v>
      </c>
      <c r="S180" s="146">
        <v>0</v>
      </c>
      <c r="T180" s="147">
        <f t="shared" si="13"/>
        <v>0</v>
      </c>
      <c r="AR180" s="148" t="s">
        <v>371</v>
      </c>
      <c r="AT180" s="148" t="s">
        <v>190</v>
      </c>
      <c r="AU180" s="148" t="s">
        <v>87</v>
      </c>
      <c r="AY180" s="17" t="s">
        <v>187</v>
      </c>
      <c r="BE180" s="149">
        <f t="shared" si="14"/>
        <v>0</v>
      </c>
      <c r="BF180" s="149">
        <f t="shared" si="15"/>
        <v>0</v>
      </c>
      <c r="BG180" s="149">
        <f t="shared" si="16"/>
        <v>0</v>
      </c>
      <c r="BH180" s="149">
        <f t="shared" si="17"/>
        <v>0</v>
      </c>
      <c r="BI180" s="149">
        <f t="shared" si="18"/>
        <v>0</v>
      </c>
      <c r="BJ180" s="17" t="s">
        <v>85</v>
      </c>
      <c r="BK180" s="149">
        <f t="shared" si="19"/>
        <v>0</v>
      </c>
      <c r="BL180" s="17" t="s">
        <v>371</v>
      </c>
      <c r="BM180" s="148" t="s">
        <v>901</v>
      </c>
    </row>
    <row r="181" spans="2:65" s="1" customFormat="1" ht="16.5" customHeight="1">
      <c r="B181" s="136"/>
      <c r="C181" s="137" t="s">
        <v>621</v>
      </c>
      <c r="D181" s="137" t="s">
        <v>190</v>
      </c>
      <c r="E181" s="138" t="s">
        <v>5339</v>
      </c>
      <c r="F181" s="139" t="s">
        <v>5340</v>
      </c>
      <c r="G181" s="140" t="s">
        <v>286</v>
      </c>
      <c r="H181" s="141">
        <v>2</v>
      </c>
      <c r="I181" s="142"/>
      <c r="J181" s="143">
        <f t="shared" si="10"/>
        <v>0</v>
      </c>
      <c r="K181" s="139" t="s">
        <v>1</v>
      </c>
      <c r="L181" s="32"/>
      <c r="M181" s="144" t="s">
        <v>1</v>
      </c>
      <c r="N181" s="145" t="s">
        <v>42</v>
      </c>
      <c r="P181" s="146">
        <f t="shared" si="11"/>
        <v>0</v>
      </c>
      <c r="Q181" s="146">
        <v>0</v>
      </c>
      <c r="R181" s="146">
        <f t="shared" si="12"/>
        <v>0</v>
      </c>
      <c r="S181" s="146">
        <v>0</v>
      </c>
      <c r="T181" s="147">
        <f t="shared" si="13"/>
        <v>0</v>
      </c>
      <c r="AR181" s="148" t="s">
        <v>371</v>
      </c>
      <c r="AT181" s="148" t="s">
        <v>190</v>
      </c>
      <c r="AU181" s="148" t="s">
        <v>87</v>
      </c>
      <c r="AY181" s="17" t="s">
        <v>187</v>
      </c>
      <c r="BE181" s="149">
        <f t="shared" si="14"/>
        <v>0</v>
      </c>
      <c r="BF181" s="149">
        <f t="shared" si="15"/>
        <v>0</v>
      </c>
      <c r="BG181" s="149">
        <f t="shared" si="16"/>
        <v>0</v>
      </c>
      <c r="BH181" s="149">
        <f t="shared" si="17"/>
        <v>0</v>
      </c>
      <c r="BI181" s="149">
        <f t="shared" si="18"/>
        <v>0</v>
      </c>
      <c r="BJ181" s="17" t="s">
        <v>85</v>
      </c>
      <c r="BK181" s="149">
        <f t="shared" si="19"/>
        <v>0</v>
      </c>
      <c r="BL181" s="17" t="s">
        <v>371</v>
      </c>
      <c r="BM181" s="148" t="s">
        <v>911</v>
      </c>
    </row>
    <row r="182" spans="2:65" s="1" customFormat="1" ht="76.349999999999994" customHeight="1">
      <c r="B182" s="136"/>
      <c r="C182" s="137" t="s">
        <v>626</v>
      </c>
      <c r="D182" s="137" t="s">
        <v>190</v>
      </c>
      <c r="E182" s="138" t="s">
        <v>5341</v>
      </c>
      <c r="F182" s="139" t="s">
        <v>5342</v>
      </c>
      <c r="G182" s="140" t="s">
        <v>3665</v>
      </c>
      <c r="H182" s="141">
        <v>1</v>
      </c>
      <c r="I182" s="142"/>
      <c r="J182" s="143">
        <f t="shared" si="10"/>
        <v>0</v>
      </c>
      <c r="K182" s="139" t="s">
        <v>1</v>
      </c>
      <c r="L182" s="32"/>
      <c r="M182" s="144" t="s">
        <v>1</v>
      </c>
      <c r="N182" s="145" t="s">
        <v>42</v>
      </c>
      <c r="P182" s="146">
        <f t="shared" si="11"/>
        <v>0</v>
      </c>
      <c r="Q182" s="146">
        <v>0</v>
      </c>
      <c r="R182" s="146">
        <f t="shared" si="12"/>
        <v>0</v>
      </c>
      <c r="S182" s="146">
        <v>0</v>
      </c>
      <c r="T182" s="147">
        <f t="shared" si="13"/>
        <v>0</v>
      </c>
      <c r="AR182" s="148" t="s">
        <v>371</v>
      </c>
      <c r="AT182" s="148" t="s">
        <v>190</v>
      </c>
      <c r="AU182" s="148" t="s">
        <v>87</v>
      </c>
      <c r="AY182" s="17" t="s">
        <v>187</v>
      </c>
      <c r="BE182" s="149">
        <f t="shared" si="14"/>
        <v>0</v>
      </c>
      <c r="BF182" s="149">
        <f t="shared" si="15"/>
        <v>0</v>
      </c>
      <c r="BG182" s="149">
        <f t="shared" si="16"/>
        <v>0</v>
      </c>
      <c r="BH182" s="149">
        <f t="shared" si="17"/>
        <v>0</v>
      </c>
      <c r="BI182" s="149">
        <f t="shared" si="18"/>
        <v>0</v>
      </c>
      <c r="BJ182" s="17" t="s">
        <v>85</v>
      </c>
      <c r="BK182" s="149">
        <f t="shared" si="19"/>
        <v>0</v>
      </c>
      <c r="BL182" s="17" t="s">
        <v>371</v>
      </c>
      <c r="BM182" s="148" t="s">
        <v>920</v>
      </c>
    </row>
    <row r="183" spans="2:65" s="1" customFormat="1" ht="97.5">
      <c r="B183" s="32"/>
      <c r="D183" s="150" t="s">
        <v>197</v>
      </c>
      <c r="F183" s="151" t="s">
        <v>5343</v>
      </c>
      <c r="I183" s="152"/>
      <c r="L183" s="32"/>
      <c r="M183" s="153"/>
      <c r="T183" s="56"/>
      <c r="AT183" s="17" t="s">
        <v>197</v>
      </c>
      <c r="AU183" s="17" t="s">
        <v>87</v>
      </c>
    </row>
    <row r="184" spans="2:65" s="1" customFormat="1" ht="76.349999999999994" customHeight="1">
      <c r="B184" s="136"/>
      <c r="C184" s="137" t="s">
        <v>631</v>
      </c>
      <c r="D184" s="137" t="s">
        <v>190</v>
      </c>
      <c r="E184" s="138" t="s">
        <v>5344</v>
      </c>
      <c r="F184" s="139" t="s">
        <v>5345</v>
      </c>
      <c r="G184" s="140" t="s">
        <v>3665</v>
      </c>
      <c r="H184" s="141">
        <v>1</v>
      </c>
      <c r="I184" s="142"/>
      <c r="J184" s="143">
        <f>ROUND(I184*H184,2)</f>
        <v>0</v>
      </c>
      <c r="K184" s="139" t="s">
        <v>1</v>
      </c>
      <c r="L184" s="32"/>
      <c r="M184" s="144" t="s">
        <v>1</v>
      </c>
      <c r="N184" s="145" t="s">
        <v>42</v>
      </c>
      <c r="P184" s="146">
        <f>O184*H184</f>
        <v>0</v>
      </c>
      <c r="Q184" s="146">
        <v>0</v>
      </c>
      <c r="R184" s="146">
        <f>Q184*H184</f>
        <v>0</v>
      </c>
      <c r="S184" s="146">
        <v>0</v>
      </c>
      <c r="T184" s="147">
        <f>S184*H184</f>
        <v>0</v>
      </c>
      <c r="AR184" s="148" t="s">
        <v>371</v>
      </c>
      <c r="AT184" s="148" t="s">
        <v>190</v>
      </c>
      <c r="AU184" s="148" t="s">
        <v>87</v>
      </c>
      <c r="AY184" s="17" t="s">
        <v>187</v>
      </c>
      <c r="BE184" s="149">
        <f>IF(N184="základní",J184,0)</f>
        <v>0</v>
      </c>
      <c r="BF184" s="149">
        <f>IF(N184="snížená",J184,0)</f>
        <v>0</v>
      </c>
      <c r="BG184" s="149">
        <f>IF(N184="zákl. přenesená",J184,0)</f>
        <v>0</v>
      </c>
      <c r="BH184" s="149">
        <f>IF(N184="sníž. přenesená",J184,0)</f>
        <v>0</v>
      </c>
      <c r="BI184" s="149">
        <f>IF(N184="nulová",J184,0)</f>
        <v>0</v>
      </c>
      <c r="BJ184" s="17" t="s">
        <v>85</v>
      </c>
      <c r="BK184" s="149">
        <f>ROUND(I184*H184,2)</f>
        <v>0</v>
      </c>
      <c r="BL184" s="17" t="s">
        <v>371</v>
      </c>
      <c r="BM184" s="148" t="s">
        <v>929</v>
      </c>
    </row>
    <row r="185" spans="2:65" s="1" customFormat="1" ht="107.25">
      <c r="B185" s="32"/>
      <c r="D185" s="150" t="s">
        <v>197</v>
      </c>
      <c r="F185" s="151" t="s">
        <v>5346</v>
      </c>
      <c r="I185" s="152"/>
      <c r="L185" s="32"/>
      <c r="M185" s="153"/>
      <c r="T185" s="56"/>
      <c r="AT185" s="17" t="s">
        <v>197</v>
      </c>
      <c r="AU185" s="17" t="s">
        <v>87</v>
      </c>
    </row>
    <row r="186" spans="2:65" s="1" customFormat="1" ht="76.349999999999994" customHeight="1">
      <c r="B186" s="136"/>
      <c r="C186" s="137" t="s">
        <v>643</v>
      </c>
      <c r="D186" s="137" t="s">
        <v>190</v>
      </c>
      <c r="E186" s="138" t="s">
        <v>5347</v>
      </c>
      <c r="F186" s="139" t="s">
        <v>5345</v>
      </c>
      <c r="G186" s="140" t="s">
        <v>3665</v>
      </c>
      <c r="H186" s="141">
        <v>1</v>
      </c>
      <c r="I186" s="142"/>
      <c r="J186" s="143">
        <f>ROUND(I186*H186,2)</f>
        <v>0</v>
      </c>
      <c r="K186" s="139" t="s">
        <v>1</v>
      </c>
      <c r="L186" s="32"/>
      <c r="M186" s="144" t="s">
        <v>1</v>
      </c>
      <c r="N186" s="145" t="s">
        <v>42</v>
      </c>
      <c r="P186" s="146">
        <f>O186*H186</f>
        <v>0</v>
      </c>
      <c r="Q186" s="146">
        <v>0</v>
      </c>
      <c r="R186" s="146">
        <f>Q186*H186</f>
        <v>0</v>
      </c>
      <c r="S186" s="146">
        <v>0</v>
      </c>
      <c r="T186" s="147">
        <f>S186*H186</f>
        <v>0</v>
      </c>
      <c r="AR186" s="148" t="s">
        <v>371</v>
      </c>
      <c r="AT186" s="148" t="s">
        <v>190</v>
      </c>
      <c r="AU186" s="148" t="s">
        <v>87</v>
      </c>
      <c r="AY186" s="17" t="s">
        <v>187</v>
      </c>
      <c r="BE186" s="149">
        <f>IF(N186="základní",J186,0)</f>
        <v>0</v>
      </c>
      <c r="BF186" s="149">
        <f>IF(N186="snížená",J186,0)</f>
        <v>0</v>
      </c>
      <c r="BG186" s="149">
        <f>IF(N186="zákl. přenesená",J186,0)</f>
        <v>0</v>
      </c>
      <c r="BH186" s="149">
        <f>IF(N186="sníž. přenesená",J186,0)</f>
        <v>0</v>
      </c>
      <c r="BI186" s="149">
        <f>IF(N186="nulová",J186,0)</f>
        <v>0</v>
      </c>
      <c r="BJ186" s="17" t="s">
        <v>85</v>
      </c>
      <c r="BK186" s="149">
        <f>ROUND(I186*H186,2)</f>
        <v>0</v>
      </c>
      <c r="BL186" s="17" t="s">
        <v>371</v>
      </c>
      <c r="BM186" s="148" t="s">
        <v>940</v>
      </c>
    </row>
    <row r="187" spans="2:65" s="1" customFormat="1" ht="107.25">
      <c r="B187" s="32"/>
      <c r="D187" s="150" t="s">
        <v>197</v>
      </c>
      <c r="F187" s="151" t="s">
        <v>5346</v>
      </c>
      <c r="I187" s="152"/>
      <c r="L187" s="32"/>
      <c r="M187" s="153"/>
      <c r="T187" s="56"/>
      <c r="AT187" s="17" t="s">
        <v>197</v>
      </c>
      <c r="AU187" s="17" t="s">
        <v>87</v>
      </c>
    </row>
    <row r="188" spans="2:65" s="1" customFormat="1" ht="76.349999999999994" customHeight="1">
      <c r="B188" s="136"/>
      <c r="C188" s="137" t="s">
        <v>651</v>
      </c>
      <c r="D188" s="137" t="s">
        <v>190</v>
      </c>
      <c r="E188" s="138" t="s">
        <v>5348</v>
      </c>
      <c r="F188" s="139" t="s">
        <v>5349</v>
      </c>
      <c r="G188" s="140" t="s">
        <v>3665</v>
      </c>
      <c r="H188" s="141">
        <v>5</v>
      </c>
      <c r="I188" s="142"/>
      <c r="J188" s="143">
        <f t="shared" ref="J188:J196" si="20">ROUND(I188*H188,2)</f>
        <v>0</v>
      </c>
      <c r="K188" s="139" t="s">
        <v>1</v>
      </c>
      <c r="L188" s="32"/>
      <c r="M188" s="144" t="s">
        <v>1</v>
      </c>
      <c r="N188" s="145" t="s">
        <v>42</v>
      </c>
      <c r="P188" s="146">
        <f t="shared" ref="P188:P196" si="21">O188*H188</f>
        <v>0</v>
      </c>
      <c r="Q188" s="146">
        <v>0</v>
      </c>
      <c r="R188" s="146">
        <f t="shared" ref="R188:R196" si="22">Q188*H188</f>
        <v>0</v>
      </c>
      <c r="S188" s="146">
        <v>0</v>
      </c>
      <c r="T188" s="147">
        <f t="shared" ref="T188:T196" si="23">S188*H188</f>
        <v>0</v>
      </c>
      <c r="AR188" s="148" t="s">
        <v>371</v>
      </c>
      <c r="AT188" s="148" t="s">
        <v>190</v>
      </c>
      <c r="AU188" s="148" t="s">
        <v>87</v>
      </c>
      <c r="AY188" s="17" t="s">
        <v>187</v>
      </c>
      <c r="BE188" s="149">
        <f t="shared" ref="BE188:BE196" si="24">IF(N188="základní",J188,0)</f>
        <v>0</v>
      </c>
      <c r="BF188" s="149">
        <f t="shared" ref="BF188:BF196" si="25">IF(N188="snížená",J188,0)</f>
        <v>0</v>
      </c>
      <c r="BG188" s="149">
        <f t="shared" ref="BG188:BG196" si="26">IF(N188="zákl. přenesená",J188,0)</f>
        <v>0</v>
      </c>
      <c r="BH188" s="149">
        <f t="shared" ref="BH188:BH196" si="27">IF(N188="sníž. přenesená",J188,0)</f>
        <v>0</v>
      </c>
      <c r="BI188" s="149">
        <f t="shared" ref="BI188:BI196" si="28">IF(N188="nulová",J188,0)</f>
        <v>0</v>
      </c>
      <c r="BJ188" s="17" t="s">
        <v>85</v>
      </c>
      <c r="BK188" s="149">
        <f t="shared" ref="BK188:BK196" si="29">ROUND(I188*H188,2)</f>
        <v>0</v>
      </c>
      <c r="BL188" s="17" t="s">
        <v>371</v>
      </c>
      <c r="BM188" s="148" t="s">
        <v>950</v>
      </c>
    </row>
    <row r="189" spans="2:65" s="1" customFormat="1" ht="76.349999999999994" customHeight="1">
      <c r="B189" s="136"/>
      <c r="C189" s="137" t="s">
        <v>657</v>
      </c>
      <c r="D189" s="137" t="s">
        <v>190</v>
      </c>
      <c r="E189" s="138" t="s">
        <v>5350</v>
      </c>
      <c r="F189" s="139" t="s">
        <v>5351</v>
      </c>
      <c r="G189" s="140" t="s">
        <v>3665</v>
      </c>
      <c r="H189" s="141">
        <v>2</v>
      </c>
      <c r="I189" s="142"/>
      <c r="J189" s="143">
        <f t="shared" si="20"/>
        <v>0</v>
      </c>
      <c r="K189" s="139" t="s">
        <v>1</v>
      </c>
      <c r="L189" s="32"/>
      <c r="M189" s="144" t="s">
        <v>1</v>
      </c>
      <c r="N189" s="145" t="s">
        <v>42</v>
      </c>
      <c r="P189" s="146">
        <f t="shared" si="21"/>
        <v>0</v>
      </c>
      <c r="Q189" s="146">
        <v>0</v>
      </c>
      <c r="R189" s="146">
        <f t="shared" si="22"/>
        <v>0</v>
      </c>
      <c r="S189" s="146">
        <v>0</v>
      </c>
      <c r="T189" s="147">
        <f t="shared" si="23"/>
        <v>0</v>
      </c>
      <c r="AR189" s="148" t="s">
        <v>371</v>
      </c>
      <c r="AT189" s="148" t="s">
        <v>190</v>
      </c>
      <c r="AU189" s="148" t="s">
        <v>87</v>
      </c>
      <c r="AY189" s="17" t="s">
        <v>187</v>
      </c>
      <c r="BE189" s="149">
        <f t="shared" si="24"/>
        <v>0</v>
      </c>
      <c r="BF189" s="149">
        <f t="shared" si="25"/>
        <v>0</v>
      </c>
      <c r="BG189" s="149">
        <f t="shared" si="26"/>
        <v>0</v>
      </c>
      <c r="BH189" s="149">
        <f t="shared" si="27"/>
        <v>0</v>
      </c>
      <c r="BI189" s="149">
        <f t="shared" si="28"/>
        <v>0</v>
      </c>
      <c r="BJ189" s="17" t="s">
        <v>85</v>
      </c>
      <c r="BK189" s="149">
        <f t="shared" si="29"/>
        <v>0</v>
      </c>
      <c r="BL189" s="17" t="s">
        <v>371</v>
      </c>
      <c r="BM189" s="148" t="s">
        <v>959</v>
      </c>
    </row>
    <row r="190" spans="2:65" s="1" customFormat="1" ht="24.2" customHeight="1">
      <c r="B190" s="136"/>
      <c r="C190" s="137" t="s">
        <v>664</v>
      </c>
      <c r="D190" s="137" t="s">
        <v>190</v>
      </c>
      <c r="E190" s="138" t="s">
        <v>915</v>
      </c>
      <c r="F190" s="139" t="s">
        <v>5352</v>
      </c>
      <c r="G190" s="140" t="s">
        <v>406</v>
      </c>
      <c r="H190" s="141">
        <v>11</v>
      </c>
      <c r="I190" s="142"/>
      <c r="J190" s="143">
        <f t="shared" si="20"/>
        <v>0</v>
      </c>
      <c r="K190" s="139" t="s">
        <v>1</v>
      </c>
      <c r="L190" s="32"/>
      <c r="M190" s="144" t="s">
        <v>1</v>
      </c>
      <c r="N190" s="145" t="s">
        <v>42</v>
      </c>
      <c r="P190" s="146">
        <f t="shared" si="21"/>
        <v>0</v>
      </c>
      <c r="Q190" s="146">
        <v>0</v>
      </c>
      <c r="R190" s="146">
        <f t="shared" si="22"/>
        <v>0</v>
      </c>
      <c r="S190" s="146">
        <v>0</v>
      </c>
      <c r="T190" s="147">
        <f t="shared" si="23"/>
        <v>0</v>
      </c>
      <c r="AR190" s="148" t="s">
        <v>371</v>
      </c>
      <c r="AT190" s="148" t="s">
        <v>190</v>
      </c>
      <c r="AU190" s="148" t="s">
        <v>87</v>
      </c>
      <c r="AY190" s="17" t="s">
        <v>187</v>
      </c>
      <c r="BE190" s="149">
        <f t="shared" si="24"/>
        <v>0</v>
      </c>
      <c r="BF190" s="149">
        <f t="shared" si="25"/>
        <v>0</v>
      </c>
      <c r="BG190" s="149">
        <f t="shared" si="26"/>
        <v>0</v>
      </c>
      <c r="BH190" s="149">
        <f t="shared" si="27"/>
        <v>0</v>
      </c>
      <c r="BI190" s="149">
        <f t="shared" si="28"/>
        <v>0</v>
      </c>
      <c r="BJ190" s="17" t="s">
        <v>85</v>
      </c>
      <c r="BK190" s="149">
        <f t="shared" si="29"/>
        <v>0</v>
      </c>
      <c r="BL190" s="17" t="s">
        <v>371</v>
      </c>
      <c r="BM190" s="148" t="s">
        <v>970</v>
      </c>
    </row>
    <row r="191" spans="2:65" s="1" customFormat="1" ht="24.2" customHeight="1">
      <c r="B191" s="136"/>
      <c r="C191" s="137" t="s">
        <v>668</v>
      </c>
      <c r="D191" s="137" t="s">
        <v>190</v>
      </c>
      <c r="E191" s="138" t="s">
        <v>920</v>
      </c>
      <c r="F191" s="139" t="s">
        <v>5353</v>
      </c>
      <c r="G191" s="140" t="s">
        <v>406</v>
      </c>
      <c r="H191" s="141">
        <v>92</v>
      </c>
      <c r="I191" s="142"/>
      <c r="J191" s="143">
        <f t="shared" si="20"/>
        <v>0</v>
      </c>
      <c r="K191" s="139" t="s">
        <v>1</v>
      </c>
      <c r="L191" s="32"/>
      <c r="M191" s="144" t="s">
        <v>1</v>
      </c>
      <c r="N191" s="145" t="s">
        <v>42</v>
      </c>
      <c r="P191" s="146">
        <f t="shared" si="21"/>
        <v>0</v>
      </c>
      <c r="Q191" s="146">
        <v>0</v>
      </c>
      <c r="R191" s="146">
        <f t="shared" si="22"/>
        <v>0</v>
      </c>
      <c r="S191" s="146">
        <v>0</v>
      </c>
      <c r="T191" s="147">
        <f t="shared" si="23"/>
        <v>0</v>
      </c>
      <c r="AR191" s="148" t="s">
        <v>371</v>
      </c>
      <c r="AT191" s="148" t="s">
        <v>190</v>
      </c>
      <c r="AU191" s="148" t="s">
        <v>87</v>
      </c>
      <c r="AY191" s="17" t="s">
        <v>187</v>
      </c>
      <c r="BE191" s="149">
        <f t="shared" si="24"/>
        <v>0</v>
      </c>
      <c r="BF191" s="149">
        <f t="shared" si="25"/>
        <v>0</v>
      </c>
      <c r="BG191" s="149">
        <f t="shared" si="26"/>
        <v>0</v>
      </c>
      <c r="BH191" s="149">
        <f t="shared" si="27"/>
        <v>0</v>
      </c>
      <c r="BI191" s="149">
        <f t="shared" si="28"/>
        <v>0</v>
      </c>
      <c r="BJ191" s="17" t="s">
        <v>85</v>
      </c>
      <c r="BK191" s="149">
        <f t="shared" si="29"/>
        <v>0</v>
      </c>
      <c r="BL191" s="17" t="s">
        <v>371</v>
      </c>
      <c r="BM191" s="148" t="s">
        <v>989</v>
      </c>
    </row>
    <row r="192" spans="2:65" s="1" customFormat="1" ht="24.2" customHeight="1">
      <c r="B192" s="136"/>
      <c r="C192" s="137" t="s">
        <v>672</v>
      </c>
      <c r="D192" s="137" t="s">
        <v>190</v>
      </c>
      <c r="E192" s="138" t="s">
        <v>924</v>
      </c>
      <c r="F192" s="139" t="s">
        <v>5354</v>
      </c>
      <c r="G192" s="140" t="s">
        <v>406</v>
      </c>
      <c r="H192" s="141">
        <v>5</v>
      </c>
      <c r="I192" s="142"/>
      <c r="J192" s="143">
        <f t="shared" si="20"/>
        <v>0</v>
      </c>
      <c r="K192" s="139" t="s">
        <v>1</v>
      </c>
      <c r="L192" s="32"/>
      <c r="M192" s="144" t="s">
        <v>1</v>
      </c>
      <c r="N192" s="145" t="s">
        <v>42</v>
      </c>
      <c r="P192" s="146">
        <f t="shared" si="21"/>
        <v>0</v>
      </c>
      <c r="Q192" s="146">
        <v>0</v>
      </c>
      <c r="R192" s="146">
        <f t="shared" si="22"/>
        <v>0</v>
      </c>
      <c r="S192" s="146">
        <v>0</v>
      </c>
      <c r="T192" s="147">
        <f t="shared" si="23"/>
        <v>0</v>
      </c>
      <c r="AR192" s="148" t="s">
        <v>371</v>
      </c>
      <c r="AT192" s="148" t="s">
        <v>190</v>
      </c>
      <c r="AU192" s="148" t="s">
        <v>87</v>
      </c>
      <c r="AY192" s="17" t="s">
        <v>187</v>
      </c>
      <c r="BE192" s="149">
        <f t="shared" si="24"/>
        <v>0</v>
      </c>
      <c r="BF192" s="149">
        <f t="shared" si="25"/>
        <v>0</v>
      </c>
      <c r="BG192" s="149">
        <f t="shared" si="26"/>
        <v>0</v>
      </c>
      <c r="BH192" s="149">
        <f t="shared" si="27"/>
        <v>0</v>
      </c>
      <c r="BI192" s="149">
        <f t="shared" si="28"/>
        <v>0</v>
      </c>
      <c r="BJ192" s="17" t="s">
        <v>85</v>
      </c>
      <c r="BK192" s="149">
        <f t="shared" si="29"/>
        <v>0</v>
      </c>
      <c r="BL192" s="17" t="s">
        <v>371</v>
      </c>
      <c r="BM192" s="148" t="s">
        <v>1005</v>
      </c>
    </row>
    <row r="193" spans="2:65" s="1" customFormat="1" ht="24.2" customHeight="1">
      <c r="B193" s="136"/>
      <c r="C193" s="137" t="s">
        <v>677</v>
      </c>
      <c r="D193" s="137" t="s">
        <v>190</v>
      </c>
      <c r="E193" s="138" t="s">
        <v>929</v>
      </c>
      <c r="F193" s="139" t="s">
        <v>5355</v>
      </c>
      <c r="G193" s="140" t="s">
        <v>406</v>
      </c>
      <c r="H193" s="141">
        <v>79</v>
      </c>
      <c r="I193" s="142"/>
      <c r="J193" s="143">
        <f t="shared" si="20"/>
        <v>0</v>
      </c>
      <c r="K193" s="139" t="s">
        <v>1</v>
      </c>
      <c r="L193" s="32"/>
      <c r="M193" s="144" t="s">
        <v>1</v>
      </c>
      <c r="N193" s="145" t="s">
        <v>42</v>
      </c>
      <c r="P193" s="146">
        <f t="shared" si="21"/>
        <v>0</v>
      </c>
      <c r="Q193" s="146">
        <v>0</v>
      </c>
      <c r="R193" s="146">
        <f t="shared" si="22"/>
        <v>0</v>
      </c>
      <c r="S193" s="146">
        <v>0</v>
      </c>
      <c r="T193" s="147">
        <f t="shared" si="23"/>
        <v>0</v>
      </c>
      <c r="AR193" s="148" t="s">
        <v>371</v>
      </c>
      <c r="AT193" s="148" t="s">
        <v>190</v>
      </c>
      <c r="AU193" s="148" t="s">
        <v>87</v>
      </c>
      <c r="AY193" s="17" t="s">
        <v>187</v>
      </c>
      <c r="BE193" s="149">
        <f t="shared" si="24"/>
        <v>0</v>
      </c>
      <c r="BF193" s="149">
        <f t="shared" si="25"/>
        <v>0</v>
      </c>
      <c r="BG193" s="149">
        <f t="shared" si="26"/>
        <v>0</v>
      </c>
      <c r="BH193" s="149">
        <f t="shared" si="27"/>
        <v>0</v>
      </c>
      <c r="BI193" s="149">
        <f t="shared" si="28"/>
        <v>0</v>
      </c>
      <c r="BJ193" s="17" t="s">
        <v>85</v>
      </c>
      <c r="BK193" s="149">
        <f t="shared" si="29"/>
        <v>0</v>
      </c>
      <c r="BL193" s="17" t="s">
        <v>371</v>
      </c>
      <c r="BM193" s="148" t="s">
        <v>1013</v>
      </c>
    </row>
    <row r="194" spans="2:65" s="1" customFormat="1" ht="16.5" customHeight="1">
      <c r="B194" s="136"/>
      <c r="C194" s="137" t="s">
        <v>682</v>
      </c>
      <c r="D194" s="137" t="s">
        <v>190</v>
      </c>
      <c r="E194" s="138" t="s">
        <v>933</v>
      </c>
      <c r="F194" s="139" t="s">
        <v>5356</v>
      </c>
      <c r="G194" s="140" t="s">
        <v>3665</v>
      </c>
      <c r="H194" s="141">
        <v>6</v>
      </c>
      <c r="I194" s="142"/>
      <c r="J194" s="143">
        <f t="shared" si="20"/>
        <v>0</v>
      </c>
      <c r="K194" s="139" t="s">
        <v>1</v>
      </c>
      <c r="L194" s="32"/>
      <c r="M194" s="144" t="s">
        <v>1</v>
      </c>
      <c r="N194" s="145" t="s">
        <v>42</v>
      </c>
      <c r="P194" s="146">
        <f t="shared" si="21"/>
        <v>0</v>
      </c>
      <c r="Q194" s="146">
        <v>0</v>
      </c>
      <c r="R194" s="146">
        <f t="shared" si="22"/>
        <v>0</v>
      </c>
      <c r="S194" s="146">
        <v>0</v>
      </c>
      <c r="T194" s="147">
        <f t="shared" si="23"/>
        <v>0</v>
      </c>
      <c r="AR194" s="148" t="s">
        <v>371</v>
      </c>
      <c r="AT194" s="148" t="s">
        <v>190</v>
      </c>
      <c r="AU194" s="148" t="s">
        <v>87</v>
      </c>
      <c r="AY194" s="17" t="s">
        <v>187</v>
      </c>
      <c r="BE194" s="149">
        <f t="shared" si="24"/>
        <v>0</v>
      </c>
      <c r="BF194" s="149">
        <f t="shared" si="25"/>
        <v>0</v>
      </c>
      <c r="BG194" s="149">
        <f t="shared" si="26"/>
        <v>0</v>
      </c>
      <c r="BH194" s="149">
        <f t="shared" si="27"/>
        <v>0</v>
      </c>
      <c r="BI194" s="149">
        <f t="shared" si="28"/>
        <v>0</v>
      </c>
      <c r="BJ194" s="17" t="s">
        <v>85</v>
      </c>
      <c r="BK194" s="149">
        <f t="shared" si="29"/>
        <v>0</v>
      </c>
      <c r="BL194" s="17" t="s">
        <v>371</v>
      </c>
      <c r="BM194" s="148" t="s">
        <v>1022</v>
      </c>
    </row>
    <row r="195" spans="2:65" s="1" customFormat="1" ht="16.5" customHeight="1">
      <c r="B195" s="136"/>
      <c r="C195" s="137" t="s">
        <v>687</v>
      </c>
      <c r="D195" s="137" t="s">
        <v>190</v>
      </c>
      <c r="E195" s="138" t="s">
        <v>940</v>
      </c>
      <c r="F195" s="139" t="s">
        <v>5357</v>
      </c>
      <c r="G195" s="140" t="s">
        <v>1651</v>
      </c>
      <c r="H195" s="141">
        <v>2</v>
      </c>
      <c r="I195" s="142"/>
      <c r="J195" s="143">
        <f t="shared" si="20"/>
        <v>0</v>
      </c>
      <c r="K195" s="139" t="s">
        <v>1</v>
      </c>
      <c r="L195" s="32"/>
      <c r="M195" s="144" t="s">
        <v>1</v>
      </c>
      <c r="N195" s="145" t="s">
        <v>42</v>
      </c>
      <c r="P195" s="146">
        <f t="shared" si="21"/>
        <v>0</v>
      </c>
      <c r="Q195" s="146">
        <v>0</v>
      </c>
      <c r="R195" s="146">
        <f t="shared" si="22"/>
        <v>0</v>
      </c>
      <c r="S195" s="146">
        <v>0</v>
      </c>
      <c r="T195" s="147">
        <f t="shared" si="23"/>
        <v>0</v>
      </c>
      <c r="AR195" s="148" t="s">
        <v>371</v>
      </c>
      <c r="AT195" s="148" t="s">
        <v>190</v>
      </c>
      <c r="AU195" s="148" t="s">
        <v>87</v>
      </c>
      <c r="AY195" s="17" t="s">
        <v>187</v>
      </c>
      <c r="BE195" s="149">
        <f t="shared" si="24"/>
        <v>0</v>
      </c>
      <c r="BF195" s="149">
        <f t="shared" si="25"/>
        <v>0</v>
      </c>
      <c r="BG195" s="149">
        <f t="shared" si="26"/>
        <v>0</v>
      </c>
      <c r="BH195" s="149">
        <f t="shared" si="27"/>
        <v>0</v>
      </c>
      <c r="BI195" s="149">
        <f t="shared" si="28"/>
        <v>0</v>
      </c>
      <c r="BJ195" s="17" t="s">
        <v>85</v>
      </c>
      <c r="BK195" s="149">
        <f t="shared" si="29"/>
        <v>0</v>
      </c>
      <c r="BL195" s="17" t="s">
        <v>371</v>
      </c>
      <c r="BM195" s="148" t="s">
        <v>1032</v>
      </c>
    </row>
    <row r="196" spans="2:65" s="1" customFormat="1" ht="16.5" customHeight="1">
      <c r="B196" s="136"/>
      <c r="C196" s="137" t="s">
        <v>692</v>
      </c>
      <c r="D196" s="137" t="s">
        <v>190</v>
      </c>
      <c r="E196" s="138" t="s">
        <v>945</v>
      </c>
      <c r="F196" s="139" t="s">
        <v>5358</v>
      </c>
      <c r="G196" s="140" t="s">
        <v>406</v>
      </c>
      <c r="H196" s="141">
        <v>101</v>
      </c>
      <c r="I196" s="142"/>
      <c r="J196" s="143">
        <f t="shared" si="20"/>
        <v>0</v>
      </c>
      <c r="K196" s="139" t="s">
        <v>1</v>
      </c>
      <c r="L196" s="32"/>
      <c r="M196" s="144" t="s">
        <v>1</v>
      </c>
      <c r="N196" s="145" t="s">
        <v>42</v>
      </c>
      <c r="P196" s="146">
        <f t="shared" si="21"/>
        <v>0</v>
      </c>
      <c r="Q196" s="146">
        <v>0</v>
      </c>
      <c r="R196" s="146">
        <f t="shared" si="22"/>
        <v>0</v>
      </c>
      <c r="S196" s="146">
        <v>0</v>
      </c>
      <c r="T196" s="147">
        <f t="shared" si="23"/>
        <v>0</v>
      </c>
      <c r="AR196" s="148" t="s">
        <v>371</v>
      </c>
      <c r="AT196" s="148" t="s">
        <v>190</v>
      </c>
      <c r="AU196" s="148" t="s">
        <v>87</v>
      </c>
      <c r="AY196" s="17" t="s">
        <v>187</v>
      </c>
      <c r="BE196" s="149">
        <f t="shared" si="24"/>
        <v>0</v>
      </c>
      <c r="BF196" s="149">
        <f t="shared" si="25"/>
        <v>0</v>
      </c>
      <c r="BG196" s="149">
        <f t="shared" si="26"/>
        <v>0</v>
      </c>
      <c r="BH196" s="149">
        <f t="shared" si="27"/>
        <v>0</v>
      </c>
      <c r="BI196" s="149">
        <f t="shared" si="28"/>
        <v>0</v>
      </c>
      <c r="BJ196" s="17" t="s">
        <v>85</v>
      </c>
      <c r="BK196" s="149">
        <f t="shared" si="29"/>
        <v>0</v>
      </c>
      <c r="BL196" s="17" t="s">
        <v>371</v>
      </c>
      <c r="BM196" s="148" t="s">
        <v>1043</v>
      </c>
    </row>
    <row r="197" spans="2:65" s="11" customFormat="1" ht="22.9" customHeight="1">
      <c r="B197" s="124"/>
      <c r="D197" s="125" t="s">
        <v>76</v>
      </c>
      <c r="E197" s="134" t="s">
        <v>5359</v>
      </c>
      <c r="F197" s="134" t="s">
        <v>5360</v>
      </c>
      <c r="I197" s="127"/>
      <c r="J197" s="135">
        <f>BK197</f>
        <v>0</v>
      </c>
      <c r="L197" s="124"/>
      <c r="M197" s="129"/>
      <c r="P197" s="130">
        <f>SUM(P198:P202)</f>
        <v>0</v>
      </c>
      <c r="R197" s="130">
        <f>SUM(R198:R202)</f>
        <v>0</v>
      </c>
      <c r="T197" s="131">
        <f>SUM(T198:T202)</f>
        <v>0</v>
      </c>
      <c r="AR197" s="125" t="s">
        <v>87</v>
      </c>
      <c r="AT197" s="132" t="s">
        <v>76</v>
      </c>
      <c r="AU197" s="132" t="s">
        <v>85</v>
      </c>
      <c r="AY197" s="125" t="s">
        <v>187</v>
      </c>
      <c r="BK197" s="133">
        <f>SUM(BK198:BK202)</f>
        <v>0</v>
      </c>
    </row>
    <row r="198" spans="2:65" s="1" customFormat="1" ht="16.5" customHeight="1">
      <c r="B198" s="136"/>
      <c r="C198" s="137" t="s">
        <v>697</v>
      </c>
      <c r="D198" s="137" t="s">
        <v>190</v>
      </c>
      <c r="E198" s="138" t="s">
        <v>5361</v>
      </c>
      <c r="F198" s="139" t="s">
        <v>5362</v>
      </c>
      <c r="G198" s="140" t="s">
        <v>4558</v>
      </c>
      <c r="H198" s="141">
        <v>1</v>
      </c>
      <c r="I198" s="142"/>
      <c r="J198" s="143">
        <f>ROUND(I198*H198,2)</f>
        <v>0</v>
      </c>
      <c r="K198" s="139" t="s">
        <v>1</v>
      </c>
      <c r="L198" s="32"/>
      <c r="M198" s="144" t="s">
        <v>1</v>
      </c>
      <c r="N198" s="145" t="s">
        <v>42</v>
      </c>
      <c r="P198" s="146">
        <f>O198*H198</f>
        <v>0</v>
      </c>
      <c r="Q198" s="146">
        <v>0</v>
      </c>
      <c r="R198" s="146">
        <f>Q198*H198</f>
        <v>0</v>
      </c>
      <c r="S198" s="146">
        <v>0</v>
      </c>
      <c r="T198" s="147">
        <f>S198*H198</f>
        <v>0</v>
      </c>
      <c r="AR198" s="148" t="s">
        <v>371</v>
      </c>
      <c r="AT198" s="148" t="s">
        <v>190</v>
      </c>
      <c r="AU198" s="148" t="s">
        <v>87</v>
      </c>
      <c r="AY198" s="17" t="s">
        <v>187</v>
      </c>
      <c r="BE198" s="149">
        <f>IF(N198="základní",J198,0)</f>
        <v>0</v>
      </c>
      <c r="BF198" s="149">
        <f>IF(N198="snížená",J198,0)</f>
        <v>0</v>
      </c>
      <c r="BG198" s="149">
        <f>IF(N198="zákl. přenesená",J198,0)</f>
        <v>0</v>
      </c>
      <c r="BH198" s="149">
        <f>IF(N198="sníž. přenesená",J198,0)</f>
        <v>0</v>
      </c>
      <c r="BI198" s="149">
        <f>IF(N198="nulová",J198,0)</f>
        <v>0</v>
      </c>
      <c r="BJ198" s="17" t="s">
        <v>85</v>
      </c>
      <c r="BK198" s="149">
        <f>ROUND(I198*H198,2)</f>
        <v>0</v>
      </c>
      <c r="BL198" s="17" t="s">
        <v>371</v>
      </c>
      <c r="BM198" s="148" t="s">
        <v>5363</v>
      </c>
    </row>
    <row r="199" spans="2:65" s="1" customFormat="1" ht="16.5" customHeight="1">
      <c r="B199" s="136"/>
      <c r="C199" s="137" t="s">
        <v>702</v>
      </c>
      <c r="D199" s="137" t="s">
        <v>190</v>
      </c>
      <c r="E199" s="138" t="s">
        <v>5364</v>
      </c>
      <c r="F199" s="139" t="s">
        <v>5365</v>
      </c>
      <c r="G199" s="140" t="s">
        <v>4558</v>
      </c>
      <c r="H199" s="141">
        <v>1</v>
      </c>
      <c r="I199" s="142"/>
      <c r="J199" s="143">
        <f>ROUND(I199*H199,2)</f>
        <v>0</v>
      </c>
      <c r="K199" s="139" t="s">
        <v>1</v>
      </c>
      <c r="L199" s="32"/>
      <c r="M199" s="144" t="s">
        <v>1</v>
      </c>
      <c r="N199" s="145" t="s">
        <v>42</v>
      </c>
      <c r="P199" s="146">
        <f>O199*H199</f>
        <v>0</v>
      </c>
      <c r="Q199" s="146">
        <v>0</v>
      </c>
      <c r="R199" s="146">
        <f>Q199*H199</f>
        <v>0</v>
      </c>
      <c r="S199" s="146">
        <v>0</v>
      </c>
      <c r="T199" s="147">
        <f>S199*H199</f>
        <v>0</v>
      </c>
      <c r="AR199" s="148" t="s">
        <v>371</v>
      </c>
      <c r="AT199" s="148" t="s">
        <v>190</v>
      </c>
      <c r="AU199" s="148" t="s">
        <v>87</v>
      </c>
      <c r="AY199" s="17" t="s">
        <v>187</v>
      </c>
      <c r="BE199" s="149">
        <f>IF(N199="základní",J199,0)</f>
        <v>0</v>
      </c>
      <c r="BF199" s="149">
        <f>IF(N199="snížená",J199,0)</f>
        <v>0</v>
      </c>
      <c r="BG199" s="149">
        <f>IF(N199="zákl. přenesená",J199,0)</f>
        <v>0</v>
      </c>
      <c r="BH199" s="149">
        <f>IF(N199="sníž. přenesená",J199,0)</f>
        <v>0</v>
      </c>
      <c r="BI199" s="149">
        <f>IF(N199="nulová",J199,0)</f>
        <v>0</v>
      </c>
      <c r="BJ199" s="17" t="s">
        <v>85</v>
      </c>
      <c r="BK199" s="149">
        <f>ROUND(I199*H199,2)</f>
        <v>0</v>
      </c>
      <c r="BL199" s="17" t="s">
        <v>371</v>
      </c>
      <c r="BM199" s="148" t="s">
        <v>5366</v>
      </c>
    </row>
    <row r="200" spans="2:65" s="1" customFormat="1" ht="16.5" customHeight="1">
      <c r="B200" s="136"/>
      <c r="C200" s="137" t="s">
        <v>708</v>
      </c>
      <c r="D200" s="137" t="s">
        <v>190</v>
      </c>
      <c r="E200" s="138" t="s">
        <v>5367</v>
      </c>
      <c r="F200" s="139" t="s">
        <v>200</v>
      </c>
      <c r="G200" s="140" t="s">
        <v>4558</v>
      </c>
      <c r="H200" s="141">
        <v>1</v>
      </c>
      <c r="I200" s="142"/>
      <c r="J200" s="143">
        <f>ROUND(I200*H200,2)</f>
        <v>0</v>
      </c>
      <c r="K200" s="139" t="s">
        <v>1</v>
      </c>
      <c r="L200" s="32"/>
      <c r="M200" s="144" t="s">
        <v>1</v>
      </c>
      <c r="N200" s="145" t="s">
        <v>42</v>
      </c>
      <c r="P200" s="146">
        <f>O200*H200</f>
        <v>0</v>
      </c>
      <c r="Q200" s="146">
        <v>0</v>
      </c>
      <c r="R200" s="146">
        <f>Q200*H200</f>
        <v>0</v>
      </c>
      <c r="S200" s="146">
        <v>0</v>
      </c>
      <c r="T200" s="147">
        <f>S200*H200</f>
        <v>0</v>
      </c>
      <c r="AR200" s="148" t="s">
        <v>371</v>
      </c>
      <c r="AT200" s="148" t="s">
        <v>190</v>
      </c>
      <c r="AU200" s="148" t="s">
        <v>87</v>
      </c>
      <c r="AY200" s="17" t="s">
        <v>187</v>
      </c>
      <c r="BE200" s="149">
        <f>IF(N200="základní",J200,0)</f>
        <v>0</v>
      </c>
      <c r="BF200" s="149">
        <f>IF(N200="snížená",J200,0)</f>
        <v>0</v>
      </c>
      <c r="BG200" s="149">
        <f>IF(N200="zákl. přenesená",J200,0)</f>
        <v>0</v>
      </c>
      <c r="BH200" s="149">
        <f>IF(N200="sníž. přenesená",J200,0)</f>
        <v>0</v>
      </c>
      <c r="BI200" s="149">
        <f>IF(N200="nulová",J200,0)</f>
        <v>0</v>
      </c>
      <c r="BJ200" s="17" t="s">
        <v>85</v>
      </c>
      <c r="BK200" s="149">
        <f>ROUND(I200*H200,2)</f>
        <v>0</v>
      </c>
      <c r="BL200" s="17" t="s">
        <v>371</v>
      </c>
      <c r="BM200" s="148" t="s">
        <v>5368</v>
      </c>
    </row>
    <row r="201" spans="2:65" s="1" customFormat="1" ht="16.5" customHeight="1">
      <c r="B201" s="136"/>
      <c r="C201" s="137" t="s">
        <v>713</v>
      </c>
      <c r="D201" s="137" t="s">
        <v>190</v>
      </c>
      <c r="E201" s="138" t="s">
        <v>5369</v>
      </c>
      <c r="F201" s="139" t="s">
        <v>5370</v>
      </c>
      <c r="G201" s="140" t="s">
        <v>4558</v>
      </c>
      <c r="H201" s="141">
        <v>1</v>
      </c>
      <c r="I201" s="142"/>
      <c r="J201" s="143">
        <f>ROUND(I201*H201,2)</f>
        <v>0</v>
      </c>
      <c r="K201" s="139" t="s">
        <v>1</v>
      </c>
      <c r="L201" s="32"/>
      <c r="M201" s="144" t="s">
        <v>1</v>
      </c>
      <c r="N201" s="145" t="s">
        <v>42</v>
      </c>
      <c r="P201" s="146">
        <f>O201*H201</f>
        <v>0</v>
      </c>
      <c r="Q201" s="146">
        <v>0</v>
      </c>
      <c r="R201" s="146">
        <f>Q201*H201</f>
        <v>0</v>
      </c>
      <c r="S201" s="146">
        <v>0</v>
      </c>
      <c r="T201" s="147">
        <f>S201*H201</f>
        <v>0</v>
      </c>
      <c r="AR201" s="148" t="s">
        <v>371</v>
      </c>
      <c r="AT201" s="148" t="s">
        <v>190</v>
      </c>
      <c r="AU201" s="148" t="s">
        <v>87</v>
      </c>
      <c r="AY201" s="17" t="s">
        <v>187</v>
      </c>
      <c r="BE201" s="149">
        <f>IF(N201="základní",J201,0)</f>
        <v>0</v>
      </c>
      <c r="BF201" s="149">
        <f>IF(N201="snížená",J201,0)</f>
        <v>0</v>
      </c>
      <c r="BG201" s="149">
        <f>IF(N201="zákl. přenesená",J201,0)</f>
        <v>0</v>
      </c>
      <c r="BH201" s="149">
        <f>IF(N201="sníž. přenesená",J201,0)</f>
        <v>0</v>
      </c>
      <c r="BI201" s="149">
        <f>IF(N201="nulová",J201,0)</f>
        <v>0</v>
      </c>
      <c r="BJ201" s="17" t="s">
        <v>85</v>
      </c>
      <c r="BK201" s="149">
        <f>ROUND(I201*H201,2)</f>
        <v>0</v>
      </c>
      <c r="BL201" s="17" t="s">
        <v>371</v>
      </c>
      <c r="BM201" s="148" t="s">
        <v>5371</v>
      </c>
    </row>
    <row r="202" spans="2:65" s="1" customFormat="1" ht="16.5" customHeight="1">
      <c r="B202" s="136"/>
      <c r="C202" s="137" t="s">
        <v>718</v>
      </c>
      <c r="D202" s="137" t="s">
        <v>190</v>
      </c>
      <c r="E202" s="138" t="s">
        <v>5372</v>
      </c>
      <c r="F202" s="139" t="s">
        <v>5373</v>
      </c>
      <c r="G202" s="140" t="s">
        <v>4558</v>
      </c>
      <c r="H202" s="141">
        <v>1</v>
      </c>
      <c r="I202" s="142"/>
      <c r="J202" s="143">
        <f>ROUND(I202*H202,2)</f>
        <v>0</v>
      </c>
      <c r="K202" s="139" t="s">
        <v>1</v>
      </c>
      <c r="L202" s="32"/>
      <c r="M202" s="194" t="s">
        <v>1</v>
      </c>
      <c r="N202" s="195" t="s">
        <v>42</v>
      </c>
      <c r="O202" s="155"/>
      <c r="P202" s="196">
        <f>O202*H202</f>
        <v>0</v>
      </c>
      <c r="Q202" s="196">
        <v>0</v>
      </c>
      <c r="R202" s="196">
        <f>Q202*H202</f>
        <v>0</v>
      </c>
      <c r="S202" s="196">
        <v>0</v>
      </c>
      <c r="T202" s="197">
        <f>S202*H202</f>
        <v>0</v>
      </c>
      <c r="AR202" s="148" t="s">
        <v>371</v>
      </c>
      <c r="AT202" s="148" t="s">
        <v>190</v>
      </c>
      <c r="AU202" s="148" t="s">
        <v>87</v>
      </c>
      <c r="AY202" s="17" t="s">
        <v>187</v>
      </c>
      <c r="BE202" s="149">
        <f>IF(N202="základní",J202,0)</f>
        <v>0</v>
      </c>
      <c r="BF202" s="149">
        <f>IF(N202="snížená",J202,0)</f>
        <v>0</v>
      </c>
      <c r="BG202" s="149">
        <f>IF(N202="zákl. přenesená",J202,0)</f>
        <v>0</v>
      </c>
      <c r="BH202" s="149">
        <f>IF(N202="sníž. přenesená",J202,0)</f>
        <v>0</v>
      </c>
      <c r="BI202" s="149">
        <f>IF(N202="nulová",J202,0)</f>
        <v>0</v>
      </c>
      <c r="BJ202" s="17" t="s">
        <v>85</v>
      </c>
      <c r="BK202" s="149">
        <f>ROUND(I202*H202,2)</f>
        <v>0</v>
      </c>
      <c r="BL202" s="17" t="s">
        <v>371</v>
      </c>
      <c r="BM202" s="148" t="s">
        <v>5374</v>
      </c>
    </row>
    <row r="203" spans="2:65" s="1" customFormat="1" ht="6.95" customHeight="1">
      <c r="B203" s="44"/>
      <c r="C203" s="45"/>
      <c r="D203" s="45"/>
      <c r="E203" s="45"/>
      <c r="F203" s="45"/>
      <c r="G203" s="45"/>
      <c r="H203" s="45"/>
      <c r="I203" s="45"/>
      <c r="J203" s="45"/>
      <c r="K203" s="45"/>
      <c r="L203" s="32"/>
    </row>
  </sheetData>
  <autoFilter ref="C122:K202" xr:uid="{00000000-0009-0000-0000-000012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2:BM13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153</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ht="12" customHeight="1">
      <c r="B8" s="20"/>
      <c r="D8" s="27" t="s">
        <v>158</v>
      </c>
      <c r="L8" s="20"/>
    </row>
    <row r="9" spans="2:46" s="1" customFormat="1" ht="16.5" customHeight="1">
      <c r="B9" s="32"/>
      <c r="E9" s="242" t="s">
        <v>246</v>
      </c>
      <c r="F9" s="244"/>
      <c r="G9" s="244"/>
      <c r="H9" s="244"/>
      <c r="L9" s="32"/>
    </row>
    <row r="10" spans="2:46" s="1" customFormat="1" ht="12" customHeight="1">
      <c r="B10" s="32"/>
      <c r="D10" s="27" t="s">
        <v>247</v>
      </c>
      <c r="L10" s="32"/>
    </row>
    <row r="11" spans="2:46" s="1" customFormat="1" ht="16.5" customHeight="1">
      <c r="B11" s="32"/>
      <c r="E11" s="198" t="s">
        <v>5375</v>
      </c>
      <c r="F11" s="244"/>
      <c r="G11" s="244"/>
      <c r="H11" s="244"/>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3201</v>
      </c>
      <c r="I14" s="27" t="s">
        <v>22</v>
      </c>
      <c r="J14" s="52" t="str">
        <f>'Rekapitulace stavby'!AN8</f>
        <v>10. 2. 2026</v>
      </c>
      <c r="L14" s="32"/>
    </row>
    <row r="15" spans="2:46" s="1" customFormat="1" ht="10.9" customHeight="1">
      <c r="B15" s="32"/>
      <c r="L15" s="32"/>
    </row>
    <row r="16" spans="2:46" s="1" customFormat="1" ht="12" customHeight="1">
      <c r="B16" s="32"/>
      <c r="D16" s="27" t="s">
        <v>24</v>
      </c>
      <c r="I16" s="27" t="s">
        <v>25</v>
      </c>
      <c r="J16" s="25" t="str">
        <f>IF('Rekapitulace stavby'!AN10="","",'Rekapitulace stavby'!AN10)</f>
        <v/>
      </c>
      <c r="L16" s="32"/>
    </row>
    <row r="17" spans="2:12" s="1" customFormat="1" ht="18" customHeight="1">
      <c r="B17" s="32"/>
      <c r="E17" s="25" t="str">
        <f>IF('Rekapitulace stavby'!E11="","",'Rekapitulace stavby'!E11)</f>
        <v>Město Přelouč</v>
      </c>
      <c r="I17" s="27" t="s">
        <v>27</v>
      </c>
      <c r="J17" s="25" t="str">
        <f>IF('Rekapitulace stavby'!AN11="","",'Rekapitulace stavby'!AN11)</f>
        <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5" t="str">
        <f>'Rekapitulace stavby'!E14</f>
        <v>Vyplň údaj</v>
      </c>
      <c r="F20" s="225"/>
      <c r="G20" s="225"/>
      <c r="H20" s="225"/>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tr">
        <f>IF('Rekapitulace stavby'!AN16="","",'Rekapitulace stavby'!AN16)</f>
        <v/>
      </c>
      <c r="L22" s="32"/>
    </row>
    <row r="23" spans="2:12" s="1" customFormat="1" ht="18" customHeight="1">
      <c r="B23" s="32"/>
      <c r="E23" s="25" t="str">
        <f>IF('Rekapitulace stavby'!E17="","",'Rekapitulace stavby'!E17)</f>
        <v>Ing. arch. Pavel Mudruňka, Sezemice</v>
      </c>
      <c r="I23" s="27" t="s">
        <v>27</v>
      </c>
      <c r="J23" s="25" t="str">
        <f>IF('Rekapitulace stavby'!AN17="","",'Rekapitulace stavby'!AN17)</f>
        <v/>
      </c>
      <c r="L23" s="32"/>
    </row>
    <row r="24" spans="2:12" s="1" customFormat="1" ht="6.95" customHeight="1">
      <c r="B24" s="32"/>
      <c r="L24" s="32"/>
    </row>
    <row r="25" spans="2:12" s="1" customFormat="1" ht="12" customHeight="1">
      <c r="B25" s="32"/>
      <c r="D25" s="27" t="s">
        <v>33</v>
      </c>
      <c r="I25" s="27" t="s">
        <v>25</v>
      </c>
      <c r="J25" s="25" t="str">
        <f>IF('Rekapitulace stavby'!AN19="","",'Rekapitulace stavby'!AN19)</f>
        <v/>
      </c>
      <c r="L25" s="32"/>
    </row>
    <row r="26" spans="2:12" s="1" customFormat="1" ht="18" customHeight="1">
      <c r="B26" s="32"/>
      <c r="E26" s="25" t="str">
        <f>IF('Rekapitulace stavby'!E20="","",'Rekapitulace stavby'!E20)</f>
        <v>A.Vojtěch - rozpočty staveb</v>
      </c>
      <c r="I26" s="27" t="s">
        <v>27</v>
      </c>
      <c r="J26" s="25" t="str">
        <f>IF('Rekapitulace stavby'!AN20="","",'Rekapitulace stavby'!AN20)</f>
        <v/>
      </c>
      <c r="L26" s="32"/>
    </row>
    <row r="27" spans="2:12" s="1" customFormat="1" ht="6.95" customHeight="1">
      <c r="B27" s="32"/>
      <c r="L27" s="32"/>
    </row>
    <row r="28" spans="2:12" s="1" customFormat="1" ht="12" customHeight="1">
      <c r="B28" s="32"/>
      <c r="D28" s="27" t="s">
        <v>35</v>
      </c>
      <c r="L28" s="32"/>
    </row>
    <row r="29" spans="2:12" s="7" customFormat="1" ht="16.5" customHeight="1">
      <c r="B29" s="94"/>
      <c r="E29" s="230" t="s">
        <v>1</v>
      </c>
      <c r="F29" s="230"/>
      <c r="G29" s="230"/>
      <c r="H29" s="230"/>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37</v>
      </c>
      <c r="J32" s="66">
        <f>ROUND(J122, 2)</f>
        <v>0</v>
      </c>
      <c r="L32" s="32"/>
    </row>
    <row r="33" spans="2:12" s="1" customFormat="1" ht="6.95" customHeight="1">
      <c r="B33" s="32"/>
      <c r="D33" s="53"/>
      <c r="E33" s="53"/>
      <c r="F33" s="53"/>
      <c r="G33" s="53"/>
      <c r="H33" s="53"/>
      <c r="I33" s="53"/>
      <c r="J33" s="53"/>
      <c r="K33" s="53"/>
      <c r="L33" s="32"/>
    </row>
    <row r="34" spans="2:12" s="1" customFormat="1" ht="14.45" customHeight="1">
      <c r="B34" s="32"/>
      <c r="F34" s="35" t="s">
        <v>39</v>
      </c>
      <c r="I34" s="35" t="s">
        <v>38</v>
      </c>
      <c r="J34" s="35" t="s">
        <v>40</v>
      </c>
      <c r="L34" s="32"/>
    </row>
    <row r="35" spans="2:12" s="1" customFormat="1" ht="14.45" customHeight="1">
      <c r="B35" s="32"/>
      <c r="D35" s="55" t="s">
        <v>41</v>
      </c>
      <c r="E35" s="27" t="s">
        <v>42</v>
      </c>
      <c r="F35" s="86">
        <f>ROUND((SUM(BE122:BE134)),  2)</f>
        <v>0</v>
      </c>
      <c r="I35" s="96">
        <v>0.21</v>
      </c>
      <c r="J35" s="86">
        <f>ROUND(((SUM(BE122:BE134))*I35),  2)</f>
        <v>0</v>
      </c>
      <c r="L35" s="32"/>
    </row>
    <row r="36" spans="2:12" s="1" customFormat="1" ht="14.45" customHeight="1">
      <c r="B36" s="32"/>
      <c r="E36" s="27" t="s">
        <v>43</v>
      </c>
      <c r="F36" s="86">
        <f>ROUND((SUM(BF122:BF134)),  2)</f>
        <v>0</v>
      </c>
      <c r="I36" s="96">
        <v>0.12</v>
      </c>
      <c r="J36" s="86">
        <f>ROUND(((SUM(BF122:BF134))*I36),  2)</f>
        <v>0</v>
      </c>
      <c r="L36" s="32"/>
    </row>
    <row r="37" spans="2:12" s="1" customFormat="1" ht="14.45" hidden="1" customHeight="1">
      <c r="B37" s="32"/>
      <c r="E37" s="27" t="s">
        <v>44</v>
      </c>
      <c r="F37" s="86">
        <f>ROUND((SUM(BG122:BG134)),  2)</f>
        <v>0</v>
      </c>
      <c r="I37" s="96">
        <v>0.21</v>
      </c>
      <c r="J37" s="86">
        <f>0</f>
        <v>0</v>
      </c>
      <c r="L37" s="32"/>
    </row>
    <row r="38" spans="2:12" s="1" customFormat="1" ht="14.45" hidden="1" customHeight="1">
      <c r="B38" s="32"/>
      <c r="E38" s="27" t="s">
        <v>45</v>
      </c>
      <c r="F38" s="86">
        <f>ROUND((SUM(BH122:BH134)),  2)</f>
        <v>0</v>
      </c>
      <c r="I38" s="96">
        <v>0.12</v>
      </c>
      <c r="J38" s="86">
        <f>0</f>
        <v>0</v>
      </c>
      <c r="L38" s="32"/>
    </row>
    <row r="39" spans="2:12" s="1" customFormat="1" ht="14.45" hidden="1" customHeight="1">
      <c r="B39" s="32"/>
      <c r="E39" s="27" t="s">
        <v>46</v>
      </c>
      <c r="F39" s="86">
        <f>ROUND((SUM(BI122:BI134)),  2)</f>
        <v>0</v>
      </c>
      <c r="I39" s="96">
        <v>0</v>
      </c>
      <c r="J39" s="86">
        <f>0</f>
        <v>0</v>
      </c>
      <c r="L39" s="32"/>
    </row>
    <row r="40" spans="2:12" s="1" customFormat="1" ht="6.95" customHeight="1">
      <c r="B40" s="32"/>
      <c r="L40" s="32"/>
    </row>
    <row r="41" spans="2:12" s="1" customFormat="1" ht="25.35" customHeight="1">
      <c r="B41" s="32"/>
      <c r="C41" s="97"/>
      <c r="D41" s="98" t="s">
        <v>47</v>
      </c>
      <c r="E41" s="57"/>
      <c r="F41" s="57"/>
      <c r="G41" s="99" t="s">
        <v>48</v>
      </c>
      <c r="H41" s="100" t="s">
        <v>49</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160</v>
      </c>
      <c r="L82" s="32"/>
    </row>
    <row r="83" spans="2:12" s="1" customFormat="1" ht="6.95" customHeight="1">
      <c r="B83" s="32"/>
      <c r="L83" s="32"/>
    </row>
    <row r="84" spans="2:12" s="1" customFormat="1" ht="12" customHeight="1">
      <c r="B84" s="32"/>
      <c r="C84" s="27" t="s">
        <v>16</v>
      </c>
      <c r="L84" s="32"/>
    </row>
    <row r="85" spans="2:12" s="1" customFormat="1" ht="16.5" customHeight="1">
      <c r="B85" s="32"/>
      <c r="E85" s="242" t="str">
        <f>E7</f>
        <v>Novostavba pavilonu ZUŠ Přelouč, parcela č. 392/2 a st. 346</v>
      </c>
      <c r="F85" s="243"/>
      <c r="G85" s="243"/>
      <c r="H85" s="243"/>
      <c r="L85" s="32"/>
    </row>
    <row r="86" spans="2:12" ht="12" customHeight="1">
      <c r="B86" s="20"/>
      <c r="C86" s="27" t="s">
        <v>158</v>
      </c>
      <c r="L86" s="20"/>
    </row>
    <row r="87" spans="2:12" s="1" customFormat="1" ht="16.5" customHeight="1">
      <c r="B87" s="32"/>
      <c r="E87" s="242" t="s">
        <v>246</v>
      </c>
      <c r="F87" s="244"/>
      <c r="G87" s="244"/>
      <c r="H87" s="244"/>
      <c r="L87" s="32"/>
    </row>
    <row r="88" spans="2:12" s="1" customFormat="1" ht="12" customHeight="1">
      <c r="B88" s="32"/>
      <c r="C88" s="27" t="s">
        <v>247</v>
      </c>
      <c r="L88" s="32"/>
    </row>
    <row r="89" spans="2:12" s="1" customFormat="1" ht="16.5" customHeight="1">
      <c r="B89" s="32"/>
      <c r="E89" s="198" t="str">
        <f>E11</f>
        <v>009 - DT.PO - Divadelní technika</v>
      </c>
      <c r="F89" s="244"/>
      <c r="G89" s="244"/>
      <c r="H89" s="244"/>
      <c r="L89" s="32"/>
    </row>
    <row r="90" spans="2:12" s="1" customFormat="1" ht="6.95" customHeight="1">
      <c r="B90" s="32"/>
      <c r="L90" s="32"/>
    </row>
    <row r="91" spans="2:12" s="1" customFormat="1" ht="12" customHeight="1">
      <c r="B91" s="32"/>
      <c r="C91" s="27" t="s">
        <v>20</v>
      </c>
      <c r="F91" s="25" t="str">
        <f>F14</f>
        <v xml:space="preserve"> </v>
      </c>
      <c r="I91" s="27" t="s">
        <v>22</v>
      </c>
      <c r="J91" s="52" t="str">
        <f>IF(J14="","",J14)</f>
        <v>10. 2. 2026</v>
      </c>
      <c r="L91" s="32"/>
    </row>
    <row r="92" spans="2:12" s="1" customFormat="1" ht="6.95" customHeight="1">
      <c r="B92" s="32"/>
      <c r="L92" s="32"/>
    </row>
    <row r="93" spans="2:12" s="1" customFormat="1" ht="25.7" customHeight="1">
      <c r="B93" s="32"/>
      <c r="C93" s="27" t="s">
        <v>24</v>
      </c>
      <c r="F93" s="25" t="str">
        <f>E17</f>
        <v>Město Přelouč</v>
      </c>
      <c r="I93" s="27" t="s">
        <v>30</v>
      </c>
      <c r="J93" s="30" t="str">
        <f>E23</f>
        <v>Ing. arch. Pavel Mudruňka, Sezemice</v>
      </c>
      <c r="L93" s="32"/>
    </row>
    <row r="94" spans="2:12" s="1" customFormat="1" ht="25.7" customHeight="1">
      <c r="B94" s="32"/>
      <c r="C94" s="27" t="s">
        <v>28</v>
      </c>
      <c r="F94" s="25" t="str">
        <f>IF(E20="","",E20)</f>
        <v>Vyplň údaj</v>
      </c>
      <c r="I94" s="27" t="s">
        <v>33</v>
      </c>
      <c r="J94" s="30" t="str">
        <f>E26</f>
        <v>A.Vojtěch - rozpočty staveb</v>
      </c>
      <c r="L94" s="32"/>
    </row>
    <row r="95" spans="2:12" s="1" customFormat="1" ht="10.35" customHeight="1">
      <c r="B95" s="32"/>
      <c r="L95" s="32"/>
    </row>
    <row r="96" spans="2:12" s="1" customFormat="1" ht="29.25" customHeight="1">
      <c r="B96" s="32"/>
      <c r="C96" s="105" t="s">
        <v>161</v>
      </c>
      <c r="D96" s="97"/>
      <c r="E96" s="97"/>
      <c r="F96" s="97"/>
      <c r="G96" s="97"/>
      <c r="H96" s="97"/>
      <c r="I96" s="97"/>
      <c r="J96" s="106" t="s">
        <v>162</v>
      </c>
      <c r="K96" s="97"/>
      <c r="L96" s="32"/>
    </row>
    <row r="97" spans="2:47" s="1" customFormat="1" ht="10.35" customHeight="1">
      <c r="B97" s="32"/>
      <c r="L97" s="32"/>
    </row>
    <row r="98" spans="2:47" s="1" customFormat="1" ht="22.9" customHeight="1">
      <c r="B98" s="32"/>
      <c r="C98" s="107" t="s">
        <v>163</v>
      </c>
      <c r="J98" s="66">
        <f>J122</f>
        <v>0</v>
      </c>
      <c r="L98" s="32"/>
      <c r="AU98" s="17" t="s">
        <v>164</v>
      </c>
    </row>
    <row r="99" spans="2:47" s="8" customFormat="1" ht="24.95" customHeight="1">
      <c r="B99" s="108"/>
      <c r="D99" s="109" t="s">
        <v>4495</v>
      </c>
      <c r="E99" s="110"/>
      <c r="F99" s="110"/>
      <c r="G99" s="110"/>
      <c r="H99" s="110"/>
      <c r="I99" s="110"/>
      <c r="J99" s="111">
        <f>J123</f>
        <v>0</v>
      </c>
      <c r="L99" s="108"/>
    </row>
    <row r="100" spans="2:47" s="9" customFormat="1" ht="19.899999999999999" customHeight="1">
      <c r="B100" s="112"/>
      <c r="D100" s="113" t="s">
        <v>5376</v>
      </c>
      <c r="E100" s="114"/>
      <c r="F100" s="114"/>
      <c r="G100" s="114"/>
      <c r="H100" s="114"/>
      <c r="I100" s="114"/>
      <c r="J100" s="115">
        <f>J124</f>
        <v>0</v>
      </c>
      <c r="L100" s="112"/>
    </row>
    <row r="101" spans="2:47" s="1" customFormat="1" ht="21.75" customHeight="1">
      <c r="B101" s="32"/>
      <c r="L101" s="32"/>
    </row>
    <row r="102" spans="2:47" s="1" customFormat="1" ht="6.95" customHeight="1">
      <c r="B102" s="44"/>
      <c r="C102" s="45"/>
      <c r="D102" s="45"/>
      <c r="E102" s="45"/>
      <c r="F102" s="45"/>
      <c r="G102" s="45"/>
      <c r="H102" s="45"/>
      <c r="I102" s="45"/>
      <c r="J102" s="45"/>
      <c r="K102" s="45"/>
      <c r="L102" s="32"/>
    </row>
    <row r="106" spans="2:47" s="1" customFormat="1" ht="6.95" customHeight="1">
      <c r="B106" s="46"/>
      <c r="C106" s="47"/>
      <c r="D106" s="47"/>
      <c r="E106" s="47"/>
      <c r="F106" s="47"/>
      <c r="G106" s="47"/>
      <c r="H106" s="47"/>
      <c r="I106" s="47"/>
      <c r="J106" s="47"/>
      <c r="K106" s="47"/>
      <c r="L106" s="32"/>
    </row>
    <row r="107" spans="2:47" s="1" customFormat="1" ht="24.95" customHeight="1">
      <c r="B107" s="32"/>
      <c r="C107" s="21" t="s">
        <v>171</v>
      </c>
      <c r="L107" s="32"/>
    </row>
    <row r="108" spans="2:47" s="1" customFormat="1" ht="6.95" customHeight="1">
      <c r="B108" s="32"/>
      <c r="L108" s="32"/>
    </row>
    <row r="109" spans="2:47" s="1" customFormat="1" ht="12" customHeight="1">
      <c r="B109" s="32"/>
      <c r="C109" s="27" t="s">
        <v>16</v>
      </c>
      <c r="L109" s="32"/>
    </row>
    <row r="110" spans="2:47" s="1" customFormat="1" ht="16.5" customHeight="1">
      <c r="B110" s="32"/>
      <c r="E110" s="242" t="str">
        <f>E7</f>
        <v>Novostavba pavilonu ZUŠ Přelouč, parcela č. 392/2 a st. 346</v>
      </c>
      <c r="F110" s="243"/>
      <c r="G110" s="243"/>
      <c r="H110" s="243"/>
      <c r="L110" s="32"/>
    </row>
    <row r="111" spans="2:47" ht="12" customHeight="1">
      <c r="B111" s="20"/>
      <c r="C111" s="27" t="s">
        <v>158</v>
      </c>
      <c r="L111" s="20"/>
    </row>
    <row r="112" spans="2:47" s="1" customFormat="1" ht="16.5" customHeight="1">
      <c r="B112" s="32"/>
      <c r="E112" s="242" t="s">
        <v>246</v>
      </c>
      <c r="F112" s="244"/>
      <c r="G112" s="244"/>
      <c r="H112" s="244"/>
      <c r="L112" s="32"/>
    </row>
    <row r="113" spans="2:65" s="1" customFormat="1" ht="12" customHeight="1">
      <c r="B113" s="32"/>
      <c r="C113" s="27" t="s">
        <v>247</v>
      </c>
      <c r="L113" s="32"/>
    </row>
    <row r="114" spans="2:65" s="1" customFormat="1" ht="16.5" customHeight="1">
      <c r="B114" s="32"/>
      <c r="E114" s="198" t="str">
        <f>E11</f>
        <v>009 - DT.PO - Divadelní technika</v>
      </c>
      <c r="F114" s="244"/>
      <c r="G114" s="244"/>
      <c r="H114" s="244"/>
      <c r="L114" s="32"/>
    </row>
    <row r="115" spans="2:65" s="1" customFormat="1" ht="6.95" customHeight="1">
      <c r="B115" s="32"/>
      <c r="L115" s="32"/>
    </row>
    <row r="116" spans="2:65" s="1" customFormat="1" ht="12" customHeight="1">
      <c r="B116" s="32"/>
      <c r="C116" s="27" t="s">
        <v>20</v>
      </c>
      <c r="F116" s="25" t="str">
        <f>F14</f>
        <v xml:space="preserve"> </v>
      </c>
      <c r="I116" s="27" t="s">
        <v>22</v>
      </c>
      <c r="J116" s="52" t="str">
        <f>IF(J14="","",J14)</f>
        <v>10. 2. 2026</v>
      </c>
      <c r="L116" s="32"/>
    </row>
    <row r="117" spans="2:65" s="1" customFormat="1" ht="6.95" customHeight="1">
      <c r="B117" s="32"/>
      <c r="L117" s="32"/>
    </row>
    <row r="118" spans="2:65" s="1" customFormat="1" ht="25.7" customHeight="1">
      <c r="B118" s="32"/>
      <c r="C118" s="27" t="s">
        <v>24</v>
      </c>
      <c r="F118" s="25" t="str">
        <f>E17</f>
        <v>Město Přelouč</v>
      </c>
      <c r="I118" s="27" t="s">
        <v>30</v>
      </c>
      <c r="J118" s="30" t="str">
        <f>E23</f>
        <v>Ing. arch. Pavel Mudruňka, Sezemice</v>
      </c>
      <c r="L118" s="32"/>
    </row>
    <row r="119" spans="2:65" s="1" customFormat="1" ht="25.7" customHeight="1">
      <c r="B119" s="32"/>
      <c r="C119" s="27" t="s">
        <v>28</v>
      </c>
      <c r="F119" s="25" t="str">
        <f>IF(E20="","",E20)</f>
        <v>Vyplň údaj</v>
      </c>
      <c r="I119" s="27" t="s">
        <v>33</v>
      </c>
      <c r="J119" s="30" t="str">
        <f>E26</f>
        <v>A.Vojtěch - rozpočty staveb</v>
      </c>
      <c r="L119" s="32"/>
    </row>
    <row r="120" spans="2:65" s="1" customFormat="1" ht="10.35" customHeight="1">
      <c r="B120" s="32"/>
      <c r="L120" s="32"/>
    </row>
    <row r="121" spans="2:65" s="10" customFormat="1" ht="29.25" customHeight="1">
      <c r="B121" s="116"/>
      <c r="C121" s="117" t="s">
        <v>172</v>
      </c>
      <c r="D121" s="118" t="s">
        <v>62</v>
      </c>
      <c r="E121" s="118" t="s">
        <v>58</v>
      </c>
      <c r="F121" s="118" t="s">
        <v>59</v>
      </c>
      <c r="G121" s="118" t="s">
        <v>173</v>
      </c>
      <c r="H121" s="118" t="s">
        <v>174</v>
      </c>
      <c r="I121" s="118" t="s">
        <v>175</v>
      </c>
      <c r="J121" s="118" t="s">
        <v>162</v>
      </c>
      <c r="K121" s="119" t="s">
        <v>176</v>
      </c>
      <c r="L121" s="116"/>
      <c r="M121" s="59" t="s">
        <v>1</v>
      </c>
      <c r="N121" s="60" t="s">
        <v>41</v>
      </c>
      <c r="O121" s="60" t="s">
        <v>177</v>
      </c>
      <c r="P121" s="60" t="s">
        <v>178</v>
      </c>
      <c r="Q121" s="60" t="s">
        <v>179</v>
      </c>
      <c r="R121" s="60" t="s">
        <v>180</v>
      </c>
      <c r="S121" s="60" t="s">
        <v>181</v>
      </c>
      <c r="T121" s="61" t="s">
        <v>182</v>
      </c>
    </row>
    <row r="122" spans="2:65" s="1" customFormat="1" ht="22.9" customHeight="1">
      <c r="B122" s="32"/>
      <c r="C122" s="64" t="s">
        <v>183</v>
      </c>
      <c r="J122" s="120">
        <f>BK122</f>
        <v>0</v>
      </c>
      <c r="L122" s="32"/>
      <c r="M122" s="62"/>
      <c r="N122" s="53"/>
      <c r="O122" s="53"/>
      <c r="P122" s="121">
        <f>P123</f>
        <v>0</v>
      </c>
      <c r="Q122" s="53"/>
      <c r="R122" s="121">
        <f>R123</f>
        <v>0</v>
      </c>
      <c r="S122" s="53"/>
      <c r="T122" s="122">
        <f>T123</f>
        <v>0</v>
      </c>
      <c r="AT122" s="17" t="s">
        <v>76</v>
      </c>
      <c r="AU122" s="17" t="s">
        <v>164</v>
      </c>
      <c r="BK122" s="123">
        <f>BK123</f>
        <v>0</v>
      </c>
    </row>
    <row r="123" spans="2:65" s="11" customFormat="1" ht="25.9" customHeight="1">
      <c r="B123" s="124"/>
      <c r="D123" s="125" t="s">
        <v>76</v>
      </c>
      <c r="E123" s="126" t="s">
        <v>1572</v>
      </c>
      <c r="F123" s="126" t="s">
        <v>1572</v>
      </c>
      <c r="I123" s="127"/>
      <c r="J123" s="128">
        <f>BK123</f>
        <v>0</v>
      </c>
      <c r="L123" s="124"/>
      <c r="M123" s="129"/>
      <c r="P123" s="130">
        <f>P124</f>
        <v>0</v>
      </c>
      <c r="R123" s="130">
        <f>R124</f>
        <v>0</v>
      </c>
      <c r="T123" s="131">
        <f>T124</f>
        <v>0</v>
      </c>
      <c r="AR123" s="125" t="s">
        <v>87</v>
      </c>
      <c r="AT123" s="132" t="s">
        <v>76</v>
      </c>
      <c r="AU123" s="132" t="s">
        <v>77</v>
      </c>
      <c r="AY123" s="125" t="s">
        <v>187</v>
      </c>
      <c r="BK123" s="133">
        <f>BK124</f>
        <v>0</v>
      </c>
    </row>
    <row r="124" spans="2:65" s="11" customFormat="1" ht="22.9" customHeight="1">
      <c r="B124" s="124"/>
      <c r="D124" s="125" t="s">
        <v>76</v>
      </c>
      <c r="E124" s="134" t="s">
        <v>5377</v>
      </c>
      <c r="F124" s="134" t="s">
        <v>5378</v>
      </c>
      <c r="I124" s="127"/>
      <c r="J124" s="135">
        <f>BK124</f>
        <v>0</v>
      </c>
      <c r="L124" s="124"/>
      <c r="M124" s="129"/>
      <c r="P124" s="130">
        <f>SUM(P125:P134)</f>
        <v>0</v>
      </c>
      <c r="R124" s="130">
        <f>SUM(R125:R134)</f>
        <v>0</v>
      </c>
      <c r="T124" s="131">
        <f>SUM(T125:T134)</f>
        <v>0</v>
      </c>
      <c r="AR124" s="125" t="s">
        <v>87</v>
      </c>
      <c r="AT124" s="132" t="s">
        <v>76</v>
      </c>
      <c r="AU124" s="132" t="s">
        <v>85</v>
      </c>
      <c r="AY124" s="125" t="s">
        <v>187</v>
      </c>
      <c r="BK124" s="133">
        <f>SUM(BK125:BK134)</f>
        <v>0</v>
      </c>
    </row>
    <row r="125" spans="2:65" s="1" customFormat="1" ht="16.5" customHeight="1">
      <c r="B125" s="136"/>
      <c r="C125" s="137" t="s">
        <v>85</v>
      </c>
      <c r="D125" s="137" t="s">
        <v>190</v>
      </c>
      <c r="E125" s="138" t="s">
        <v>4834</v>
      </c>
      <c r="F125" s="139" t="s">
        <v>5379</v>
      </c>
      <c r="G125" s="140" t="s">
        <v>193</v>
      </c>
      <c r="H125" s="141">
        <v>1</v>
      </c>
      <c r="I125" s="142"/>
      <c r="J125" s="143">
        <f>ROUND(I125*H125,2)</f>
        <v>0</v>
      </c>
      <c r="K125" s="139" t="s">
        <v>1</v>
      </c>
      <c r="L125" s="32"/>
      <c r="M125" s="144" t="s">
        <v>1</v>
      </c>
      <c r="N125" s="145" t="s">
        <v>42</v>
      </c>
      <c r="P125" s="146">
        <f>O125*H125</f>
        <v>0</v>
      </c>
      <c r="Q125" s="146">
        <v>0</v>
      </c>
      <c r="R125" s="146">
        <f>Q125*H125</f>
        <v>0</v>
      </c>
      <c r="S125" s="146">
        <v>0</v>
      </c>
      <c r="T125" s="147">
        <f>S125*H125</f>
        <v>0</v>
      </c>
      <c r="AR125" s="148" t="s">
        <v>371</v>
      </c>
      <c r="AT125" s="148" t="s">
        <v>190</v>
      </c>
      <c r="AU125" s="148" t="s">
        <v>87</v>
      </c>
      <c r="AY125" s="17" t="s">
        <v>187</v>
      </c>
      <c r="BE125" s="149">
        <f>IF(N125="základní",J125,0)</f>
        <v>0</v>
      </c>
      <c r="BF125" s="149">
        <f>IF(N125="snížená",J125,0)</f>
        <v>0</v>
      </c>
      <c r="BG125" s="149">
        <f>IF(N125="zákl. přenesená",J125,0)</f>
        <v>0</v>
      </c>
      <c r="BH125" s="149">
        <f>IF(N125="sníž. přenesená",J125,0)</f>
        <v>0</v>
      </c>
      <c r="BI125" s="149">
        <f>IF(N125="nulová",J125,0)</f>
        <v>0</v>
      </c>
      <c r="BJ125" s="17" t="s">
        <v>85</v>
      </c>
      <c r="BK125" s="149">
        <f>ROUND(I125*H125,2)</f>
        <v>0</v>
      </c>
      <c r="BL125" s="17" t="s">
        <v>371</v>
      </c>
      <c r="BM125" s="148" t="s">
        <v>87</v>
      </c>
    </row>
    <row r="126" spans="2:65" s="1" customFormat="1" ht="97.5">
      <c r="B126" s="32"/>
      <c r="D126" s="150" t="s">
        <v>197</v>
      </c>
      <c r="F126" s="151" t="s">
        <v>5380</v>
      </c>
      <c r="I126" s="152"/>
      <c r="L126" s="32"/>
      <c r="M126" s="153"/>
      <c r="T126" s="56"/>
      <c r="AT126" s="17" t="s">
        <v>197</v>
      </c>
      <c r="AU126" s="17" t="s">
        <v>87</v>
      </c>
    </row>
    <row r="127" spans="2:65" s="1" customFormat="1" ht="44.25" customHeight="1">
      <c r="B127" s="136"/>
      <c r="C127" s="137" t="s">
        <v>87</v>
      </c>
      <c r="D127" s="137" t="s">
        <v>190</v>
      </c>
      <c r="E127" s="138" t="s">
        <v>4836</v>
      </c>
      <c r="F127" s="139" t="s">
        <v>5381</v>
      </c>
      <c r="G127" s="140" t="s">
        <v>193</v>
      </c>
      <c r="H127" s="141">
        <v>1</v>
      </c>
      <c r="I127" s="142"/>
      <c r="J127" s="143">
        <f>ROUND(I127*H127,2)</f>
        <v>0</v>
      </c>
      <c r="K127" s="139" t="s">
        <v>1</v>
      </c>
      <c r="L127" s="32"/>
      <c r="M127" s="144" t="s">
        <v>1</v>
      </c>
      <c r="N127" s="145" t="s">
        <v>42</v>
      </c>
      <c r="P127" s="146">
        <f>O127*H127</f>
        <v>0</v>
      </c>
      <c r="Q127" s="146">
        <v>0</v>
      </c>
      <c r="R127" s="146">
        <f>Q127*H127</f>
        <v>0</v>
      </c>
      <c r="S127" s="146">
        <v>0</v>
      </c>
      <c r="T127" s="147">
        <f>S127*H127</f>
        <v>0</v>
      </c>
      <c r="AR127" s="148" t="s">
        <v>371</v>
      </c>
      <c r="AT127" s="148" t="s">
        <v>190</v>
      </c>
      <c r="AU127" s="148" t="s">
        <v>87</v>
      </c>
      <c r="AY127" s="17" t="s">
        <v>187</v>
      </c>
      <c r="BE127" s="149">
        <f>IF(N127="základní",J127,0)</f>
        <v>0</v>
      </c>
      <c r="BF127" s="149">
        <f>IF(N127="snížená",J127,0)</f>
        <v>0</v>
      </c>
      <c r="BG127" s="149">
        <f>IF(N127="zákl. přenesená",J127,0)</f>
        <v>0</v>
      </c>
      <c r="BH127" s="149">
        <f>IF(N127="sníž. přenesená",J127,0)</f>
        <v>0</v>
      </c>
      <c r="BI127" s="149">
        <f>IF(N127="nulová",J127,0)</f>
        <v>0</v>
      </c>
      <c r="BJ127" s="17" t="s">
        <v>85</v>
      </c>
      <c r="BK127" s="149">
        <f>ROUND(I127*H127,2)</f>
        <v>0</v>
      </c>
      <c r="BL127" s="17" t="s">
        <v>371</v>
      </c>
      <c r="BM127" s="148" t="s">
        <v>207</v>
      </c>
    </row>
    <row r="128" spans="2:65" s="1" customFormat="1" ht="33" customHeight="1">
      <c r="B128" s="136"/>
      <c r="C128" s="137" t="s">
        <v>101</v>
      </c>
      <c r="D128" s="137" t="s">
        <v>190</v>
      </c>
      <c r="E128" s="138" t="s">
        <v>4838</v>
      </c>
      <c r="F128" s="139" t="s">
        <v>5382</v>
      </c>
      <c r="G128" s="140" t="s">
        <v>193</v>
      </c>
      <c r="H128" s="141">
        <v>1</v>
      </c>
      <c r="I128" s="142"/>
      <c r="J128" s="143">
        <f>ROUND(I128*H128,2)</f>
        <v>0</v>
      </c>
      <c r="K128" s="139" t="s">
        <v>1</v>
      </c>
      <c r="L128" s="32"/>
      <c r="M128" s="144" t="s">
        <v>1</v>
      </c>
      <c r="N128" s="145" t="s">
        <v>42</v>
      </c>
      <c r="P128" s="146">
        <f>O128*H128</f>
        <v>0</v>
      </c>
      <c r="Q128" s="146">
        <v>0</v>
      </c>
      <c r="R128" s="146">
        <f>Q128*H128</f>
        <v>0</v>
      </c>
      <c r="S128" s="146">
        <v>0</v>
      </c>
      <c r="T128" s="147">
        <f>S128*H128</f>
        <v>0</v>
      </c>
      <c r="AR128" s="148" t="s">
        <v>371</v>
      </c>
      <c r="AT128" s="148" t="s">
        <v>190</v>
      </c>
      <c r="AU128" s="148" t="s">
        <v>87</v>
      </c>
      <c r="AY128" s="17" t="s">
        <v>187</v>
      </c>
      <c r="BE128" s="149">
        <f>IF(N128="základní",J128,0)</f>
        <v>0</v>
      </c>
      <c r="BF128" s="149">
        <f>IF(N128="snížená",J128,0)</f>
        <v>0</v>
      </c>
      <c r="BG128" s="149">
        <f>IF(N128="zákl. přenesená",J128,0)</f>
        <v>0</v>
      </c>
      <c r="BH128" s="149">
        <f>IF(N128="sníž. přenesená",J128,0)</f>
        <v>0</v>
      </c>
      <c r="BI128" s="149">
        <f>IF(N128="nulová",J128,0)</f>
        <v>0</v>
      </c>
      <c r="BJ128" s="17" t="s">
        <v>85</v>
      </c>
      <c r="BK128" s="149">
        <f>ROUND(I128*H128,2)</f>
        <v>0</v>
      </c>
      <c r="BL128" s="17" t="s">
        <v>371</v>
      </c>
      <c r="BM128" s="148" t="s">
        <v>216</v>
      </c>
    </row>
    <row r="129" spans="2:65" s="1" customFormat="1" ht="204.75">
      <c r="B129" s="32"/>
      <c r="D129" s="150" t="s">
        <v>197</v>
      </c>
      <c r="F129" s="151" t="s">
        <v>5383</v>
      </c>
      <c r="I129" s="152"/>
      <c r="L129" s="32"/>
      <c r="M129" s="153"/>
      <c r="T129" s="56"/>
      <c r="AT129" s="17" t="s">
        <v>197</v>
      </c>
      <c r="AU129" s="17" t="s">
        <v>87</v>
      </c>
    </row>
    <row r="130" spans="2:65" s="1" customFormat="1" ht="21.75" customHeight="1">
      <c r="B130" s="136"/>
      <c r="C130" s="137" t="s">
        <v>207</v>
      </c>
      <c r="D130" s="137" t="s">
        <v>190</v>
      </c>
      <c r="E130" s="138" t="s">
        <v>4840</v>
      </c>
      <c r="F130" s="139" t="s">
        <v>5384</v>
      </c>
      <c r="G130" s="140" t="s">
        <v>193</v>
      </c>
      <c r="H130" s="141">
        <v>1</v>
      </c>
      <c r="I130" s="142"/>
      <c r="J130" s="143">
        <f>ROUND(I130*H130,2)</f>
        <v>0</v>
      </c>
      <c r="K130" s="139" t="s">
        <v>1</v>
      </c>
      <c r="L130" s="32"/>
      <c r="M130" s="144" t="s">
        <v>1</v>
      </c>
      <c r="N130" s="145" t="s">
        <v>42</v>
      </c>
      <c r="P130" s="146">
        <f>O130*H130</f>
        <v>0</v>
      </c>
      <c r="Q130" s="146">
        <v>0</v>
      </c>
      <c r="R130" s="146">
        <f>Q130*H130</f>
        <v>0</v>
      </c>
      <c r="S130" s="146">
        <v>0</v>
      </c>
      <c r="T130" s="147">
        <f>S130*H130</f>
        <v>0</v>
      </c>
      <c r="AR130" s="148" t="s">
        <v>371</v>
      </c>
      <c r="AT130" s="148" t="s">
        <v>190</v>
      </c>
      <c r="AU130" s="148" t="s">
        <v>87</v>
      </c>
      <c r="AY130" s="17" t="s">
        <v>187</v>
      </c>
      <c r="BE130" s="149">
        <f>IF(N130="základní",J130,0)</f>
        <v>0</v>
      </c>
      <c r="BF130" s="149">
        <f>IF(N130="snížená",J130,0)</f>
        <v>0</v>
      </c>
      <c r="BG130" s="149">
        <f>IF(N130="zákl. přenesená",J130,0)</f>
        <v>0</v>
      </c>
      <c r="BH130" s="149">
        <f>IF(N130="sníž. přenesená",J130,0)</f>
        <v>0</v>
      </c>
      <c r="BI130" s="149">
        <f>IF(N130="nulová",J130,0)</f>
        <v>0</v>
      </c>
      <c r="BJ130" s="17" t="s">
        <v>85</v>
      </c>
      <c r="BK130" s="149">
        <f>ROUND(I130*H130,2)</f>
        <v>0</v>
      </c>
      <c r="BL130" s="17" t="s">
        <v>371</v>
      </c>
      <c r="BM130" s="148" t="s">
        <v>227</v>
      </c>
    </row>
    <row r="131" spans="2:65" s="1" customFormat="1" ht="117">
      <c r="B131" s="32"/>
      <c r="D131" s="150" t="s">
        <v>197</v>
      </c>
      <c r="F131" s="151" t="s">
        <v>5385</v>
      </c>
      <c r="I131" s="152"/>
      <c r="L131" s="32"/>
      <c r="M131" s="153"/>
      <c r="T131" s="56"/>
      <c r="AT131" s="17" t="s">
        <v>197</v>
      </c>
      <c r="AU131" s="17" t="s">
        <v>87</v>
      </c>
    </row>
    <row r="132" spans="2:65" s="1" customFormat="1" ht="33" customHeight="1">
      <c r="B132" s="136"/>
      <c r="C132" s="137" t="s">
        <v>186</v>
      </c>
      <c r="D132" s="137" t="s">
        <v>190</v>
      </c>
      <c r="E132" s="138" t="s">
        <v>4842</v>
      </c>
      <c r="F132" s="139" t="s">
        <v>5386</v>
      </c>
      <c r="G132" s="140" t="s">
        <v>193</v>
      </c>
      <c r="H132" s="141">
        <v>1</v>
      </c>
      <c r="I132" s="142"/>
      <c r="J132" s="143">
        <f>ROUND(I132*H132,2)</f>
        <v>0</v>
      </c>
      <c r="K132" s="139" t="s">
        <v>1</v>
      </c>
      <c r="L132" s="32"/>
      <c r="M132" s="144" t="s">
        <v>1</v>
      </c>
      <c r="N132" s="145" t="s">
        <v>42</v>
      </c>
      <c r="P132" s="146">
        <f>O132*H132</f>
        <v>0</v>
      </c>
      <c r="Q132" s="146">
        <v>0</v>
      </c>
      <c r="R132" s="146">
        <f>Q132*H132</f>
        <v>0</v>
      </c>
      <c r="S132" s="146">
        <v>0</v>
      </c>
      <c r="T132" s="147">
        <f>S132*H132</f>
        <v>0</v>
      </c>
      <c r="AR132" s="148" t="s">
        <v>371</v>
      </c>
      <c r="AT132" s="148" t="s">
        <v>190</v>
      </c>
      <c r="AU132" s="148" t="s">
        <v>87</v>
      </c>
      <c r="AY132" s="17" t="s">
        <v>187</v>
      </c>
      <c r="BE132" s="149">
        <f>IF(N132="základní",J132,0)</f>
        <v>0</v>
      </c>
      <c r="BF132" s="149">
        <f>IF(N132="snížená",J132,0)</f>
        <v>0</v>
      </c>
      <c r="BG132" s="149">
        <f>IF(N132="zákl. přenesená",J132,0)</f>
        <v>0</v>
      </c>
      <c r="BH132" s="149">
        <f>IF(N132="sníž. přenesená",J132,0)</f>
        <v>0</v>
      </c>
      <c r="BI132" s="149">
        <f>IF(N132="nulová",J132,0)</f>
        <v>0</v>
      </c>
      <c r="BJ132" s="17" t="s">
        <v>85</v>
      </c>
      <c r="BK132" s="149">
        <f>ROUND(I132*H132,2)</f>
        <v>0</v>
      </c>
      <c r="BL132" s="17" t="s">
        <v>371</v>
      </c>
      <c r="BM132" s="148" t="s">
        <v>241</v>
      </c>
    </row>
    <row r="133" spans="2:65" s="1" customFormat="1" ht="37.9" customHeight="1">
      <c r="B133" s="136"/>
      <c r="C133" s="137" t="s">
        <v>216</v>
      </c>
      <c r="D133" s="137" t="s">
        <v>190</v>
      </c>
      <c r="E133" s="138" t="s">
        <v>4844</v>
      </c>
      <c r="F133" s="139" t="s">
        <v>5387</v>
      </c>
      <c r="G133" s="140" t="s">
        <v>406</v>
      </c>
      <c r="H133" s="141">
        <v>26.5</v>
      </c>
      <c r="I133" s="142"/>
      <c r="J133" s="143">
        <f>ROUND(I133*H133,2)</f>
        <v>0</v>
      </c>
      <c r="K133" s="139" t="s">
        <v>1</v>
      </c>
      <c r="L133" s="32"/>
      <c r="M133" s="144" t="s">
        <v>1</v>
      </c>
      <c r="N133" s="145" t="s">
        <v>42</v>
      </c>
      <c r="P133" s="146">
        <f>O133*H133</f>
        <v>0</v>
      </c>
      <c r="Q133" s="146">
        <v>0</v>
      </c>
      <c r="R133" s="146">
        <f>Q133*H133</f>
        <v>0</v>
      </c>
      <c r="S133" s="146">
        <v>0</v>
      </c>
      <c r="T133" s="147">
        <f>S133*H133</f>
        <v>0</v>
      </c>
      <c r="AR133" s="148" t="s">
        <v>371</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371</v>
      </c>
      <c r="BM133" s="148" t="s">
        <v>8</v>
      </c>
    </row>
    <row r="134" spans="2:65" s="1" customFormat="1" ht="55.5" customHeight="1">
      <c r="B134" s="136"/>
      <c r="C134" s="137" t="s">
        <v>220</v>
      </c>
      <c r="D134" s="137" t="s">
        <v>190</v>
      </c>
      <c r="E134" s="138" t="s">
        <v>4846</v>
      </c>
      <c r="F134" s="139" t="s">
        <v>5388</v>
      </c>
      <c r="G134" s="140" t="s">
        <v>660</v>
      </c>
      <c r="H134" s="141">
        <v>6</v>
      </c>
      <c r="I134" s="142"/>
      <c r="J134" s="143">
        <f>ROUND(I134*H134,2)</f>
        <v>0</v>
      </c>
      <c r="K134" s="139" t="s">
        <v>1</v>
      </c>
      <c r="L134" s="32"/>
      <c r="M134" s="194" t="s">
        <v>1</v>
      </c>
      <c r="N134" s="195" t="s">
        <v>42</v>
      </c>
      <c r="O134" s="155"/>
      <c r="P134" s="196">
        <f>O134*H134</f>
        <v>0</v>
      </c>
      <c r="Q134" s="196">
        <v>0</v>
      </c>
      <c r="R134" s="196">
        <f>Q134*H134</f>
        <v>0</v>
      </c>
      <c r="S134" s="196">
        <v>0</v>
      </c>
      <c r="T134" s="197">
        <f>S134*H134</f>
        <v>0</v>
      </c>
      <c r="AR134" s="148" t="s">
        <v>371</v>
      </c>
      <c r="AT134" s="148" t="s">
        <v>190</v>
      </c>
      <c r="AU134" s="148" t="s">
        <v>87</v>
      </c>
      <c r="AY134" s="17" t="s">
        <v>187</v>
      </c>
      <c r="BE134" s="149">
        <f>IF(N134="základní",J134,0)</f>
        <v>0</v>
      </c>
      <c r="BF134" s="149">
        <f>IF(N134="snížená",J134,0)</f>
        <v>0</v>
      </c>
      <c r="BG134" s="149">
        <f>IF(N134="zákl. přenesená",J134,0)</f>
        <v>0</v>
      </c>
      <c r="BH134" s="149">
        <f>IF(N134="sníž. přenesená",J134,0)</f>
        <v>0</v>
      </c>
      <c r="BI134" s="149">
        <f>IF(N134="nulová",J134,0)</f>
        <v>0</v>
      </c>
      <c r="BJ134" s="17" t="s">
        <v>85</v>
      </c>
      <c r="BK134" s="149">
        <f>ROUND(I134*H134,2)</f>
        <v>0</v>
      </c>
      <c r="BL134" s="17" t="s">
        <v>371</v>
      </c>
      <c r="BM134" s="148" t="s">
        <v>360</v>
      </c>
    </row>
    <row r="135" spans="2:65" s="1" customFormat="1" ht="6.95" customHeight="1">
      <c r="B135" s="44"/>
      <c r="C135" s="45"/>
      <c r="D135" s="45"/>
      <c r="E135" s="45"/>
      <c r="F135" s="45"/>
      <c r="G135" s="45"/>
      <c r="H135" s="45"/>
      <c r="I135" s="45"/>
      <c r="J135" s="45"/>
      <c r="K135" s="45"/>
      <c r="L135" s="32"/>
    </row>
  </sheetData>
  <autoFilter ref="C121:K134" xr:uid="{00000000-0009-0000-0000-000013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BM24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41" t="s">
        <v>5</v>
      </c>
      <c r="M2" s="226"/>
      <c r="N2" s="226"/>
      <c r="O2" s="226"/>
      <c r="P2" s="226"/>
      <c r="Q2" s="226"/>
      <c r="R2" s="226"/>
      <c r="S2" s="226"/>
      <c r="T2" s="226"/>
      <c r="U2" s="226"/>
      <c r="V2" s="226"/>
      <c r="AT2" s="17" t="s">
        <v>156</v>
      </c>
    </row>
    <row r="3" spans="2:46" ht="6.95" customHeight="1">
      <c r="B3" s="18"/>
      <c r="C3" s="19"/>
      <c r="D3" s="19"/>
      <c r="E3" s="19"/>
      <c r="F3" s="19"/>
      <c r="G3" s="19"/>
      <c r="H3" s="19"/>
      <c r="I3" s="19"/>
      <c r="J3" s="19"/>
      <c r="K3" s="19"/>
      <c r="L3" s="20"/>
      <c r="AT3" s="17" t="s">
        <v>87</v>
      </c>
    </row>
    <row r="4" spans="2:46" ht="24.95" customHeight="1">
      <c r="B4" s="20"/>
      <c r="D4" s="21" t="s">
        <v>157</v>
      </c>
      <c r="L4" s="20"/>
      <c r="M4" s="93" t="s">
        <v>10</v>
      </c>
      <c r="AT4" s="17" t="s">
        <v>3</v>
      </c>
    </row>
    <row r="5" spans="2:46" ht="6.95" customHeight="1">
      <c r="B5" s="20"/>
      <c r="L5" s="20"/>
    </row>
    <row r="6" spans="2:46" ht="12" customHeight="1">
      <c r="B6" s="20"/>
      <c r="D6" s="27" t="s">
        <v>16</v>
      </c>
      <c r="L6" s="20"/>
    </row>
    <row r="7" spans="2:46" ht="16.5" customHeight="1">
      <c r="B7" s="20"/>
      <c r="E7" s="242" t="str">
        <f>'Rekapitulace stavby'!K6</f>
        <v>Novostavba pavilonu ZUŠ Přelouč, parcela č. 392/2 a st. 346</v>
      </c>
      <c r="F7" s="243"/>
      <c r="G7" s="243"/>
      <c r="H7" s="243"/>
      <c r="L7" s="20"/>
    </row>
    <row r="8" spans="2:46" s="1" customFormat="1" ht="12" customHeight="1">
      <c r="B8" s="32"/>
      <c r="D8" s="27" t="s">
        <v>158</v>
      </c>
      <c r="L8" s="32"/>
    </row>
    <row r="9" spans="2:46" s="1" customFormat="1" ht="16.5" customHeight="1">
      <c r="B9" s="32"/>
      <c r="E9" s="198" t="s">
        <v>5389</v>
      </c>
      <c r="F9" s="244"/>
      <c r="G9" s="244"/>
      <c r="H9" s="244"/>
      <c r="L9" s="32"/>
    </row>
    <row r="10" spans="2:46" s="1" customFormat="1" ht="11.25">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3201</v>
      </c>
      <c r="I12" s="27" t="s">
        <v>22</v>
      </c>
      <c r="J12" s="52" t="str">
        <f>'Rekapitulace stavby'!AN8</f>
        <v>10. 2. 2026</v>
      </c>
      <c r="L12" s="32"/>
    </row>
    <row r="13" spans="2:46" s="1" customFormat="1" ht="10.9" customHeight="1">
      <c r="B13" s="32"/>
      <c r="L13" s="32"/>
    </row>
    <row r="14" spans="2:46" s="1" customFormat="1" ht="12" customHeight="1">
      <c r="B14" s="32"/>
      <c r="D14" s="27" t="s">
        <v>24</v>
      </c>
      <c r="I14" s="27" t="s">
        <v>25</v>
      </c>
      <c r="J14" s="25" t="str">
        <f>IF('Rekapitulace stavby'!AN10="","",'Rekapitulace stavby'!AN10)</f>
        <v/>
      </c>
      <c r="L14" s="32"/>
    </row>
    <row r="15" spans="2:46" s="1" customFormat="1" ht="18" customHeight="1">
      <c r="B15" s="32"/>
      <c r="E15" s="25" t="str">
        <f>IF('Rekapitulace stavby'!E11="","",'Rekapitulace stavby'!E11)</f>
        <v>Město Přelouč</v>
      </c>
      <c r="I15" s="27" t="s">
        <v>27</v>
      </c>
      <c r="J15" s="25" t="str">
        <f>IF('Rekapitulace stavby'!AN11="","",'Rekapitulace stavby'!AN11)</f>
        <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5" t="str">
        <f>'Rekapitulace stavby'!E14</f>
        <v>Vyplň údaj</v>
      </c>
      <c r="F18" s="225"/>
      <c r="G18" s="225"/>
      <c r="H18" s="225"/>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tr">
        <f>IF('Rekapitulace stavby'!AN16="","",'Rekapitulace stavby'!AN16)</f>
        <v/>
      </c>
      <c r="L20" s="32"/>
    </row>
    <row r="21" spans="2:12" s="1" customFormat="1" ht="18" customHeight="1">
      <c r="B21" s="32"/>
      <c r="E21" s="25" t="str">
        <f>IF('Rekapitulace stavby'!E17="","",'Rekapitulace stavby'!E17)</f>
        <v>Ing. arch. Pavel Mudruňka, Sezemice</v>
      </c>
      <c r="I21" s="27" t="s">
        <v>27</v>
      </c>
      <c r="J21" s="25" t="str">
        <f>IF('Rekapitulace stavby'!AN17="","",'Rekapitulace stavby'!AN17)</f>
        <v/>
      </c>
      <c r="L21" s="32"/>
    </row>
    <row r="22" spans="2:12" s="1" customFormat="1" ht="6.95" customHeight="1">
      <c r="B22" s="32"/>
      <c r="L22" s="32"/>
    </row>
    <row r="23" spans="2:12" s="1" customFormat="1" ht="12" customHeight="1">
      <c r="B23" s="32"/>
      <c r="D23" s="27" t="s">
        <v>33</v>
      </c>
      <c r="I23" s="27" t="s">
        <v>25</v>
      </c>
      <c r="J23" s="25" t="s">
        <v>1</v>
      </c>
      <c r="L23" s="32"/>
    </row>
    <row r="24" spans="2:12" s="1" customFormat="1" ht="18" customHeight="1">
      <c r="B24" s="32"/>
      <c r="E24" s="25" t="s">
        <v>4494</v>
      </c>
      <c r="I24" s="27" t="s">
        <v>27</v>
      </c>
      <c r="J24" s="25" t="s">
        <v>1</v>
      </c>
      <c r="L24" s="32"/>
    </row>
    <row r="25" spans="2:12" s="1" customFormat="1" ht="6.95" customHeight="1">
      <c r="B25" s="32"/>
      <c r="L25" s="32"/>
    </row>
    <row r="26" spans="2:12" s="1" customFormat="1" ht="12" customHeight="1">
      <c r="B26" s="32"/>
      <c r="D26" s="27" t="s">
        <v>35</v>
      </c>
      <c r="L26" s="32"/>
    </row>
    <row r="27" spans="2:12" s="7" customFormat="1" ht="16.5" customHeight="1">
      <c r="B27" s="94"/>
      <c r="E27" s="230" t="s">
        <v>1</v>
      </c>
      <c r="F27" s="230"/>
      <c r="G27" s="230"/>
      <c r="H27" s="230"/>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37</v>
      </c>
      <c r="J30" s="66">
        <f>ROUND(J128, 2)</f>
        <v>0</v>
      </c>
      <c r="L30" s="32"/>
    </row>
    <row r="31" spans="2:12" s="1" customFormat="1" ht="6.95" customHeight="1">
      <c r="B31" s="32"/>
      <c r="D31" s="53"/>
      <c r="E31" s="53"/>
      <c r="F31" s="53"/>
      <c r="G31" s="53"/>
      <c r="H31" s="53"/>
      <c r="I31" s="53"/>
      <c r="J31" s="53"/>
      <c r="K31" s="53"/>
      <c r="L31" s="32"/>
    </row>
    <row r="32" spans="2:12" s="1" customFormat="1" ht="14.45" customHeight="1">
      <c r="B32" s="32"/>
      <c r="F32" s="35" t="s">
        <v>39</v>
      </c>
      <c r="I32" s="35" t="s">
        <v>38</v>
      </c>
      <c r="J32" s="35" t="s">
        <v>40</v>
      </c>
      <c r="L32" s="32"/>
    </row>
    <row r="33" spans="2:12" s="1" customFormat="1" ht="14.45" customHeight="1">
      <c r="B33" s="32"/>
      <c r="D33" s="55" t="s">
        <v>41</v>
      </c>
      <c r="E33" s="27" t="s">
        <v>42</v>
      </c>
      <c r="F33" s="86">
        <f>ROUND((SUM(BE128:BE243)),  2)</f>
        <v>0</v>
      </c>
      <c r="I33" s="96">
        <v>0.21</v>
      </c>
      <c r="J33" s="86">
        <f>ROUND(((SUM(BE128:BE243))*I33),  2)</f>
        <v>0</v>
      </c>
      <c r="L33" s="32"/>
    </row>
    <row r="34" spans="2:12" s="1" customFormat="1" ht="14.45" customHeight="1">
      <c r="B34" s="32"/>
      <c r="E34" s="27" t="s">
        <v>43</v>
      </c>
      <c r="F34" s="86">
        <f>ROUND((SUM(BF128:BF243)),  2)</f>
        <v>0</v>
      </c>
      <c r="I34" s="96">
        <v>0.12</v>
      </c>
      <c r="J34" s="86">
        <f>ROUND(((SUM(BF128:BF243))*I34),  2)</f>
        <v>0</v>
      </c>
      <c r="L34" s="32"/>
    </row>
    <row r="35" spans="2:12" s="1" customFormat="1" ht="14.45" hidden="1" customHeight="1">
      <c r="B35" s="32"/>
      <c r="E35" s="27" t="s">
        <v>44</v>
      </c>
      <c r="F35" s="86">
        <f>ROUND((SUM(BG128:BG243)),  2)</f>
        <v>0</v>
      </c>
      <c r="I35" s="96">
        <v>0.21</v>
      </c>
      <c r="J35" s="86">
        <f>0</f>
        <v>0</v>
      </c>
      <c r="L35" s="32"/>
    </row>
    <row r="36" spans="2:12" s="1" customFormat="1" ht="14.45" hidden="1" customHeight="1">
      <c r="B36" s="32"/>
      <c r="E36" s="27" t="s">
        <v>45</v>
      </c>
      <c r="F36" s="86">
        <f>ROUND((SUM(BH128:BH243)),  2)</f>
        <v>0</v>
      </c>
      <c r="I36" s="96">
        <v>0.12</v>
      </c>
      <c r="J36" s="86">
        <f>0</f>
        <v>0</v>
      </c>
      <c r="L36" s="32"/>
    </row>
    <row r="37" spans="2:12" s="1" customFormat="1" ht="14.45" hidden="1" customHeight="1">
      <c r="B37" s="32"/>
      <c r="E37" s="27" t="s">
        <v>46</v>
      </c>
      <c r="F37" s="86">
        <f>ROUND((SUM(BI128:BI243)),  2)</f>
        <v>0</v>
      </c>
      <c r="I37" s="96">
        <v>0</v>
      </c>
      <c r="J37" s="86">
        <f>0</f>
        <v>0</v>
      </c>
      <c r="L37" s="32"/>
    </row>
    <row r="38" spans="2:12" s="1" customFormat="1" ht="6.95" customHeight="1">
      <c r="B38" s="32"/>
      <c r="L38" s="32"/>
    </row>
    <row r="39" spans="2:12" s="1" customFormat="1" ht="25.35" customHeight="1">
      <c r="B39" s="32"/>
      <c r="C39" s="97"/>
      <c r="D39" s="98" t="s">
        <v>47</v>
      </c>
      <c r="E39" s="57"/>
      <c r="F39" s="57"/>
      <c r="G39" s="99" t="s">
        <v>48</v>
      </c>
      <c r="H39" s="100" t="s">
        <v>49</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50</v>
      </c>
      <c r="E50" s="42"/>
      <c r="F50" s="42"/>
      <c r="G50" s="41" t="s">
        <v>51</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52</v>
      </c>
      <c r="E61" s="34"/>
      <c r="F61" s="103" t="s">
        <v>53</v>
      </c>
      <c r="G61" s="43" t="s">
        <v>52</v>
      </c>
      <c r="H61" s="34"/>
      <c r="I61" s="34"/>
      <c r="J61" s="104" t="s">
        <v>53</v>
      </c>
      <c r="K61" s="34"/>
      <c r="L61" s="32"/>
    </row>
    <row r="62" spans="2:12" ht="11.25">
      <c r="B62" s="20"/>
      <c r="L62" s="20"/>
    </row>
    <row r="63" spans="2:12" ht="11.25">
      <c r="B63" s="20"/>
      <c r="L63" s="20"/>
    </row>
    <row r="64" spans="2:12" ht="11.25">
      <c r="B64" s="20"/>
      <c r="L64" s="20"/>
    </row>
    <row r="65" spans="2:12" s="1" customFormat="1" ht="12.75">
      <c r="B65" s="32"/>
      <c r="D65" s="41" t="s">
        <v>54</v>
      </c>
      <c r="E65" s="42"/>
      <c r="F65" s="42"/>
      <c r="G65" s="41" t="s">
        <v>55</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52</v>
      </c>
      <c r="E76" s="34"/>
      <c r="F76" s="103" t="s">
        <v>53</v>
      </c>
      <c r="G76" s="43" t="s">
        <v>52</v>
      </c>
      <c r="H76" s="34"/>
      <c r="I76" s="34"/>
      <c r="J76" s="104" t="s">
        <v>53</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160</v>
      </c>
      <c r="L82" s="32"/>
    </row>
    <row r="83" spans="2:47" s="1" customFormat="1" ht="6.95" customHeight="1">
      <c r="B83" s="32"/>
      <c r="L83" s="32"/>
    </row>
    <row r="84" spans="2:47" s="1" customFormat="1" ht="12" customHeight="1">
      <c r="B84" s="32"/>
      <c r="C84" s="27" t="s">
        <v>16</v>
      </c>
      <c r="L84" s="32"/>
    </row>
    <row r="85" spans="2:47" s="1" customFormat="1" ht="16.5" customHeight="1">
      <c r="B85" s="32"/>
      <c r="E85" s="242" t="str">
        <f>E7</f>
        <v>Novostavba pavilonu ZUŠ Přelouč, parcela č. 392/2 a st. 346</v>
      </c>
      <c r="F85" s="243"/>
      <c r="G85" s="243"/>
      <c r="H85" s="243"/>
      <c r="L85" s="32"/>
    </row>
    <row r="86" spans="2:47" s="1" customFormat="1" ht="12" customHeight="1">
      <c r="B86" s="32"/>
      <c r="C86" s="27" t="s">
        <v>158</v>
      </c>
      <c r="L86" s="32"/>
    </row>
    <row r="87" spans="2:47" s="1" customFormat="1" ht="16.5" customHeight="1">
      <c r="B87" s="32"/>
      <c r="E87" s="198" t="str">
        <f>E9</f>
        <v>02 - Sadové a vegetační úpravy</v>
      </c>
      <c r="F87" s="244"/>
      <c r="G87" s="244"/>
      <c r="H87" s="244"/>
      <c r="L87" s="32"/>
    </row>
    <row r="88" spans="2:47" s="1" customFormat="1" ht="6.95" customHeight="1">
      <c r="B88" s="32"/>
      <c r="L88" s="32"/>
    </row>
    <row r="89" spans="2:47" s="1" customFormat="1" ht="12" customHeight="1">
      <c r="B89" s="32"/>
      <c r="C89" s="27" t="s">
        <v>20</v>
      </c>
      <c r="F89" s="25" t="str">
        <f>F12</f>
        <v xml:space="preserve"> </v>
      </c>
      <c r="I89" s="27" t="s">
        <v>22</v>
      </c>
      <c r="J89" s="52" t="str">
        <f>IF(J12="","",J12)</f>
        <v>10. 2. 2026</v>
      </c>
      <c r="L89" s="32"/>
    </row>
    <row r="90" spans="2:47" s="1" customFormat="1" ht="6.95" customHeight="1">
      <c r="B90" s="32"/>
      <c r="L90" s="32"/>
    </row>
    <row r="91" spans="2:47" s="1" customFormat="1" ht="25.7" customHeight="1">
      <c r="B91" s="32"/>
      <c r="C91" s="27" t="s">
        <v>24</v>
      </c>
      <c r="F91" s="25" t="str">
        <f>E15</f>
        <v>Město Přelouč</v>
      </c>
      <c r="I91" s="27" t="s">
        <v>30</v>
      </c>
      <c r="J91" s="30" t="str">
        <f>E21</f>
        <v>Ing. arch. Pavel Mudruňka, Sezemice</v>
      </c>
      <c r="L91" s="32"/>
    </row>
    <row r="92" spans="2:47" s="1" customFormat="1" ht="15.2" customHeight="1">
      <c r="B92" s="32"/>
      <c r="C92" s="27" t="s">
        <v>28</v>
      </c>
      <c r="F92" s="25" t="str">
        <f>IF(E18="","",E18)</f>
        <v>Vyplň údaj</v>
      </c>
      <c r="I92" s="27" t="s">
        <v>33</v>
      </c>
      <c r="J92" s="30" t="str">
        <f>E24</f>
        <v>****</v>
      </c>
      <c r="L92" s="32"/>
    </row>
    <row r="93" spans="2:47" s="1" customFormat="1" ht="10.35" customHeight="1">
      <c r="B93" s="32"/>
      <c r="L93" s="32"/>
    </row>
    <row r="94" spans="2:47" s="1" customFormat="1" ht="29.25" customHeight="1">
      <c r="B94" s="32"/>
      <c r="C94" s="105" t="s">
        <v>161</v>
      </c>
      <c r="D94" s="97"/>
      <c r="E94" s="97"/>
      <c r="F94" s="97"/>
      <c r="G94" s="97"/>
      <c r="H94" s="97"/>
      <c r="I94" s="97"/>
      <c r="J94" s="106" t="s">
        <v>162</v>
      </c>
      <c r="K94" s="97"/>
      <c r="L94" s="32"/>
    </row>
    <row r="95" spans="2:47" s="1" customFormat="1" ht="10.35" customHeight="1">
      <c r="B95" s="32"/>
      <c r="L95" s="32"/>
    </row>
    <row r="96" spans="2:47" s="1" customFormat="1" ht="22.9" customHeight="1">
      <c r="B96" s="32"/>
      <c r="C96" s="107" t="s">
        <v>163</v>
      </c>
      <c r="J96" s="66">
        <f>J128</f>
        <v>0</v>
      </c>
      <c r="L96" s="32"/>
      <c r="AU96" s="17" t="s">
        <v>164</v>
      </c>
    </row>
    <row r="97" spans="2:12" s="8" customFormat="1" ht="24.95" customHeight="1">
      <c r="B97" s="108"/>
      <c r="D97" s="109" t="s">
        <v>249</v>
      </c>
      <c r="E97" s="110"/>
      <c r="F97" s="110"/>
      <c r="G97" s="110"/>
      <c r="H97" s="110"/>
      <c r="I97" s="110"/>
      <c r="J97" s="111">
        <f>J129</f>
        <v>0</v>
      </c>
      <c r="L97" s="108"/>
    </row>
    <row r="98" spans="2:12" s="9" customFormat="1" ht="19.899999999999999" customHeight="1">
      <c r="B98" s="112"/>
      <c r="D98" s="113" t="s">
        <v>5390</v>
      </c>
      <c r="E98" s="114"/>
      <c r="F98" s="114"/>
      <c r="G98" s="114"/>
      <c r="H98" s="114"/>
      <c r="I98" s="114"/>
      <c r="J98" s="115">
        <f>J130</f>
        <v>0</v>
      </c>
      <c r="L98" s="112"/>
    </row>
    <row r="99" spans="2:12" s="9" customFormat="1" ht="19.899999999999999" customHeight="1">
      <c r="B99" s="112"/>
      <c r="D99" s="113" t="s">
        <v>5391</v>
      </c>
      <c r="E99" s="114"/>
      <c r="F99" s="114"/>
      <c r="G99" s="114"/>
      <c r="H99" s="114"/>
      <c r="I99" s="114"/>
      <c r="J99" s="115">
        <f>J146</f>
        <v>0</v>
      </c>
      <c r="L99" s="112"/>
    </row>
    <row r="100" spans="2:12" s="9" customFormat="1" ht="19.899999999999999" customHeight="1">
      <c r="B100" s="112"/>
      <c r="D100" s="113" t="s">
        <v>5392</v>
      </c>
      <c r="E100" s="114"/>
      <c r="F100" s="114"/>
      <c r="G100" s="114"/>
      <c r="H100" s="114"/>
      <c r="I100" s="114"/>
      <c r="J100" s="115">
        <f>J161</f>
        <v>0</v>
      </c>
      <c r="L100" s="112"/>
    </row>
    <row r="101" spans="2:12" s="9" customFormat="1" ht="19.899999999999999" customHeight="1">
      <c r="B101" s="112"/>
      <c r="D101" s="113" t="s">
        <v>5393</v>
      </c>
      <c r="E101" s="114"/>
      <c r="F101" s="114"/>
      <c r="G101" s="114"/>
      <c r="H101" s="114"/>
      <c r="I101" s="114"/>
      <c r="J101" s="115">
        <f>J198</f>
        <v>0</v>
      </c>
      <c r="L101" s="112"/>
    </row>
    <row r="102" spans="2:12" s="9" customFormat="1" ht="19.899999999999999" customHeight="1">
      <c r="B102" s="112"/>
      <c r="D102" s="113" t="s">
        <v>5394</v>
      </c>
      <c r="E102" s="114"/>
      <c r="F102" s="114"/>
      <c r="G102" s="114"/>
      <c r="H102" s="114"/>
      <c r="I102" s="114"/>
      <c r="J102" s="115">
        <f>J201</f>
        <v>0</v>
      </c>
      <c r="L102" s="112"/>
    </row>
    <row r="103" spans="2:12" s="9" customFormat="1" ht="19.899999999999999" customHeight="1">
      <c r="B103" s="112"/>
      <c r="D103" s="113" t="s">
        <v>5395</v>
      </c>
      <c r="E103" s="114"/>
      <c r="F103" s="114"/>
      <c r="G103" s="114"/>
      <c r="H103" s="114"/>
      <c r="I103" s="114"/>
      <c r="J103" s="115">
        <f>J209</f>
        <v>0</v>
      </c>
      <c r="L103" s="112"/>
    </row>
    <row r="104" spans="2:12" s="9" customFormat="1" ht="19.899999999999999" customHeight="1">
      <c r="B104" s="112"/>
      <c r="D104" s="113" t="s">
        <v>5396</v>
      </c>
      <c r="E104" s="114"/>
      <c r="F104" s="114"/>
      <c r="G104" s="114"/>
      <c r="H104" s="114"/>
      <c r="I104" s="114"/>
      <c r="J104" s="115">
        <f>J211</f>
        <v>0</v>
      </c>
      <c r="L104" s="112"/>
    </row>
    <row r="105" spans="2:12" s="9" customFormat="1" ht="19.899999999999999" customHeight="1">
      <c r="B105" s="112"/>
      <c r="D105" s="113" t="s">
        <v>5397</v>
      </c>
      <c r="E105" s="114"/>
      <c r="F105" s="114"/>
      <c r="G105" s="114"/>
      <c r="H105" s="114"/>
      <c r="I105" s="114"/>
      <c r="J105" s="115">
        <f>J223</f>
        <v>0</v>
      </c>
      <c r="L105" s="112"/>
    </row>
    <row r="106" spans="2:12" s="9" customFormat="1" ht="19.899999999999999" customHeight="1">
      <c r="B106" s="112"/>
      <c r="D106" s="113" t="s">
        <v>5398</v>
      </c>
      <c r="E106" s="114"/>
      <c r="F106" s="114"/>
      <c r="G106" s="114"/>
      <c r="H106" s="114"/>
      <c r="I106" s="114"/>
      <c r="J106" s="115">
        <f>J234</f>
        <v>0</v>
      </c>
      <c r="L106" s="112"/>
    </row>
    <row r="107" spans="2:12" s="9" customFormat="1" ht="19.899999999999999" customHeight="1">
      <c r="B107" s="112"/>
      <c r="D107" s="113" t="s">
        <v>5399</v>
      </c>
      <c r="E107" s="114"/>
      <c r="F107" s="114"/>
      <c r="G107" s="114"/>
      <c r="H107" s="114"/>
      <c r="I107" s="114"/>
      <c r="J107" s="115">
        <f>J237</f>
        <v>0</v>
      </c>
      <c r="L107" s="112"/>
    </row>
    <row r="108" spans="2:12" s="9" customFormat="1" ht="19.899999999999999" customHeight="1">
      <c r="B108" s="112"/>
      <c r="D108" s="113" t="s">
        <v>5400</v>
      </c>
      <c r="E108" s="114"/>
      <c r="F108" s="114"/>
      <c r="G108" s="114"/>
      <c r="H108" s="114"/>
      <c r="I108" s="114"/>
      <c r="J108" s="115">
        <f>J242</f>
        <v>0</v>
      </c>
      <c r="L108" s="112"/>
    </row>
    <row r="109" spans="2:12" s="1" customFormat="1" ht="21.75" customHeight="1">
      <c r="B109" s="32"/>
      <c r="L109" s="32"/>
    </row>
    <row r="110" spans="2:12" s="1" customFormat="1" ht="6.95" customHeight="1">
      <c r="B110" s="44"/>
      <c r="C110" s="45"/>
      <c r="D110" s="45"/>
      <c r="E110" s="45"/>
      <c r="F110" s="45"/>
      <c r="G110" s="45"/>
      <c r="H110" s="45"/>
      <c r="I110" s="45"/>
      <c r="J110" s="45"/>
      <c r="K110" s="45"/>
      <c r="L110" s="32"/>
    </row>
    <row r="114" spans="2:63" s="1" customFormat="1" ht="6.95" customHeight="1">
      <c r="B114" s="46"/>
      <c r="C114" s="47"/>
      <c r="D114" s="47"/>
      <c r="E114" s="47"/>
      <c r="F114" s="47"/>
      <c r="G114" s="47"/>
      <c r="H114" s="47"/>
      <c r="I114" s="47"/>
      <c r="J114" s="47"/>
      <c r="K114" s="47"/>
      <c r="L114" s="32"/>
    </row>
    <row r="115" spans="2:63" s="1" customFormat="1" ht="24.95" customHeight="1">
      <c r="B115" s="32"/>
      <c r="C115" s="21" t="s">
        <v>171</v>
      </c>
      <c r="L115" s="32"/>
    </row>
    <row r="116" spans="2:63" s="1" customFormat="1" ht="6.95" customHeight="1">
      <c r="B116" s="32"/>
      <c r="L116" s="32"/>
    </row>
    <row r="117" spans="2:63" s="1" customFormat="1" ht="12" customHeight="1">
      <c r="B117" s="32"/>
      <c r="C117" s="27" t="s">
        <v>16</v>
      </c>
      <c r="L117" s="32"/>
    </row>
    <row r="118" spans="2:63" s="1" customFormat="1" ht="16.5" customHeight="1">
      <c r="B118" s="32"/>
      <c r="E118" s="242" t="str">
        <f>E7</f>
        <v>Novostavba pavilonu ZUŠ Přelouč, parcela č. 392/2 a st. 346</v>
      </c>
      <c r="F118" s="243"/>
      <c r="G118" s="243"/>
      <c r="H118" s="243"/>
      <c r="L118" s="32"/>
    </row>
    <row r="119" spans="2:63" s="1" customFormat="1" ht="12" customHeight="1">
      <c r="B119" s="32"/>
      <c r="C119" s="27" t="s">
        <v>158</v>
      </c>
      <c r="L119" s="32"/>
    </row>
    <row r="120" spans="2:63" s="1" customFormat="1" ht="16.5" customHeight="1">
      <c r="B120" s="32"/>
      <c r="E120" s="198" t="str">
        <f>E9</f>
        <v>02 - Sadové a vegetační úpravy</v>
      </c>
      <c r="F120" s="244"/>
      <c r="G120" s="244"/>
      <c r="H120" s="244"/>
      <c r="L120" s="32"/>
    </row>
    <row r="121" spans="2:63" s="1" customFormat="1" ht="6.95" customHeight="1">
      <c r="B121" s="32"/>
      <c r="L121" s="32"/>
    </row>
    <row r="122" spans="2:63" s="1" customFormat="1" ht="12" customHeight="1">
      <c r="B122" s="32"/>
      <c r="C122" s="27" t="s">
        <v>20</v>
      </c>
      <c r="F122" s="25" t="str">
        <f>F12</f>
        <v xml:space="preserve"> </v>
      </c>
      <c r="I122" s="27" t="s">
        <v>22</v>
      </c>
      <c r="J122" s="52" t="str">
        <f>IF(J12="","",J12)</f>
        <v>10. 2. 2026</v>
      </c>
      <c r="L122" s="32"/>
    </row>
    <row r="123" spans="2:63" s="1" customFormat="1" ht="6.95" customHeight="1">
      <c r="B123" s="32"/>
      <c r="L123" s="32"/>
    </row>
    <row r="124" spans="2:63" s="1" customFormat="1" ht="25.7" customHeight="1">
      <c r="B124" s="32"/>
      <c r="C124" s="27" t="s">
        <v>24</v>
      </c>
      <c r="F124" s="25" t="str">
        <f>E15</f>
        <v>Město Přelouč</v>
      </c>
      <c r="I124" s="27" t="s">
        <v>30</v>
      </c>
      <c r="J124" s="30" t="str">
        <f>E21</f>
        <v>Ing. arch. Pavel Mudruňka, Sezemice</v>
      </c>
      <c r="L124" s="32"/>
    </row>
    <row r="125" spans="2:63" s="1" customFormat="1" ht="15.2" customHeight="1">
      <c r="B125" s="32"/>
      <c r="C125" s="27" t="s">
        <v>28</v>
      </c>
      <c r="F125" s="25" t="str">
        <f>IF(E18="","",E18)</f>
        <v>Vyplň údaj</v>
      </c>
      <c r="I125" s="27" t="s">
        <v>33</v>
      </c>
      <c r="J125" s="30" t="str">
        <f>E24</f>
        <v>****</v>
      </c>
      <c r="L125" s="32"/>
    </row>
    <row r="126" spans="2:63" s="1" customFormat="1" ht="10.35" customHeight="1">
      <c r="B126" s="32"/>
      <c r="L126" s="32"/>
    </row>
    <row r="127" spans="2:63" s="10" customFormat="1" ht="29.25" customHeight="1">
      <c r="B127" s="116"/>
      <c r="C127" s="117" t="s">
        <v>172</v>
      </c>
      <c r="D127" s="118" t="s">
        <v>62</v>
      </c>
      <c r="E127" s="118" t="s">
        <v>58</v>
      </c>
      <c r="F127" s="118" t="s">
        <v>59</v>
      </c>
      <c r="G127" s="118" t="s">
        <v>173</v>
      </c>
      <c r="H127" s="118" t="s">
        <v>174</v>
      </c>
      <c r="I127" s="118" t="s">
        <v>175</v>
      </c>
      <c r="J127" s="118" t="s">
        <v>162</v>
      </c>
      <c r="K127" s="119" t="s">
        <v>176</v>
      </c>
      <c r="L127" s="116"/>
      <c r="M127" s="59" t="s">
        <v>1</v>
      </c>
      <c r="N127" s="60" t="s">
        <v>41</v>
      </c>
      <c r="O127" s="60" t="s">
        <v>177</v>
      </c>
      <c r="P127" s="60" t="s">
        <v>178</v>
      </c>
      <c r="Q127" s="60" t="s">
        <v>179</v>
      </c>
      <c r="R127" s="60" t="s">
        <v>180</v>
      </c>
      <c r="S127" s="60" t="s">
        <v>181</v>
      </c>
      <c r="T127" s="61" t="s">
        <v>182</v>
      </c>
    </row>
    <row r="128" spans="2:63" s="1" customFormat="1" ht="22.9" customHeight="1">
      <c r="B128" s="32"/>
      <c r="C128" s="64" t="s">
        <v>183</v>
      </c>
      <c r="J128" s="120">
        <f>BK128</f>
        <v>0</v>
      </c>
      <c r="L128" s="32"/>
      <c r="M128" s="62"/>
      <c r="N128" s="53"/>
      <c r="O128" s="53"/>
      <c r="P128" s="121">
        <f>P129</f>
        <v>0</v>
      </c>
      <c r="Q128" s="53"/>
      <c r="R128" s="121">
        <f>R129</f>
        <v>0</v>
      </c>
      <c r="S128" s="53"/>
      <c r="T128" s="122">
        <f>T129</f>
        <v>0</v>
      </c>
      <c r="AT128" s="17" t="s">
        <v>76</v>
      </c>
      <c r="AU128" s="17" t="s">
        <v>164</v>
      </c>
      <c r="BK128" s="123">
        <f>BK129</f>
        <v>0</v>
      </c>
    </row>
    <row r="129" spans="2:65" s="11" customFormat="1" ht="25.9" customHeight="1">
      <c r="B129" s="124"/>
      <c r="D129" s="125" t="s">
        <v>76</v>
      </c>
      <c r="E129" s="126" t="s">
        <v>281</v>
      </c>
      <c r="F129" s="126" t="s">
        <v>282</v>
      </c>
      <c r="I129" s="127"/>
      <c r="J129" s="128">
        <f>BK129</f>
        <v>0</v>
      </c>
      <c r="L129" s="124"/>
      <c r="M129" s="129"/>
      <c r="P129" s="130">
        <f>P130+P146+P161+P198+P201+P209+P211+P223+P234+P237+P242</f>
        <v>0</v>
      </c>
      <c r="R129" s="130">
        <f>R130+R146+R161+R198+R201+R209+R211+R223+R234+R237+R242</f>
        <v>0</v>
      </c>
      <c r="T129" s="131">
        <f>T130+T146+T161+T198+T201+T209+T211+T223+T234+T237+T242</f>
        <v>0</v>
      </c>
      <c r="AR129" s="125" t="s">
        <v>85</v>
      </c>
      <c r="AT129" s="132" t="s">
        <v>76</v>
      </c>
      <c r="AU129" s="132" t="s">
        <v>77</v>
      </c>
      <c r="AY129" s="125" t="s">
        <v>187</v>
      </c>
      <c r="BK129" s="133">
        <f>BK130+BK146+BK161+BK198+BK201+BK209+BK211+BK223+BK234+BK237+BK242</f>
        <v>0</v>
      </c>
    </row>
    <row r="130" spans="2:65" s="11" customFormat="1" ht="22.9" customHeight="1">
      <c r="B130" s="124"/>
      <c r="D130" s="125" t="s">
        <v>76</v>
      </c>
      <c r="E130" s="134" t="s">
        <v>3890</v>
      </c>
      <c r="F130" s="134" t="s">
        <v>5401</v>
      </c>
      <c r="I130" s="127"/>
      <c r="J130" s="135">
        <f>BK130</f>
        <v>0</v>
      </c>
      <c r="L130" s="124"/>
      <c r="M130" s="129"/>
      <c r="P130" s="130">
        <f>SUM(P131:P145)</f>
        <v>0</v>
      </c>
      <c r="R130" s="130">
        <f>SUM(R131:R145)</f>
        <v>0</v>
      </c>
      <c r="T130" s="131">
        <f>SUM(T131:T145)</f>
        <v>0</v>
      </c>
      <c r="AR130" s="125" t="s">
        <v>85</v>
      </c>
      <c r="AT130" s="132" t="s">
        <v>76</v>
      </c>
      <c r="AU130" s="132" t="s">
        <v>85</v>
      </c>
      <c r="AY130" s="125" t="s">
        <v>187</v>
      </c>
      <c r="BK130" s="133">
        <f>SUM(BK131:BK145)</f>
        <v>0</v>
      </c>
    </row>
    <row r="131" spans="2:65" s="1" customFormat="1" ht="24.2" customHeight="1">
      <c r="B131" s="136"/>
      <c r="C131" s="137" t="s">
        <v>85</v>
      </c>
      <c r="D131" s="137" t="s">
        <v>190</v>
      </c>
      <c r="E131" s="138" t="s">
        <v>5402</v>
      </c>
      <c r="F131" s="139" t="s">
        <v>5403</v>
      </c>
      <c r="G131" s="140" t="s">
        <v>3665</v>
      </c>
      <c r="H131" s="141">
        <v>2</v>
      </c>
      <c r="I131" s="142"/>
      <c r="J131" s="143">
        <f>ROUND(I131*H131,2)</f>
        <v>0</v>
      </c>
      <c r="K131" s="139" t="s">
        <v>1</v>
      </c>
      <c r="L131" s="32"/>
      <c r="M131" s="144" t="s">
        <v>1</v>
      </c>
      <c r="N131" s="145" t="s">
        <v>42</v>
      </c>
      <c r="P131" s="146">
        <f>O131*H131</f>
        <v>0</v>
      </c>
      <c r="Q131" s="146">
        <v>0</v>
      </c>
      <c r="R131" s="146">
        <f>Q131*H131</f>
        <v>0</v>
      </c>
      <c r="S131" s="146">
        <v>0</v>
      </c>
      <c r="T131" s="147">
        <f>S131*H131</f>
        <v>0</v>
      </c>
      <c r="AR131" s="148" t="s">
        <v>207</v>
      </c>
      <c r="AT131" s="148" t="s">
        <v>190</v>
      </c>
      <c r="AU131" s="148" t="s">
        <v>87</v>
      </c>
      <c r="AY131" s="17" t="s">
        <v>187</v>
      </c>
      <c r="BE131" s="149">
        <f>IF(N131="základní",J131,0)</f>
        <v>0</v>
      </c>
      <c r="BF131" s="149">
        <f>IF(N131="snížená",J131,0)</f>
        <v>0</v>
      </c>
      <c r="BG131" s="149">
        <f>IF(N131="zákl. přenesená",J131,0)</f>
        <v>0</v>
      </c>
      <c r="BH131" s="149">
        <f>IF(N131="sníž. přenesená",J131,0)</f>
        <v>0</v>
      </c>
      <c r="BI131" s="149">
        <f>IF(N131="nulová",J131,0)</f>
        <v>0</v>
      </c>
      <c r="BJ131" s="17" t="s">
        <v>85</v>
      </c>
      <c r="BK131" s="149">
        <f>ROUND(I131*H131,2)</f>
        <v>0</v>
      </c>
      <c r="BL131" s="17" t="s">
        <v>207</v>
      </c>
      <c r="BM131" s="148" t="s">
        <v>87</v>
      </c>
    </row>
    <row r="132" spans="2:65" s="1" customFormat="1" ht="29.25">
      <c r="B132" s="32"/>
      <c r="D132" s="150" t="s">
        <v>197</v>
      </c>
      <c r="F132" s="151" t="s">
        <v>5404</v>
      </c>
      <c r="I132" s="152"/>
      <c r="L132" s="32"/>
      <c r="M132" s="153"/>
      <c r="T132" s="56"/>
      <c r="AT132" s="17" t="s">
        <v>197</v>
      </c>
      <c r="AU132" s="17" t="s">
        <v>87</v>
      </c>
    </row>
    <row r="133" spans="2:65" s="1" customFormat="1" ht="24.2" customHeight="1">
      <c r="B133" s="136"/>
      <c r="C133" s="137" t="s">
        <v>87</v>
      </c>
      <c r="D133" s="137" t="s">
        <v>190</v>
      </c>
      <c r="E133" s="138" t="s">
        <v>5405</v>
      </c>
      <c r="F133" s="139" t="s">
        <v>5406</v>
      </c>
      <c r="G133" s="140" t="s">
        <v>3665</v>
      </c>
      <c r="H133" s="141">
        <v>2</v>
      </c>
      <c r="I133" s="142"/>
      <c r="J133" s="143">
        <f>ROUND(I133*H133,2)</f>
        <v>0</v>
      </c>
      <c r="K133" s="139" t="s">
        <v>1</v>
      </c>
      <c r="L133" s="32"/>
      <c r="M133" s="144" t="s">
        <v>1</v>
      </c>
      <c r="N133" s="145" t="s">
        <v>42</v>
      </c>
      <c r="P133" s="146">
        <f>O133*H133</f>
        <v>0</v>
      </c>
      <c r="Q133" s="146">
        <v>0</v>
      </c>
      <c r="R133" s="146">
        <f>Q133*H133</f>
        <v>0</v>
      </c>
      <c r="S133" s="146">
        <v>0</v>
      </c>
      <c r="T133" s="147">
        <f>S133*H133</f>
        <v>0</v>
      </c>
      <c r="AR133" s="148" t="s">
        <v>207</v>
      </c>
      <c r="AT133" s="148" t="s">
        <v>190</v>
      </c>
      <c r="AU133" s="148" t="s">
        <v>87</v>
      </c>
      <c r="AY133" s="17" t="s">
        <v>187</v>
      </c>
      <c r="BE133" s="149">
        <f>IF(N133="základní",J133,0)</f>
        <v>0</v>
      </c>
      <c r="BF133" s="149">
        <f>IF(N133="snížená",J133,0)</f>
        <v>0</v>
      </c>
      <c r="BG133" s="149">
        <f>IF(N133="zákl. přenesená",J133,0)</f>
        <v>0</v>
      </c>
      <c r="BH133" s="149">
        <f>IF(N133="sníž. přenesená",J133,0)</f>
        <v>0</v>
      </c>
      <c r="BI133" s="149">
        <f>IF(N133="nulová",J133,0)</f>
        <v>0</v>
      </c>
      <c r="BJ133" s="17" t="s">
        <v>85</v>
      </c>
      <c r="BK133" s="149">
        <f>ROUND(I133*H133,2)</f>
        <v>0</v>
      </c>
      <c r="BL133" s="17" t="s">
        <v>207</v>
      </c>
      <c r="BM133" s="148" t="s">
        <v>207</v>
      </c>
    </row>
    <row r="134" spans="2:65" s="1" customFormat="1" ht="29.25">
      <c r="B134" s="32"/>
      <c r="D134" s="150" t="s">
        <v>197</v>
      </c>
      <c r="F134" s="151" t="s">
        <v>5407</v>
      </c>
      <c r="I134" s="152"/>
      <c r="L134" s="32"/>
      <c r="M134" s="153"/>
      <c r="T134" s="56"/>
      <c r="AT134" s="17" t="s">
        <v>197</v>
      </c>
      <c r="AU134" s="17" t="s">
        <v>87</v>
      </c>
    </row>
    <row r="135" spans="2:65" s="1" customFormat="1" ht="24.2" customHeight="1">
      <c r="B135" s="136"/>
      <c r="C135" s="137" t="s">
        <v>101</v>
      </c>
      <c r="D135" s="137" t="s">
        <v>190</v>
      </c>
      <c r="E135" s="138" t="s">
        <v>5408</v>
      </c>
      <c r="F135" s="139" t="s">
        <v>5409</v>
      </c>
      <c r="G135" s="140" t="s">
        <v>3665</v>
      </c>
      <c r="H135" s="141">
        <v>1</v>
      </c>
      <c r="I135" s="142"/>
      <c r="J135" s="143">
        <f>ROUND(I135*H135,2)</f>
        <v>0</v>
      </c>
      <c r="K135" s="139" t="s">
        <v>1</v>
      </c>
      <c r="L135" s="32"/>
      <c r="M135" s="144" t="s">
        <v>1</v>
      </c>
      <c r="N135" s="145" t="s">
        <v>42</v>
      </c>
      <c r="P135" s="146">
        <f>O135*H135</f>
        <v>0</v>
      </c>
      <c r="Q135" s="146">
        <v>0</v>
      </c>
      <c r="R135" s="146">
        <f>Q135*H135</f>
        <v>0</v>
      </c>
      <c r="S135" s="146">
        <v>0</v>
      </c>
      <c r="T135" s="147">
        <f>S135*H135</f>
        <v>0</v>
      </c>
      <c r="AR135" s="148" t="s">
        <v>207</v>
      </c>
      <c r="AT135" s="148" t="s">
        <v>190</v>
      </c>
      <c r="AU135" s="148" t="s">
        <v>87</v>
      </c>
      <c r="AY135" s="17" t="s">
        <v>187</v>
      </c>
      <c r="BE135" s="149">
        <f>IF(N135="základní",J135,0)</f>
        <v>0</v>
      </c>
      <c r="BF135" s="149">
        <f>IF(N135="snížená",J135,0)</f>
        <v>0</v>
      </c>
      <c r="BG135" s="149">
        <f>IF(N135="zákl. přenesená",J135,0)</f>
        <v>0</v>
      </c>
      <c r="BH135" s="149">
        <f>IF(N135="sníž. přenesená",J135,0)</f>
        <v>0</v>
      </c>
      <c r="BI135" s="149">
        <f>IF(N135="nulová",J135,0)</f>
        <v>0</v>
      </c>
      <c r="BJ135" s="17" t="s">
        <v>85</v>
      </c>
      <c r="BK135" s="149">
        <f>ROUND(I135*H135,2)</f>
        <v>0</v>
      </c>
      <c r="BL135" s="17" t="s">
        <v>207</v>
      </c>
      <c r="BM135" s="148" t="s">
        <v>216</v>
      </c>
    </row>
    <row r="136" spans="2:65" s="1" customFormat="1" ht="19.5">
      <c r="B136" s="32"/>
      <c r="D136" s="150" t="s">
        <v>197</v>
      </c>
      <c r="F136" s="151" t="s">
        <v>5410</v>
      </c>
      <c r="I136" s="152"/>
      <c r="L136" s="32"/>
      <c r="M136" s="153"/>
      <c r="T136" s="56"/>
      <c r="AT136" s="17" t="s">
        <v>197</v>
      </c>
      <c r="AU136" s="17" t="s">
        <v>87</v>
      </c>
    </row>
    <row r="137" spans="2:65" s="1" customFormat="1" ht="33" customHeight="1">
      <c r="B137" s="136"/>
      <c r="C137" s="137" t="s">
        <v>207</v>
      </c>
      <c r="D137" s="137" t="s">
        <v>190</v>
      </c>
      <c r="E137" s="138" t="s">
        <v>5411</v>
      </c>
      <c r="F137" s="139" t="s">
        <v>5412</v>
      </c>
      <c r="G137" s="140" t="s">
        <v>3665</v>
      </c>
      <c r="H137" s="141">
        <v>2</v>
      </c>
      <c r="I137" s="142"/>
      <c r="J137" s="143">
        <f>ROUND(I137*H137,2)</f>
        <v>0</v>
      </c>
      <c r="K137" s="139" t="s">
        <v>1</v>
      </c>
      <c r="L137" s="32"/>
      <c r="M137" s="144" t="s">
        <v>1</v>
      </c>
      <c r="N137" s="145" t="s">
        <v>42</v>
      </c>
      <c r="P137" s="146">
        <f>O137*H137</f>
        <v>0</v>
      </c>
      <c r="Q137" s="146">
        <v>0</v>
      </c>
      <c r="R137" s="146">
        <f>Q137*H137</f>
        <v>0</v>
      </c>
      <c r="S137" s="146">
        <v>0</v>
      </c>
      <c r="T137" s="147">
        <f>S137*H137</f>
        <v>0</v>
      </c>
      <c r="AR137" s="148" t="s">
        <v>207</v>
      </c>
      <c r="AT137" s="148" t="s">
        <v>190</v>
      </c>
      <c r="AU137" s="148" t="s">
        <v>87</v>
      </c>
      <c r="AY137" s="17" t="s">
        <v>187</v>
      </c>
      <c r="BE137" s="149">
        <f>IF(N137="základní",J137,0)</f>
        <v>0</v>
      </c>
      <c r="BF137" s="149">
        <f>IF(N137="snížená",J137,0)</f>
        <v>0</v>
      </c>
      <c r="BG137" s="149">
        <f>IF(N137="zákl. přenesená",J137,0)</f>
        <v>0</v>
      </c>
      <c r="BH137" s="149">
        <f>IF(N137="sníž. přenesená",J137,0)</f>
        <v>0</v>
      </c>
      <c r="BI137" s="149">
        <f>IF(N137="nulová",J137,0)</f>
        <v>0</v>
      </c>
      <c r="BJ137" s="17" t="s">
        <v>85</v>
      </c>
      <c r="BK137" s="149">
        <f>ROUND(I137*H137,2)</f>
        <v>0</v>
      </c>
      <c r="BL137" s="17" t="s">
        <v>207</v>
      </c>
      <c r="BM137" s="148" t="s">
        <v>227</v>
      </c>
    </row>
    <row r="138" spans="2:65" s="1" customFormat="1" ht="19.5">
      <c r="B138" s="32"/>
      <c r="D138" s="150" t="s">
        <v>197</v>
      </c>
      <c r="F138" s="151" t="s">
        <v>5413</v>
      </c>
      <c r="I138" s="152"/>
      <c r="L138" s="32"/>
      <c r="M138" s="153"/>
      <c r="T138" s="56"/>
      <c r="AT138" s="17" t="s">
        <v>197</v>
      </c>
      <c r="AU138" s="17" t="s">
        <v>87</v>
      </c>
    </row>
    <row r="139" spans="2:65" s="1" customFormat="1" ht="33" customHeight="1">
      <c r="B139" s="136"/>
      <c r="C139" s="137" t="s">
        <v>186</v>
      </c>
      <c r="D139" s="137" t="s">
        <v>190</v>
      </c>
      <c r="E139" s="138" t="s">
        <v>5414</v>
      </c>
      <c r="F139" s="139" t="s">
        <v>5415</v>
      </c>
      <c r="G139" s="140" t="s">
        <v>3665</v>
      </c>
      <c r="H139" s="141">
        <v>2</v>
      </c>
      <c r="I139" s="142"/>
      <c r="J139" s="143">
        <f>ROUND(I139*H139,2)</f>
        <v>0</v>
      </c>
      <c r="K139" s="139" t="s">
        <v>1</v>
      </c>
      <c r="L139" s="32"/>
      <c r="M139" s="144" t="s">
        <v>1</v>
      </c>
      <c r="N139" s="145" t="s">
        <v>42</v>
      </c>
      <c r="P139" s="146">
        <f>O139*H139</f>
        <v>0</v>
      </c>
      <c r="Q139" s="146">
        <v>0</v>
      </c>
      <c r="R139" s="146">
        <f>Q139*H139</f>
        <v>0</v>
      </c>
      <c r="S139" s="146">
        <v>0</v>
      </c>
      <c r="T139" s="147">
        <f>S139*H139</f>
        <v>0</v>
      </c>
      <c r="AR139" s="148" t="s">
        <v>207</v>
      </c>
      <c r="AT139" s="148" t="s">
        <v>190</v>
      </c>
      <c r="AU139" s="148" t="s">
        <v>87</v>
      </c>
      <c r="AY139" s="17" t="s">
        <v>187</v>
      </c>
      <c r="BE139" s="149">
        <f>IF(N139="základní",J139,0)</f>
        <v>0</v>
      </c>
      <c r="BF139" s="149">
        <f>IF(N139="snížená",J139,0)</f>
        <v>0</v>
      </c>
      <c r="BG139" s="149">
        <f>IF(N139="zákl. přenesená",J139,0)</f>
        <v>0</v>
      </c>
      <c r="BH139" s="149">
        <f>IF(N139="sníž. přenesená",J139,0)</f>
        <v>0</v>
      </c>
      <c r="BI139" s="149">
        <f>IF(N139="nulová",J139,0)</f>
        <v>0</v>
      </c>
      <c r="BJ139" s="17" t="s">
        <v>85</v>
      </c>
      <c r="BK139" s="149">
        <f>ROUND(I139*H139,2)</f>
        <v>0</v>
      </c>
      <c r="BL139" s="17" t="s">
        <v>207</v>
      </c>
      <c r="BM139" s="148" t="s">
        <v>241</v>
      </c>
    </row>
    <row r="140" spans="2:65" s="1" customFormat="1" ht="19.5">
      <c r="B140" s="32"/>
      <c r="D140" s="150" t="s">
        <v>197</v>
      </c>
      <c r="F140" s="151" t="s">
        <v>5416</v>
      </c>
      <c r="I140" s="152"/>
      <c r="L140" s="32"/>
      <c r="M140" s="153"/>
      <c r="T140" s="56"/>
      <c r="AT140" s="17" t="s">
        <v>197</v>
      </c>
      <c r="AU140" s="17" t="s">
        <v>87</v>
      </c>
    </row>
    <row r="141" spans="2:65" s="1" customFormat="1" ht="33" customHeight="1">
      <c r="B141" s="136"/>
      <c r="C141" s="137" t="s">
        <v>216</v>
      </c>
      <c r="D141" s="137" t="s">
        <v>190</v>
      </c>
      <c r="E141" s="138" t="s">
        <v>5417</v>
      </c>
      <c r="F141" s="139" t="s">
        <v>5418</v>
      </c>
      <c r="G141" s="140" t="s">
        <v>3665</v>
      </c>
      <c r="H141" s="141">
        <v>1</v>
      </c>
      <c r="I141" s="142"/>
      <c r="J141" s="143">
        <f>ROUND(I141*H141,2)</f>
        <v>0</v>
      </c>
      <c r="K141" s="139" t="s">
        <v>1</v>
      </c>
      <c r="L141" s="32"/>
      <c r="M141" s="144" t="s">
        <v>1</v>
      </c>
      <c r="N141" s="145" t="s">
        <v>42</v>
      </c>
      <c r="P141" s="146">
        <f>O141*H141</f>
        <v>0</v>
      </c>
      <c r="Q141" s="146">
        <v>0</v>
      </c>
      <c r="R141" s="146">
        <f>Q141*H141</f>
        <v>0</v>
      </c>
      <c r="S141" s="146">
        <v>0</v>
      </c>
      <c r="T141" s="147">
        <f>S141*H141</f>
        <v>0</v>
      </c>
      <c r="AR141" s="148" t="s">
        <v>207</v>
      </c>
      <c r="AT141" s="148" t="s">
        <v>190</v>
      </c>
      <c r="AU141" s="148" t="s">
        <v>87</v>
      </c>
      <c r="AY141" s="17" t="s">
        <v>187</v>
      </c>
      <c r="BE141" s="149">
        <f>IF(N141="základní",J141,0)</f>
        <v>0</v>
      </c>
      <c r="BF141" s="149">
        <f>IF(N141="snížená",J141,0)</f>
        <v>0</v>
      </c>
      <c r="BG141" s="149">
        <f>IF(N141="zákl. přenesená",J141,0)</f>
        <v>0</v>
      </c>
      <c r="BH141" s="149">
        <f>IF(N141="sníž. přenesená",J141,0)</f>
        <v>0</v>
      </c>
      <c r="BI141" s="149">
        <f>IF(N141="nulová",J141,0)</f>
        <v>0</v>
      </c>
      <c r="BJ141" s="17" t="s">
        <v>85</v>
      </c>
      <c r="BK141" s="149">
        <f>ROUND(I141*H141,2)</f>
        <v>0</v>
      </c>
      <c r="BL141" s="17" t="s">
        <v>207</v>
      </c>
      <c r="BM141" s="148" t="s">
        <v>8</v>
      </c>
    </row>
    <row r="142" spans="2:65" s="1" customFormat="1" ht="19.5">
      <c r="B142" s="32"/>
      <c r="D142" s="150" t="s">
        <v>197</v>
      </c>
      <c r="F142" s="151" t="s">
        <v>5419</v>
      </c>
      <c r="I142" s="152"/>
      <c r="L142" s="32"/>
      <c r="M142" s="153"/>
      <c r="T142" s="56"/>
      <c r="AT142" s="17" t="s">
        <v>197</v>
      </c>
      <c r="AU142" s="17" t="s">
        <v>87</v>
      </c>
    </row>
    <row r="143" spans="2:65" s="1" customFormat="1" ht="16.5" customHeight="1">
      <c r="B143" s="136"/>
      <c r="C143" s="137" t="s">
        <v>220</v>
      </c>
      <c r="D143" s="137" t="s">
        <v>190</v>
      </c>
      <c r="E143" s="138" t="s">
        <v>5420</v>
      </c>
      <c r="F143" s="139" t="s">
        <v>5421</v>
      </c>
      <c r="G143" s="140" t="s">
        <v>193</v>
      </c>
      <c r="H143" s="141">
        <v>1</v>
      </c>
      <c r="I143" s="142"/>
      <c r="J143" s="143">
        <f>ROUND(I143*H143,2)</f>
        <v>0</v>
      </c>
      <c r="K143" s="139" t="s">
        <v>1</v>
      </c>
      <c r="L143" s="32"/>
      <c r="M143" s="144" t="s">
        <v>1</v>
      </c>
      <c r="N143" s="145" t="s">
        <v>42</v>
      </c>
      <c r="P143" s="146">
        <f>O143*H143</f>
        <v>0</v>
      </c>
      <c r="Q143" s="146">
        <v>0</v>
      </c>
      <c r="R143" s="146">
        <f>Q143*H143</f>
        <v>0</v>
      </c>
      <c r="S143" s="146">
        <v>0</v>
      </c>
      <c r="T143" s="147">
        <f>S143*H143</f>
        <v>0</v>
      </c>
      <c r="AR143" s="148" t="s">
        <v>207</v>
      </c>
      <c r="AT143" s="148" t="s">
        <v>190</v>
      </c>
      <c r="AU143" s="148" t="s">
        <v>87</v>
      </c>
      <c r="AY143" s="17" t="s">
        <v>187</v>
      </c>
      <c r="BE143" s="149">
        <f>IF(N143="základní",J143,0)</f>
        <v>0</v>
      </c>
      <c r="BF143" s="149">
        <f>IF(N143="snížená",J143,0)</f>
        <v>0</v>
      </c>
      <c r="BG143" s="149">
        <f>IF(N143="zákl. přenesená",J143,0)</f>
        <v>0</v>
      </c>
      <c r="BH143" s="149">
        <f>IF(N143="sníž. přenesená",J143,0)</f>
        <v>0</v>
      </c>
      <c r="BI143" s="149">
        <f>IF(N143="nulová",J143,0)</f>
        <v>0</v>
      </c>
      <c r="BJ143" s="17" t="s">
        <v>85</v>
      </c>
      <c r="BK143" s="149">
        <f>ROUND(I143*H143,2)</f>
        <v>0</v>
      </c>
      <c r="BL143" s="17" t="s">
        <v>207</v>
      </c>
      <c r="BM143" s="148" t="s">
        <v>360</v>
      </c>
    </row>
    <row r="144" spans="2:65" s="1" customFormat="1" ht="33" customHeight="1">
      <c r="B144" s="136"/>
      <c r="C144" s="137" t="s">
        <v>227</v>
      </c>
      <c r="D144" s="137" t="s">
        <v>190</v>
      </c>
      <c r="E144" s="138" t="s">
        <v>5422</v>
      </c>
      <c r="F144" s="139" t="s">
        <v>5423</v>
      </c>
      <c r="G144" s="140" t="s">
        <v>286</v>
      </c>
      <c r="H144" s="141">
        <v>20</v>
      </c>
      <c r="I144" s="142"/>
      <c r="J144" s="143">
        <f>ROUND(I144*H144,2)</f>
        <v>0</v>
      </c>
      <c r="K144" s="139" t="s">
        <v>1</v>
      </c>
      <c r="L144" s="32"/>
      <c r="M144" s="144" t="s">
        <v>1</v>
      </c>
      <c r="N144" s="145" t="s">
        <v>42</v>
      </c>
      <c r="P144" s="146">
        <f>O144*H144</f>
        <v>0</v>
      </c>
      <c r="Q144" s="146">
        <v>0</v>
      </c>
      <c r="R144" s="146">
        <f>Q144*H144</f>
        <v>0</v>
      </c>
      <c r="S144" s="146">
        <v>0</v>
      </c>
      <c r="T144" s="147">
        <f>S144*H144</f>
        <v>0</v>
      </c>
      <c r="AR144" s="148" t="s">
        <v>207</v>
      </c>
      <c r="AT144" s="148" t="s">
        <v>190</v>
      </c>
      <c r="AU144" s="148" t="s">
        <v>87</v>
      </c>
      <c r="AY144" s="17" t="s">
        <v>187</v>
      </c>
      <c r="BE144" s="149">
        <f>IF(N144="základní",J144,0)</f>
        <v>0</v>
      </c>
      <c r="BF144" s="149">
        <f>IF(N144="snížená",J144,0)</f>
        <v>0</v>
      </c>
      <c r="BG144" s="149">
        <f>IF(N144="zákl. přenesená",J144,0)</f>
        <v>0</v>
      </c>
      <c r="BH144" s="149">
        <f>IF(N144="sníž. přenesená",J144,0)</f>
        <v>0</v>
      </c>
      <c r="BI144" s="149">
        <f>IF(N144="nulová",J144,0)</f>
        <v>0</v>
      </c>
      <c r="BJ144" s="17" t="s">
        <v>85</v>
      </c>
      <c r="BK144" s="149">
        <f>ROUND(I144*H144,2)</f>
        <v>0</v>
      </c>
      <c r="BL144" s="17" t="s">
        <v>207</v>
      </c>
      <c r="BM144" s="148" t="s">
        <v>371</v>
      </c>
    </row>
    <row r="145" spans="2:65" s="1" customFormat="1" ht="19.5">
      <c r="B145" s="32"/>
      <c r="D145" s="150" t="s">
        <v>197</v>
      </c>
      <c r="F145" s="151" t="s">
        <v>5424</v>
      </c>
      <c r="I145" s="152"/>
      <c r="L145" s="32"/>
      <c r="M145" s="153"/>
      <c r="T145" s="56"/>
      <c r="AT145" s="17" t="s">
        <v>197</v>
      </c>
      <c r="AU145" s="17" t="s">
        <v>87</v>
      </c>
    </row>
    <row r="146" spans="2:65" s="11" customFormat="1" ht="22.9" customHeight="1">
      <c r="B146" s="124"/>
      <c r="D146" s="125" t="s">
        <v>76</v>
      </c>
      <c r="E146" s="134" t="s">
        <v>3898</v>
      </c>
      <c r="F146" s="134" t="s">
        <v>5425</v>
      </c>
      <c r="I146" s="127"/>
      <c r="J146" s="135">
        <f>BK146</f>
        <v>0</v>
      </c>
      <c r="L146" s="124"/>
      <c r="M146" s="129"/>
      <c r="P146" s="130">
        <f>SUM(P147:P160)</f>
        <v>0</v>
      </c>
      <c r="R146" s="130">
        <f>SUM(R147:R160)</f>
        <v>0</v>
      </c>
      <c r="T146" s="131">
        <f>SUM(T147:T160)</f>
        <v>0</v>
      </c>
      <c r="AR146" s="125" t="s">
        <v>85</v>
      </c>
      <c r="AT146" s="132" t="s">
        <v>76</v>
      </c>
      <c r="AU146" s="132" t="s">
        <v>85</v>
      </c>
      <c r="AY146" s="125" t="s">
        <v>187</v>
      </c>
      <c r="BK146" s="133">
        <f>SUM(BK147:BK160)</f>
        <v>0</v>
      </c>
    </row>
    <row r="147" spans="2:65" s="1" customFormat="1" ht="24.2" customHeight="1">
      <c r="B147" s="136"/>
      <c r="C147" s="137" t="s">
        <v>234</v>
      </c>
      <c r="D147" s="137" t="s">
        <v>190</v>
      </c>
      <c r="E147" s="138" t="s">
        <v>5426</v>
      </c>
      <c r="F147" s="139" t="s">
        <v>5427</v>
      </c>
      <c r="G147" s="140" t="s">
        <v>3665</v>
      </c>
      <c r="H147" s="141">
        <v>2</v>
      </c>
      <c r="I147" s="142"/>
      <c r="J147" s="143">
        <f>ROUND(I147*H147,2)</f>
        <v>0</v>
      </c>
      <c r="K147" s="139" t="s">
        <v>1</v>
      </c>
      <c r="L147" s="32"/>
      <c r="M147" s="144" t="s">
        <v>1</v>
      </c>
      <c r="N147" s="145" t="s">
        <v>42</v>
      </c>
      <c r="P147" s="146">
        <f>O147*H147</f>
        <v>0</v>
      </c>
      <c r="Q147" s="146">
        <v>0</v>
      </c>
      <c r="R147" s="146">
        <f>Q147*H147</f>
        <v>0</v>
      </c>
      <c r="S147" s="146">
        <v>0</v>
      </c>
      <c r="T147" s="147">
        <f>S147*H147</f>
        <v>0</v>
      </c>
      <c r="AR147" s="148" t="s">
        <v>207</v>
      </c>
      <c r="AT147" s="148" t="s">
        <v>190</v>
      </c>
      <c r="AU147" s="148" t="s">
        <v>87</v>
      </c>
      <c r="AY147" s="17" t="s">
        <v>187</v>
      </c>
      <c r="BE147" s="149">
        <f>IF(N147="základní",J147,0)</f>
        <v>0</v>
      </c>
      <c r="BF147" s="149">
        <f>IF(N147="snížená",J147,0)</f>
        <v>0</v>
      </c>
      <c r="BG147" s="149">
        <f>IF(N147="zákl. přenesená",J147,0)</f>
        <v>0</v>
      </c>
      <c r="BH147" s="149">
        <f>IF(N147="sníž. přenesená",J147,0)</f>
        <v>0</v>
      </c>
      <c r="BI147" s="149">
        <f>IF(N147="nulová",J147,0)</f>
        <v>0</v>
      </c>
      <c r="BJ147" s="17" t="s">
        <v>85</v>
      </c>
      <c r="BK147" s="149">
        <f>ROUND(I147*H147,2)</f>
        <v>0</v>
      </c>
      <c r="BL147" s="17" t="s">
        <v>207</v>
      </c>
      <c r="BM147" s="148" t="s">
        <v>383</v>
      </c>
    </row>
    <row r="148" spans="2:65" s="1" customFormat="1" ht="29.25">
      <c r="B148" s="32"/>
      <c r="D148" s="150" t="s">
        <v>197</v>
      </c>
      <c r="F148" s="151" t="s">
        <v>5428</v>
      </c>
      <c r="I148" s="152"/>
      <c r="L148" s="32"/>
      <c r="M148" s="153"/>
      <c r="T148" s="56"/>
      <c r="AT148" s="17" t="s">
        <v>197</v>
      </c>
      <c r="AU148" s="17" t="s">
        <v>87</v>
      </c>
    </row>
    <row r="149" spans="2:65" s="1" customFormat="1" ht="24.2" customHeight="1">
      <c r="B149" s="136"/>
      <c r="C149" s="137" t="s">
        <v>241</v>
      </c>
      <c r="D149" s="137" t="s">
        <v>190</v>
      </c>
      <c r="E149" s="138" t="s">
        <v>5429</v>
      </c>
      <c r="F149" s="139" t="s">
        <v>5430</v>
      </c>
      <c r="G149" s="140" t="s">
        <v>3665</v>
      </c>
      <c r="H149" s="141">
        <v>3</v>
      </c>
      <c r="I149" s="142"/>
      <c r="J149" s="143">
        <f>ROUND(I149*H149,2)</f>
        <v>0</v>
      </c>
      <c r="K149" s="139" t="s">
        <v>1</v>
      </c>
      <c r="L149" s="32"/>
      <c r="M149" s="144" t="s">
        <v>1</v>
      </c>
      <c r="N149" s="145" t="s">
        <v>42</v>
      </c>
      <c r="P149" s="146">
        <f>O149*H149</f>
        <v>0</v>
      </c>
      <c r="Q149" s="146">
        <v>0</v>
      </c>
      <c r="R149" s="146">
        <f>Q149*H149</f>
        <v>0</v>
      </c>
      <c r="S149" s="146">
        <v>0</v>
      </c>
      <c r="T149" s="147">
        <f>S149*H149</f>
        <v>0</v>
      </c>
      <c r="AR149" s="148" t="s">
        <v>207</v>
      </c>
      <c r="AT149" s="148" t="s">
        <v>190</v>
      </c>
      <c r="AU149" s="148" t="s">
        <v>87</v>
      </c>
      <c r="AY149" s="17" t="s">
        <v>187</v>
      </c>
      <c r="BE149" s="149">
        <f>IF(N149="základní",J149,0)</f>
        <v>0</v>
      </c>
      <c r="BF149" s="149">
        <f>IF(N149="snížená",J149,0)</f>
        <v>0</v>
      </c>
      <c r="BG149" s="149">
        <f>IF(N149="zákl. přenesená",J149,0)</f>
        <v>0</v>
      </c>
      <c r="BH149" s="149">
        <f>IF(N149="sníž. přenesená",J149,0)</f>
        <v>0</v>
      </c>
      <c r="BI149" s="149">
        <f>IF(N149="nulová",J149,0)</f>
        <v>0</v>
      </c>
      <c r="BJ149" s="17" t="s">
        <v>85</v>
      </c>
      <c r="BK149" s="149">
        <f>ROUND(I149*H149,2)</f>
        <v>0</v>
      </c>
      <c r="BL149" s="17" t="s">
        <v>207</v>
      </c>
      <c r="BM149" s="148" t="s">
        <v>393</v>
      </c>
    </row>
    <row r="150" spans="2:65" s="1" customFormat="1" ht="29.25">
      <c r="B150" s="32"/>
      <c r="D150" s="150" t="s">
        <v>197</v>
      </c>
      <c r="F150" s="151" t="s">
        <v>5431</v>
      </c>
      <c r="I150" s="152"/>
      <c r="L150" s="32"/>
      <c r="M150" s="153"/>
      <c r="T150" s="56"/>
      <c r="AT150" s="17" t="s">
        <v>197</v>
      </c>
      <c r="AU150" s="17" t="s">
        <v>87</v>
      </c>
    </row>
    <row r="151" spans="2:65" s="1" customFormat="1" ht="37.9" customHeight="1">
      <c r="B151" s="136"/>
      <c r="C151" s="137" t="s">
        <v>346</v>
      </c>
      <c r="D151" s="137" t="s">
        <v>190</v>
      </c>
      <c r="E151" s="138" t="s">
        <v>5432</v>
      </c>
      <c r="F151" s="139" t="s">
        <v>5433</v>
      </c>
      <c r="G151" s="140" t="s">
        <v>3665</v>
      </c>
      <c r="H151" s="141">
        <v>2</v>
      </c>
      <c r="I151" s="142"/>
      <c r="J151" s="143">
        <f>ROUND(I151*H151,2)</f>
        <v>0</v>
      </c>
      <c r="K151" s="139" t="s">
        <v>1</v>
      </c>
      <c r="L151" s="32"/>
      <c r="M151" s="144" t="s">
        <v>1</v>
      </c>
      <c r="N151" s="145" t="s">
        <v>42</v>
      </c>
      <c r="P151" s="146">
        <f>O151*H151</f>
        <v>0</v>
      </c>
      <c r="Q151" s="146">
        <v>0</v>
      </c>
      <c r="R151" s="146">
        <f>Q151*H151</f>
        <v>0</v>
      </c>
      <c r="S151" s="146">
        <v>0</v>
      </c>
      <c r="T151" s="147">
        <f>S151*H151</f>
        <v>0</v>
      </c>
      <c r="AR151" s="148" t="s">
        <v>207</v>
      </c>
      <c r="AT151" s="148" t="s">
        <v>190</v>
      </c>
      <c r="AU151" s="148" t="s">
        <v>87</v>
      </c>
      <c r="AY151" s="17" t="s">
        <v>187</v>
      </c>
      <c r="BE151" s="149">
        <f>IF(N151="základní",J151,0)</f>
        <v>0</v>
      </c>
      <c r="BF151" s="149">
        <f>IF(N151="snížená",J151,0)</f>
        <v>0</v>
      </c>
      <c r="BG151" s="149">
        <f>IF(N151="zákl. přenesená",J151,0)</f>
        <v>0</v>
      </c>
      <c r="BH151" s="149">
        <f>IF(N151="sníž. přenesená",J151,0)</f>
        <v>0</v>
      </c>
      <c r="BI151" s="149">
        <f>IF(N151="nulová",J151,0)</f>
        <v>0</v>
      </c>
      <c r="BJ151" s="17" t="s">
        <v>85</v>
      </c>
      <c r="BK151" s="149">
        <f>ROUND(I151*H151,2)</f>
        <v>0</v>
      </c>
      <c r="BL151" s="17" t="s">
        <v>207</v>
      </c>
      <c r="BM151" s="148" t="s">
        <v>403</v>
      </c>
    </row>
    <row r="152" spans="2:65" s="1" customFormat="1" ht="29.25">
      <c r="B152" s="32"/>
      <c r="D152" s="150" t="s">
        <v>197</v>
      </c>
      <c r="F152" s="151" t="s">
        <v>5434</v>
      </c>
      <c r="I152" s="152"/>
      <c r="L152" s="32"/>
      <c r="M152" s="153"/>
      <c r="T152" s="56"/>
      <c r="AT152" s="17" t="s">
        <v>197</v>
      </c>
      <c r="AU152" s="17" t="s">
        <v>87</v>
      </c>
    </row>
    <row r="153" spans="2:65" s="1" customFormat="1" ht="37.9" customHeight="1">
      <c r="B153" s="136"/>
      <c r="C153" s="137" t="s">
        <v>8</v>
      </c>
      <c r="D153" s="137" t="s">
        <v>190</v>
      </c>
      <c r="E153" s="138" t="s">
        <v>5435</v>
      </c>
      <c r="F153" s="139" t="s">
        <v>5436</v>
      </c>
      <c r="G153" s="140" t="s">
        <v>3665</v>
      </c>
      <c r="H153" s="141">
        <v>3</v>
      </c>
      <c r="I153" s="142"/>
      <c r="J153" s="143">
        <f>ROUND(I153*H153,2)</f>
        <v>0</v>
      </c>
      <c r="K153" s="139" t="s">
        <v>1</v>
      </c>
      <c r="L153" s="32"/>
      <c r="M153" s="144" t="s">
        <v>1</v>
      </c>
      <c r="N153" s="145" t="s">
        <v>42</v>
      </c>
      <c r="P153" s="146">
        <f>O153*H153</f>
        <v>0</v>
      </c>
      <c r="Q153" s="146">
        <v>0</v>
      </c>
      <c r="R153" s="146">
        <f>Q153*H153</f>
        <v>0</v>
      </c>
      <c r="S153" s="146">
        <v>0</v>
      </c>
      <c r="T153" s="147">
        <f>S153*H153</f>
        <v>0</v>
      </c>
      <c r="AR153" s="148" t="s">
        <v>207</v>
      </c>
      <c r="AT153" s="148" t="s">
        <v>190</v>
      </c>
      <c r="AU153" s="148" t="s">
        <v>87</v>
      </c>
      <c r="AY153" s="17" t="s">
        <v>187</v>
      </c>
      <c r="BE153" s="149">
        <f>IF(N153="základní",J153,0)</f>
        <v>0</v>
      </c>
      <c r="BF153" s="149">
        <f>IF(N153="snížená",J153,0)</f>
        <v>0</v>
      </c>
      <c r="BG153" s="149">
        <f>IF(N153="zákl. přenesená",J153,0)</f>
        <v>0</v>
      </c>
      <c r="BH153" s="149">
        <f>IF(N153="sníž. přenesená",J153,0)</f>
        <v>0</v>
      </c>
      <c r="BI153" s="149">
        <f>IF(N153="nulová",J153,0)</f>
        <v>0</v>
      </c>
      <c r="BJ153" s="17" t="s">
        <v>85</v>
      </c>
      <c r="BK153" s="149">
        <f>ROUND(I153*H153,2)</f>
        <v>0</v>
      </c>
      <c r="BL153" s="17" t="s">
        <v>207</v>
      </c>
      <c r="BM153" s="148" t="s">
        <v>413</v>
      </c>
    </row>
    <row r="154" spans="2:65" s="1" customFormat="1" ht="29.25">
      <c r="B154" s="32"/>
      <c r="D154" s="150" t="s">
        <v>197</v>
      </c>
      <c r="F154" s="151" t="s">
        <v>5431</v>
      </c>
      <c r="I154" s="152"/>
      <c r="L154" s="32"/>
      <c r="M154" s="153"/>
      <c r="T154" s="56"/>
      <c r="AT154" s="17" t="s">
        <v>197</v>
      </c>
      <c r="AU154" s="17" t="s">
        <v>87</v>
      </c>
    </row>
    <row r="155" spans="2:65" s="1" customFormat="1" ht="24.2" customHeight="1">
      <c r="B155" s="136"/>
      <c r="C155" s="137" t="s">
        <v>354</v>
      </c>
      <c r="D155" s="137" t="s">
        <v>190</v>
      </c>
      <c r="E155" s="138" t="s">
        <v>5437</v>
      </c>
      <c r="F155" s="139" t="s">
        <v>5438</v>
      </c>
      <c r="G155" s="140" t="s">
        <v>3665</v>
      </c>
      <c r="H155" s="141">
        <v>2</v>
      </c>
      <c r="I155" s="142"/>
      <c r="J155" s="143">
        <f>ROUND(I155*H155,2)</f>
        <v>0</v>
      </c>
      <c r="K155" s="139" t="s">
        <v>1</v>
      </c>
      <c r="L155" s="32"/>
      <c r="M155" s="144" t="s">
        <v>1</v>
      </c>
      <c r="N155" s="145" t="s">
        <v>42</v>
      </c>
      <c r="P155" s="146">
        <f>O155*H155</f>
        <v>0</v>
      </c>
      <c r="Q155" s="146">
        <v>0</v>
      </c>
      <c r="R155" s="146">
        <f>Q155*H155</f>
        <v>0</v>
      </c>
      <c r="S155" s="146">
        <v>0</v>
      </c>
      <c r="T155" s="147">
        <f>S155*H155</f>
        <v>0</v>
      </c>
      <c r="AR155" s="148" t="s">
        <v>207</v>
      </c>
      <c r="AT155" s="148" t="s">
        <v>190</v>
      </c>
      <c r="AU155" s="148" t="s">
        <v>87</v>
      </c>
      <c r="AY155" s="17" t="s">
        <v>187</v>
      </c>
      <c r="BE155" s="149">
        <f>IF(N155="základní",J155,0)</f>
        <v>0</v>
      </c>
      <c r="BF155" s="149">
        <f>IF(N155="snížená",J155,0)</f>
        <v>0</v>
      </c>
      <c r="BG155" s="149">
        <f>IF(N155="zákl. přenesená",J155,0)</f>
        <v>0</v>
      </c>
      <c r="BH155" s="149">
        <f>IF(N155="sníž. přenesená",J155,0)</f>
        <v>0</v>
      </c>
      <c r="BI155" s="149">
        <f>IF(N155="nulová",J155,0)</f>
        <v>0</v>
      </c>
      <c r="BJ155" s="17" t="s">
        <v>85</v>
      </c>
      <c r="BK155" s="149">
        <f>ROUND(I155*H155,2)</f>
        <v>0</v>
      </c>
      <c r="BL155" s="17" t="s">
        <v>207</v>
      </c>
      <c r="BM155" s="148" t="s">
        <v>423</v>
      </c>
    </row>
    <row r="156" spans="2:65" s="1" customFormat="1" ht="29.25">
      <c r="B156" s="32"/>
      <c r="D156" s="150" t="s">
        <v>197</v>
      </c>
      <c r="F156" s="151" t="s">
        <v>5439</v>
      </c>
      <c r="I156" s="152"/>
      <c r="L156" s="32"/>
      <c r="M156" s="153"/>
      <c r="T156" s="56"/>
      <c r="AT156" s="17" t="s">
        <v>197</v>
      </c>
      <c r="AU156" s="17" t="s">
        <v>87</v>
      </c>
    </row>
    <row r="157" spans="2:65" s="1" customFormat="1" ht="24.2" customHeight="1">
      <c r="B157" s="136"/>
      <c r="C157" s="137" t="s">
        <v>360</v>
      </c>
      <c r="D157" s="137" t="s">
        <v>190</v>
      </c>
      <c r="E157" s="138" t="s">
        <v>5440</v>
      </c>
      <c r="F157" s="139" t="s">
        <v>5441</v>
      </c>
      <c r="G157" s="140" t="s">
        <v>3665</v>
      </c>
      <c r="H157" s="141">
        <v>3</v>
      </c>
      <c r="I157" s="142"/>
      <c r="J157" s="143">
        <f>ROUND(I157*H157,2)</f>
        <v>0</v>
      </c>
      <c r="K157" s="139" t="s">
        <v>1</v>
      </c>
      <c r="L157" s="32"/>
      <c r="M157" s="144" t="s">
        <v>1</v>
      </c>
      <c r="N157" s="145" t="s">
        <v>42</v>
      </c>
      <c r="P157" s="146">
        <f>O157*H157</f>
        <v>0</v>
      </c>
      <c r="Q157" s="146">
        <v>0</v>
      </c>
      <c r="R157" s="146">
        <f>Q157*H157</f>
        <v>0</v>
      </c>
      <c r="S157" s="146">
        <v>0</v>
      </c>
      <c r="T157" s="147">
        <f>S157*H157</f>
        <v>0</v>
      </c>
      <c r="AR157" s="148" t="s">
        <v>207</v>
      </c>
      <c r="AT157" s="148" t="s">
        <v>190</v>
      </c>
      <c r="AU157" s="148" t="s">
        <v>87</v>
      </c>
      <c r="AY157" s="17" t="s">
        <v>187</v>
      </c>
      <c r="BE157" s="149">
        <f>IF(N157="základní",J157,0)</f>
        <v>0</v>
      </c>
      <c r="BF157" s="149">
        <f>IF(N157="snížená",J157,0)</f>
        <v>0</v>
      </c>
      <c r="BG157" s="149">
        <f>IF(N157="zákl. přenesená",J157,0)</f>
        <v>0</v>
      </c>
      <c r="BH157" s="149">
        <f>IF(N157="sníž. přenesená",J157,0)</f>
        <v>0</v>
      </c>
      <c r="BI157" s="149">
        <f>IF(N157="nulová",J157,0)</f>
        <v>0</v>
      </c>
      <c r="BJ157" s="17" t="s">
        <v>85</v>
      </c>
      <c r="BK157" s="149">
        <f>ROUND(I157*H157,2)</f>
        <v>0</v>
      </c>
      <c r="BL157" s="17" t="s">
        <v>207</v>
      </c>
      <c r="BM157" s="148" t="s">
        <v>432</v>
      </c>
    </row>
    <row r="158" spans="2:65" s="1" customFormat="1" ht="39">
      <c r="B158" s="32"/>
      <c r="D158" s="150" t="s">
        <v>197</v>
      </c>
      <c r="F158" s="151" t="s">
        <v>5442</v>
      </c>
      <c r="I158" s="152"/>
      <c r="L158" s="32"/>
      <c r="M158" s="153"/>
      <c r="T158" s="56"/>
      <c r="AT158" s="17" t="s">
        <v>197</v>
      </c>
      <c r="AU158" s="17" t="s">
        <v>87</v>
      </c>
    </row>
    <row r="159" spans="2:65" s="1" customFormat="1" ht="33" customHeight="1">
      <c r="B159" s="136"/>
      <c r="C159" s="137" t="s">
        <v>367</v>
      </c>
      <c r="D159" s="137" t="s">
        <v>190</v>
      </c>
      <c r="E159" s="138" t="s">
        <v>5443</v>
      </c>
      <c r="F159" s="139" t="s">
        <v>5444</v>
      </c>
      <c r="G159" s="140" t="s">
        <v>3665</v>
      </c>
      <c r="H159" s="141">
        <v>2</v>
      </c>
      <c r="I159" s="142"/>
      <c r="J159" s="143">
        <f>ROUND(I159*H159,2)</f>
        <v>0</v>
      </c>
      <c r="K159" s="139" t="s">
        <v>1</v>
      </c>
      <c r="L159" s="32"/>
      <c r="M159" s="144" t="s">
        <v>1</v>
      </c>
      <c r="N159" s="145" t="s">
        <v>42</v>
      </c>
      <c r="P159" s="146">
        <f>O159*H159</f>
        <v>0</v>
      </c>
      <c r="Q159" s="146">
        <v>0</v>
      </c>
      <c r="R159" s="146">
        <f>Q159*H159</f>
        <v>0</v>
      </c>
      <c r="S159" s="146">
        <v>0</v>
      </c>
      <c r="T159" s="147">
        <f>S159*H159</f>
        <v>0</v>
      </c>
      <c r="AR159" s="148" t="s">
        <v>207</v>
      </c>
      <c r="AT159" s="148" t="s">
        <v>190</v>
      </c>
      <c r="AU159" s="148" t="s">
        <v>87</v>
      </c>
      <c r="AY159" s="17" t="s">
        <v>187</v>
      </c>
      <c r="BE159" s="149">
        <f>IF(N159="základní",J159,0)</f>
        <v>0</v>
      </c>
      <c r="BF159" s="149">
        <f>IF(N159="snížená",J159,0)</f>
        <v>0</v>
      </c>
      <c r="BG159" s="149">
        <f>IF(N159="zákl. přenesená",J159,0)</f>
        <v>0</v>
      </c>
      <c r="BH159" s="149">
        <f>IF(N159="sníž. přenesená",J159,0)</f>
        <v>0</v>
      </c>
      <c r="BI159" s="149">
        <f>IF(N159="nulová",J159,0)</f>
        <v>0</v>
      </c>
      <c r="BJ159" s="17" t="s">
        <v>85</v>
      </c>
      <c r="BK159" s="149">
        <f>ROUND(I159*H159,2)</f>
        <v>0</v>
      </c>
      <c r="BL159" s="17" t="s">
        <v>207</v>
      </c>
      <c r="BM159" s="148" t="s">
        <v>441</v>
      </c>
    </row>
    <row r="160" spans="2:65" s="1" customFormat="1" ht="39">
      <c r="B160" s="32"/>
      <c r="D160" s="150" t="s">
        <v>197</v>
      </c>
      <c r="F160" s="151" t="s">
        <v>5445</v>
      </c>
      <c r="I160" s="152"/>
      <c r="L160" s="32"/>
      <c r="M160" s="153"/>
      <c r="T160" s="56"/>
      <c r="AT160" s="17" t="s">
        <v>197</v>
      </c>
      <c r="AU160" s="17" t="s">
        <v>87</v>
      </c>
    </row>
    <row r="161" spans="2:65" s="11" customFormat="1" ht="22.9" customHeight="1">
      <c r="B161" s="124"/>
      <c r="D161" s="125" t="s">
        <v>76</v>
      </c>
      <c r="E161" s="134" t="s">
        <v>3902</v>
      </c>
      <c r="F161" s="134" t="s">
        <v>5446</v>
      </c>
      <c r="I161" s="127"/>
      <c r="J161" s="135">
        <f>BK161</f>
        <v>0</v>
      </c>
      <c r="L161" s="124"/>
      <c r="M161" s="129"/>
      <c r="P161" s="130">
        <f>SUM(P162:P197)</f>
        <v>0</v>
      </c>
      <c r="R161" s="130">
        <f>SUM(R162:R197)</f>
        <v>0</v>
      </c>
      <c r="T161" s="131">
        <f>SUM(T162:T197)</f>
        <v>0</v>
      </c>
      <c r="AR161" s="125" t="s">
        <v>85</v>
      </c>
      <c r="AT161" s="132" t="s">
        <v>76</v>
      </c>
      <c r="AU161" s="132" t="s">
        <v>85</v>
      </c>
      <c r="AY161" s="125" t="s">
        <v>187</v>
      </c>
      <c r="BK161" s="133">
        <f>SUM(BK162:BK197)</f>
        <v>0</v>
      </c>
    </row>
    <row r="162" spans="2:65" s="1" customFormat="1" ht="33" customHeight="1">
      <c r="B162" s="136"/>
      <c r="C162" s="137" t="s">
        <v>371</v>
      </c>
      <c r="D162" s="137" t="s">
        <v>190</v>
      </c>
      <c r="E162" s="138" t="s">
        <v>5447</v>
      </c>
      <c r="F162" s="139" t="s">
        <v>5448</v>
      </c>
      <c r="G162" s="140" t="s">
        <v>286</v>
      </c>
      <c r="H162" s="141">
        <v>716</v>
      </c>
      <c r="I162" s="142"/>
      <c r="J162" s="143">
        <f>ROUND(I162*H162,2)</f>
        <v>0</v>
      </c>
      <c r="K162" s="139" t="s">
        <v>1</v>
      </c>
      <c r="L162" s="32"/>
      <c r="M162" s="144" t="s">
        <v>1</v>
      </c>
      <c r="N162" s="145" t="s">
        <v>42</v>
      </c>
      <c r="P162" s="146">
        <f>O162*H162</f>
        <v>0</v>
      </c>
      <c r="Q162" s="146">
        <v>0</v>
      </c>
      <c r="R162" s="146">
        <f>Q162*H162</f>
        <v>0</v>
      </c>
      <c r="S162" s="146">
        <v>0</v>
      </c>
      <c r="T162" s="147">
        <f>S162*H162</f>
        <v>0</v>
      </c>
      <c r="AR162" s="148" t="s">
        <v>207</v>
      </c>
      <c r="AT162" s="148" t="s">
        <v>190</v>
      </c>
      <c r="AU162" s="148" t="s">
        <v>87</v>
      </c>
      <c r="AY162" s="17" t="s">
        <v>187</v>
      </c>
      <c r="BE162" s="149">
        <f>IF(N162="základní",J162,0)</f>
        <v>0</v>
      </c>
      <c r="BF162" s="149">
        <f>IF(N162="snížená",J162,0)</f>
        <v>0</v>
      </c>
      <c r="BG162" s="149">
        <f>IF(N162="zákl. přenesená",J162,0)</f>
        <v>0</v>
      </c>
      <c r="BH162" s="149">
        <f>IF(N162="sníž. přenesená",J162,0)</f>
        <v>0</v>
      </c>
      <c r="BI162" s="149">
        <f>IF(N162="nulová",J162,0)</f>
        <v>0</v>
      </c>
      <c r="BJ162" s="17" t="s">
        <v>85</v>
      </c>
      <c r="BK162" s="149">
        <f>ROUND(I162*H162,2)</f>
        <v>0</v>
      </c>
      <c r="BL162" s="17" t="s">
        <v>207</v>
      </c>
      <c r="BM162" s="148" t="s">
        <v>450</v>
      </c>
    </row>
    <row r="163" spans="2:65" s="1" customFormat="1" ht="29.25">
      <c r="B163" s="32"/>
      <c r="D163" s="150" t="s">
        <v>197</v>
      </c>
      <c r="F163" s="151" t="s">
        <v>5449</v>
      </c>
      <c r="I163" s="152"/>
      <c r="L163" s="32"/>
      <c r="M163" s="153"/>
      <c r="T163" s="56"/>
      <c r="AT163" s="17" t="s">
        <v>197</v>
      </c>
      <c r="AU163" s="17" t="s">
        <v>87</v>
      </c>
    </row>
    <row r="164" spans="2:65" s="1" customFormat="1" ht="24.2" customHeight="1">
      <c r="B164" s="136"/>
      <c r="C164" s="137" t="s">
        <v>376</v>
      </c>
      <c r="D164" s="137" t="s">
        <v>190</v>
      </c>
      <c r="E164" s="138" t="s">
        <v>5450</v>
      </c>
      <c r="F164" s="139" t="s">
        <v>5451</v>
      </c>
      <c r="G164" s="140" t="s">
        <v>286</v>
      </c>
      <c r="H164" s="141">
        <v>716</v>
      </c>
      <c r="I164" s="142"/>
      <c r="J164" s="143">
        <f>ROUND(I164*H164,2)</f>
        <v>0</v>
      </c>
      <c r="K164" s="139" t="s">
        <v>1</v>
      </c>
      <c r="L164" s="32"/>
      <c r="M164" s="144" t="s">
        <v>1</v>
      </c>
      <c r="N164" s="145" t="s">
        <v>42</v>
      </c>
      <c r="P164" s="146">
        <f>O164*H164</f>
        <v>0</v>
      </c>
      <c r="Q164" s="146">
        <v>0</v>
      </c>
      <c r="R164" s="146">
        <f>Q164*H164</f>
        <v>0</v>
      </c>
      <c r="S164" s="146">
        <v>0</v>
      </c>
      <c r="T164" s="147">
        <f>S164*H164</f>
        <v>0</v>
      </c>
      <c r="AR164" s="148" t="s">
        <v>207</v>
      </c>
      <c r="AT164" s="148" t="s">
        <v>190</v>
      </c>
      <c r="AU164" s="148" t="s">
        <v>87</v>
      </c>
      <c r="AY164" s="17" t="s">
        <v>187</v>
      </c>
      <c r="BE164" s="149">
        <f>IF(N164="základní",J164,0)</f>
        <v>0</v>
      </c>
      <c r="BF164" s="149">
        <f>IF(N164="snížená",J164,0)</f>
        <v>0</v>
      </c>
      <c r="BG164" s="149">
        <f>IF(N164="zákl. přenesená",J164,0)</f>
        <v>0</v>
      </c>
      <c r="BH164" s="149">
        <f>IF(N164="sníž. přenesená",J164,0)</f>
        <v>0</v>
      </c>
      <c r="BI164" s="149">
        <f>IF(N164="nulová",J164,0)</f>
        <v>0</v>
      </c>
      <c r="BJ164" s="17" t="s">
        <v>85</v>
      </c>
      <c r="BK164" s="149">
        <f>ROUND(I164*H164,2)</f>
        <v>0</v>
      </c>
      <c r="BL164" s="17" t="s">
        <v>207</v>
      </c>
      <c r="BM164" s="148" t="s">
        <v>473</v>
      </c>
    </row>
    <row r="165" spans="2:65" s="1" customFormat="1" ht="16.5" customHeight="1">
      <c r="B165" s="136"/>
      <c r="C165" s="137" t="s">
        <v>383</v>
      </c>
      <c r="D165" s="137" t="s">
        <v>190</v>
      </c>
      <c r="E165" s="138" t="s">
        <v>5452</v>
      </c>
      <c r="F165" s="139" t="s">
        <v>5453</v>
      </c>
      <c r="G165" s="140" t="s">
        <v>286</v>
      </c>
      <c r="H165" s="141">
        <v>693</v>
      </c>
      <c r="I165" s="142"/>
      <c r="J165" s="143">
        <f>ROUND(I165*H165,2)</f>
        <v>0</v>
      </c>
      <c r="K165" s="139" t="s">
        <v>1</v>
      </c>
      <c r="L165" s="32"/>
      <c r="M165" s="144" t="s">
        <v>1</v>
      </c>
      <c r="N165" s="145" t="s">
        <v>42</v>
      </c>
      <c r="P165" s="146">
        <f>O165*H165</f>
        <v>0</v>
      </c>
      <c r="Q165" s="146">
        <v>0</v>
      </c>
      <c r="R165" s="146">
        <f>Q165*H165</f>
        <v>0</v>
      </c>
      <c r="S165" s="146">
        <v>0</v>
      </c>
      <c r="T165" s="147">
        <f>S165*H165</f>
        <v>0</v>
      </c>
      <c r="AR165" s="148" t="s">
        <v>207</v>
      </c>
      <c r="AT165" s="148" t="s">
        <v>190</v>
      </c>
      <c r="AU165" s="148" t="s">
        <v>87</v>
      </c>
      <c r="AY165" s="17" t="s">
        <v>187</v>
      </c>
      <c r="BE165" s="149">
        <f>IF(N165="základní",J165,0)</f>
        <v>0</v>
      </c>
      <c r="BF165" s="149">
        <f>IF(N165="snížená",J165,0)</f>
        <v>0</v>
      </c>
      <c r="BG165" s="149">
        <f>IF(N165="zákl. přenesená",J165,0)</f>
        <v>0</v>
      </c>
      <c r="BH165" s="149">
        <f>IF(N165="sníž. přenesená",J165,0)</f>
        <v>0</v>
      </c>
      <c r="BI165" s="149">
        <f>IF(N165="nulová",J165,0)</f>
        <v>0</v>
      </c>
      <c r="BJ165" s="17" t="s">
        <v>85</v>
      </c>
      <c r="BK165" s="149">
        <f>ROUND(I165*H165,2)</f>
        <v>0</v>
      </c>
      <c r="BL165" s="17" t="s">
        <v>207</v>
      </c>
      <c r="BM165" s="148" t="s">
        <v>487</v>
      </c>
    </row>
    <row r="166" spans="2:65" s="1" customFormat="1" ht="21.75" customHeight="1">
      <c r="B166" s="136"/>
      <c r="C166" s="137" t="s">
        <v>388</v>
      </c>
      <c r="D166" s="137" t="s">
        <v>190</v>
      </c>
      <c r="E166" s="138" t="s">
        <v>5454</v>
      </c>
      <c r="F166" s="139" t="s">
        <v>5455</v>
      </c>
      <c r="G166" s="140" t="s">
        <v>286</v>
      </c>
      <c r="H166" s="141">
        <v>23</v>
      </c>
      <c r="I166" s="142"/>
      <c r="J166" s="143">
        <f>ROUND(I166*H166,2)</f>
        <v>0</v>
      </c>
      <c r="K166" s="139" t="s">
        <v>1</v>
      </c>
      <c r="L166" s="32"/>
      <c r="M166" s="144" t="s">
        <v>1</v>
      </c>
      <c r="N166" s="145" t="s">
        <v>42</v>
      </c>
      <c r="P166" s="146">
        <f>O166*H166</f>
        <v>0</v>
      </c>
      <c r="Q166" s="146">
        <v>0</v>
      </c>
      <c r="R166" s="146">
        <f>Q166*H166</f>
        <v>0</v>
      </c>
      <c r="S166" s="146">
        <v>0</v>
      </c>
      <c r="T166" s="147">
        <f>S166*H166</f>
        <v>0</v>
      </c>
      <c r="AR166" s="148" t="s">
        <v>207</v>
      </c>
      <c r="AT166" s="148" t="s">
        <v>190</v>
      </c>
      <c r="AU166" s="148" t="s">
        <v>87</v>
      </c>
      <c r="AY166" s="17" t="s">
        <v>187</v>
      </c>
      <c r="BE166" s="149">
        <f>IF(N166="základní",J166,0)</f>
        <v>0</v>
      </c>
      <c r="BF166" s="149">
        <f>IF(N166="snížená",J166,0)</f>
        <v>0</v>
      </c>
      <c r="BG166" s="149">
        <f>IF(N166="zákl. přenesená",J166,0)</f>
        <v>0</v>
      </c>
      <c r="BH166" s="149">
        <f>IF(N166="sníž. přenesená",J166,0)</f>
        <v>0</v>
      </c>
      <c r="BI166" s="149">
        <f>IF(N166="nulová",J166,0)</f>
        <v>0</v>
      </c>
      <c r="BJ166" s="17" t="s">
        <v>85</v>
      </c>
      <c r="BK166" s="149">
        <f>ROUND(I166*H166,2)</f>
        <v>0</v>
      </c>
      <c r="BL166" s="17" t="s">
        <v>207</v>
      </c>
      <c r="BM166" s="148" t="s">
        <v>502</v>
      </c>
    </row>
    <row r="167" spans="2:65" s="1" customFormat="1" ht="24.2" customHeight="1">
      <c r="B167" s="136"/>
      <c r="C167" s="137" t="s">
        <v>393</v>
      </c>
      <c r="D167" s="137" t="s">
        <v>190</v>
      </c>
      <c r="E167" s="138" t="s">
        <v>5456</v>
      </c>
      <c r="F167" s="139" t="s">
        <v>5457</v>
      </c>
      <c r="G167" s="140" t="s">
        <v>286</v>
      </c>
      <c r="H167" s="141">
        <v>115</v>
      </c>
      <c r="I167" s="142"/>
      <c r="J167" s="143">
        <f>ROUND(I167*H167,2)</f>
        <v>0</v>
      </c>
      <c r="K167" s="139" t="s">
        <v>1</v>
      </c>
      <c r="L167" s="32"/>
      <c r="M167" s="144" t="s">
        <v>1</v>
      </c>
      <c r="N167" s="145" t="s">
        <v>42</v>
      </c>
      <c r="P167" s="146">
        <f>O167*H167</f>
        <v>0</v>
      </c>
      <c r="Q167" s="146">
        <v>0</v>
      </c>
      <c r="R167" s="146">
        <f>Q167*H167</f>
        <v>0</v>
      </c>
      <c r="S167" s="146">
        <v>0</v>
      </c>
      <c r="T167" s="147">
        <f>S167*H167</f>
        <v>0</v>
      </c>
      <c r="AR167" s="148" t="s">
        <v>207</v>
      </c>
      <c r="AT167" s="148" t="s">
        <v>190</v>
      </c>
      <c r="AU167" s="148" t="s">
        <v>87</v>
      </c>
      <c r="AY167" s="17" t="s">
        <v>187</v>
      </c>
      <c r="BE167" s="149">
        <f>IF(N167="základní",J167,0)</f>
        <v>0</v>
      </c>
      <c r="BF167" s="149">
        <f>IF(N167="snížená",J167,0)</f>
        <v>0</v>
      </c>
      <c r="BG167" s="149">
        <f>IF(N167="zákl. přenesená",J167,0)</f>
        <v>0</v>
      </c>
      <c r="BH167" s="149">
        <f>IF(N167="sníž. přenesená",J167,0)</f>
        <v>0</v>
      </c>
      <c r="BI167" s="149">
        <f>IF(N167="nulová",J167,0)</f>
        <v>0</v>
      </c>
      <c r="BJ167" s="17" t="s">
        <v>85</v>
      </c>
      <c r="BK167" s="149">
        <f>ROUND(I167*H167,2)</f>
        <v>0</v>
      </c>
      <c r="BL167" s="17" t="s">
        <v>207</v>
      </c>
      <c r="BM167" s="148" t="s">
        <v>512</v>
      </c>
    </row>
    <row r="168" spans="2:65" s="1" customFormat="1" ht="19.5">
      <c r="B168" s="32"/>
      <c r="D168" s="150" t="s">
        <v>197</v>
      </c>
      <c r="F168" s="151" t="s">
        <v>5458</v>
      </c>
      <c r="I168" s="152"/>
      <c r="L168" s="32"/>
      <c r="M168" s="153"/>
      <c r="T168" s="56"/>
      <c r="AT168" s="17" t="s">
        <v>197</v>
      </c>
      <c r="AU168" s="17" t="s">
        <v>87</v>
      </c>
    </row>
    <row r="169" spans="2:65" s="1" customFormat="1" ht="16.5" customHeight="1">
      <c r="B169" s="136"/>
      <c r="C169" s="137" t="s">
        <v>7</v>
      </c>
      <c r="D169" s="137" t="s">
        <v>190</v>
      </c>
      <c r="E169" s="138" t="s">
        <v>5459</v>
      </c>
      <c r="F169" s="139" t="s">
        <v>5460</v>
      </c>
      <c r="G169" s="140" t="s">
        <v>406</v>
      </c>
      <c r="H169" s="141">
        <v>26.5</v>
      </c>
      <c r="I169" s="142"/>
      <c r="J169" s="143">
        <f>ROUND(I169*H169,2)</f>
        <v>0</v>
      </c>
      <c r="K169" s="139" t="s">
        <v>1</v>
      </c>
      <c r="L169" s="32"/>
      <c r="M169" s="144" t="s">
        <v>1</v>
      </c>
      <c r="N169" s="145" t="s">
        <v>42</v>
      </c>
      <c r="P169" s="146">
        <f>O169*H169</f>
        <v>0</v>
      </c>
      <c r="Q169" s="146">
        <v>0</v>
      </c>
      <c r="R169" s="146">
        <f>Q169*H169</f>
        <v>0</v>
      </c>
      <c r="S169" s="146">
        <v>0</v>
      </c>
      <c r="T169" s="147">
        <f>S169*H169</f>
        <v>0</v>
      </c>
      <c r="AR169" s="148" t="s">
        <v>207</v>
      </c>
      <c r="AT169" s="148" t="s">
        <v>190</v>
      </c>
      <c r="AU169" s="148" t="s">
        <v>87</v>
      </c>
      <c r="AY169" s="17" t="s">
        <v>187</v>
      </c>
      <c r="BE169" s="149">
        <f>IF(N169="základní",J169,0)</f>
        <v>0</v>
      </c>
      <c r="BF169" s="149">
        <f>IF(N169="snížená",J169,0)</f>
        <v>0</v>
      </c>
      <c r="BG169" s="149">
        <f>IF(N169="zákl. přenesená",J169,0)</f>
        <v>0</v>
      </c>
      <c r="BH169" s="149">
        <f>IF(N169="sníž. přenesená",J169,0)</f>
        <v>0</v>
      </c>
      <c r="BI169" s="149">
        <f>IF(N169="nulová",J169,0)</f>
        <v>0</v>
      </c>
      <c r="BJ169" s="17" t="s">
        <v>85</v>
      </c>
      <c r="BK169" s="149">
        <f>ROUND(I169*H169,2)</f>
        <v>0</v>
      </c>
      <c r="BL169" s="17" t="s">
        <v>207</v>
      </c>
      <c r="BM169" s="148" t="s">
        <v>529</v>
      </c>
    </row>
    <row r="170" spans="2:65" s="1" customFormat="1" ht="33" customHeight="1">
      <c r="B170" s="136"/>
      <c r="C170" s="137" t="s">
        <v>403</v>
      </c>
      <c r="D170" s="137" t="s">
        <v>190</v>
      </c>
      <c r="E170" s="138" t="s">
        <v>5461</v>
      </c>
      <c r="F170" s="139" t="s">
        <v>5462</v>
      </c>
      <c r="G170" s="140" t="s">
        <v>3665</v>
      </c>
      <c r="H170" s="141">
        <v>461</v>
      </c>
      <c r="I170" s="142"/>
      <c r="J170" s="143">
        <f>ROUND(I170*H170,2)</f>
        <v>0</v>
      </c>
      <c r="K170" s="139" t="s">
        <v>1</v>
      </c>
      <c r="L170" s="32"/>
      <c r="M170" s="144" t="s">
        <v>1</v>
      </c>
      <c r="N170" s="145" t="s">
        <v>42</v>
      </c>
      <c r="P170" s="146">
        <f>O170*H170</f>
        <v>0</v>
      </c>
      <c r="Q170" s="146">
        <v>0</v>
      </c>
      <c r="R170" s="146">
        <f>Q170*H170</f>
        <v>0</v>
      </c>
      <c r="S170" s="146">
        <v>0</v>
      </c>
      <c r="T170" s="147">
        <f>S170*H170</f>
        <v>0</v>
      </c>
      <c r="AR170" s="148" t="s">
        <v>207</v>
      </c>
      <c r="AT170" s="148" t="s">
        <v>190</v>
      </c>
      <c r="AU170" s="148" t="s">
        <v>87</v>
      </c>
      <c r="AY170" s="17" t="s">
        <v>187</v>
      </c>
      <c r="BE170" s="149">
        <f>IF(N170="základní",J170,0)</f>
        <v>0</v>
      </c>
      <c r="BF170" s="149">
        <f>IF(N170="snížená",J170,0)</f>
        <v>0</v>
      </c>
      <c r="BG170" s="149">
        <f>IF(N170="zákl. přenesená",J170,0)</f>
        <v>0</v>
      </c>
      <c r="BH170" s="149">
        <f>IF(N170="sníž. přenesená",J170,0)</f>
        <v>0</v>
      </c>
      <c r="BI170" s="149">
        <f>IF(N170="nulová",J170,0)</f>
        <v>0</v>
      </c>
      <c r="BJ170" s="17" t="s">
        <v>85</v>
      </c>
      <c r="BK170" s="149">
        <f>ROUND(I170*H170,2)</f>
        <v>0</v>
      </c>
      <c r="BL170" s="17" t="s">
        <v>207</v>
      </c>
      <c r="BM170" s="148" t="s">
        <v>542</v>
      </c>
    </row>
    <row r="171" spans="2:65" s="1" customFormat="1" ht="39">
      <c r="B171" s="32"/>
      <c r="D171" s="150" t="s">
        <v>197</v>
      </c>
      <c r="F171" s="151" t="s">
        <v>5463</v>
      </c>
      <c r="I171" s="152"/>
      <c r="L171" s="32"/>
      <c r="M171" s="153"/>
      <c r="T171" s="56"/>
      <c r="AT171" s="17" t="s">
        <v>197</v>
      </c>
      <c r="AU171" s="17" t="s">
        <v>87</v>
      </c>
    </row>
    <row r="172" spans="2:65" s="1" customFormat="1" ht="33" customHeight="1">
      <c r="B172" s="136"/>
      <c r="C172" s="137" t="s">
        <v>408</v>
      </c>
      <c r="D172" s="137" t="s">
        <v>190</v>
      </c>
      <c r="E172" s="138" t="s">
        <v>5464</v>
      </c>
      <c r="F172" s="139" t="s">
        <v>5465</v>
      </c>
      <c r="G172" s="140" t="s">
        <v>3665</v>
      </c>
      <c r="H172" s="141">
        <v>73</v>
      </c>
      <c r="I172" s="142"/>
      <c r="J172" s="143">
        <f>ROUND(I172*H172,2)</f>
        <v>0</v>
      </c>
      <c r="K172" s="139" t="s">
        <v>1</v>
      </c>
      <c r="L172" s="32"/>
      <c r="M172" s="144" t="s">
        <v>1</v>
      </c>
      <c r="N172" s="145" t="s">
        <v>42</v>
      </c>
      <c r="P172" s="146">
        <f>O172*H172</f>
        <v>0</v>
      </c>
      <c r="Q172" s="146">
        <v>0</v>
      </c>
      <c r="R172" s="146">
        <f>Q172*H172</f>
        <v>0</v>
      </c>
      <c r="S172" s="146">
        <v>0</v>
      </c>
      <c r="T172" s="147">
        <f>S172*H172</f>
        <v>0</v>
      </c>
      <c r="AR172" s="148" t="s">
        <v>207</v>
      </c>
      <c r="AT172" s="148" t="s">
        <v>190</v>
      </c>
      <c r="AU172" s="148" t="s">
        <v>87</v>
      </c>
      <c r="AY172" s="17" t="s">
        <v>187</v>
      </c>
      <c r="BE172" s="149">
        <f>IF(N172="základní",J172,0)</f>
        <v>0</v>
      </c>
      <c r="BF172" s="149">
        <f>IF(N172="snížená",J172,0)</f>
        <v>0</v>
      </c>
      <c r="BG172" s="149">
        <f>IF(N172="zákl. přenesená",J172,0)</f>
        <v>0</v>
      </c>
      <c r="BH172" s="149">
        <f>IF(N172="sníž. přenesená",J172,0)</f>
        <v>0</v>
      </c>
      <c r="BI172" s="149">
        <f>IF(N172="nulová",J172,0)</f>
        <v>0</v>
      </c>
      <c r="BJ172" s="17" t="s">
        <v>85</v>
      </c>
      <c r="BK172" s="149">
        <f>ROUND(I172*H172,2)</f>
        <v>0</v>
      </c>
      <c r="BL172" s="17" t="s">
        <v>207</v>
      </c>
      <c r="BM172" s="148" t="s">
        <v>558</v>
      </c>
    </row>
    <row r="173" spans="2:65" s="1" customFormat="1" ht="19.5">
      <c r="B173" s="32"/>
      <c r="D173" s="150" t="s">
        <v>197</v>
      </c>
      <c r="F173" s="151" t="s">
        <v>5466</v>
      </c>
      <c r="I173" s="152"/>
      <c r="L173" s="32"/>
      <c r="M173" s="153"/>
      <c r="T173" s="56"/>
      <c r="AT173" s="17" t="s">
        <v>197</v>
      </c>
      <c r="AU173" s="17" t="s">
        <v>87</v>
      </c>
    </row>
    <row r="174" spans="2:65" s="1" customFormat="1" ht="33" customHeight="1">
      <c r="B174" s="136"/>
      <c r="C174" s="137" t="s">
        <v>413</v>
      </c>
      <c r="D174" s="137" t="s">
        <v>190</v>
      </c>
      <c r="E174" s="138" t="s">
        <v>5467</v>
      </c>
      <c r="F174" s="139" t="s">
        <v>5468</v>
      </c>
      <c r="G174" s="140" t="s">
        <v>3665</v>
      </c>
      <c r="H174" s="141">
        <v>65</v>
      </c>
      <c r="I174" s="142"/>
      <c r="J174" s="143">
        <f>ROUND(I174*H174,2)</f>
        <v>0</v>
      </c>
      <c r="K174" s="139" t="s">
        <v>1</v>
      </c>
      <c r="L174" s="32"/>
      <c r="M174" s="144" t="s">
        <v>1</v>
      </c>
      <c r="N174" s="145" t="s">
        <v>42</v>
      </c>
      <c r="P174" s="146">
        <f>O174*H174</f>
        <v>0</v>
      </c>
      <c r="Q174" s="146">
        <v>0</v>
      </c>
      <c r="R174" s="146">
        <f>Q174*H174</f>
        <v>0</v>
      </c>
      <c r="S174" s="146">
        <v>0</v>
      </c>
      <c r="T174" s="147">
        <f>S174*H174</f>
        <v>0</v>
      </c>
      <c r="AR174" s="148" t="s">
        <v>207</v>
      </c>
      <c r="AT174" s="148" t="s">
        <v>190</v>
      </c>
      <c r="AU174" s="148" t="s">
        <v>87</v>
      </c>
      <c r="AY174" s="17" t="s">
        <v>187</v>
      </c>
      <c r="BE174" s="149">
        <f>IF(N174="základní",J174,0)</f>
        <v>0</v>
      </c>
      <c r="BF174" s="149">
        <f>IF(N174="snížená",J174,0)</f>
        <v>0</v>
      </c>
      <c r="BG174" s="149">
        <f>IF(N174="zákl. přenesená",J174,0)</f>
        <v>0</v>
      </c>
      <c r="BH174" s="149">
        <f>IF(N174="sníž. přenesená",J174,0)</f>
        <v>0</v>
      </c>
      <c r="BI174" s="149">
        <f>IF(N174="nulová",J174,0)</f>
        <v>0</v>
      </c>
      <c r="BJ174" s="17" t="s">
        <v>85</v>
      </c>
      <c r="BK174" s="149">
        <f>ROUND(I174*H174,2)</f>
        <v>0</v>
      </c>
      <c r="BL174" s="17" t="s">
        <v>207</v>
      </c>
      <c r="BM174" s="148" t="s">
        <v>590</v>
      </c>
    </row>
    <row r="175" spans="2:65" s="1" customFormat="1" ht="19.5">
      <c r="B175" s="32"/>
      <c r="D175" s="150" t="s">
        <v>197</v>
      </c>
      <c r="F175" s="151" t="s">
        <v>5469</v>
      </c>
      <c r="I175" s="152"/>
      <c r="L175" s="32"/>
      <c r="M175" s="153"/>
      <c r="T175" s="56"/>
      <c r="AT175" s="17" t="s">
        <v>197</v>
      </c>
      <c r="AU175" s="17" t="s">
        <v>87</v>
      </c>
    </row>
    <row r="176" spans="2:65" s="1" customFormat="1" ht="33" customHeight="1">
      <c r="B176" s="136"/>
      <c r="C176" s="137" t="s">
        <v>417</v>
      </c>
      <c r="D176" s="137" t="s">
        <v>190</v>
      </c>
      <c r="E176" s="138" t="s">
        <v>5470</v>
      </c>
      <c r="F176" s="139" t="s">
        <v>5471</v>
      </c>
      <c r="G176" s="140" t="s">
        <v>3665</v>
      </c>
      <c r="H176" s="141">
        <v>2</v>
      </c>
      <c r="I176" s="142"/>
      <c r="J176" s="143">
        <f>ROUND(I176*H176,2)</f>
        <v>0</v>
      </c>
      <c r="K176" s="139" t="s">
        <v>1</v>
      </c>
      <c r="L176" s="32"/>
      <c r="M176" s="144" t="s">
        <v>1</v>
      </c>
      <c r="N176" s="145" t="s">
        <v>42</v>
      </c>
      <c r="P176" s="146">
        <f>O176*H176</f>
        <v>0</v>
      </c>
      <c r="Q176" s="146">
        <v>0</v>
      </c>
      <c r="R176" s="146">
        <f>Q176*H176</f>
        <v>0</v>
      </c>
      <c r="S176" s="146">
        <v>0</v>
      </c>
      <c r="T176" s="147">
        <f>S176*H176</f>
        <v>0</v>
      </c>
      <c r="AR176" s="148" t="s">
        <v>207</v>
      </c>
      <c r="AT176" s="148" t="s">
        <v>190</v>
      </c>
      <c r="AU176" s="148" t="s">
        <v>87</v>
      </c>
      <c r="AY176" s="17" t="s">
        <v>187</v>
      </c>
      <c r="BE176" s="149">
        <f>IF(N176="základní",J176,0)</f>
        <v>0</v>
      </c>
      <c r="BF176" s="149">
        <f>IF(N176="snížená",J176,0)</f>
        <v>0</v>
      </c>
      <c r="BG176" s="149">
        <f>IF(N176="zákl. přenesená",J176,0)</f>
        <v>0</v>
      </c>
      <c r="BH176" s="149">
        <f>IF(N176="sníž. přenesená",J176,0)</f>
        <v>0</v>
      </c>
      <c r="BI176" s="149">
        <f>IF(N176="nulová",J176,0)</f>
        <v>0</v>
      </c>
      <c r="BJ176" s="17" t="s">
        <v>85</v>
      </c>
      <c r="BK176" s="149">
        <f>ROUND(I176*H176,2)</f>
        <v>0</v>
      </c>
      <c r="BL176" s="17" t="s">
        <v>207</v>
      </c>
      <c r="BM176" s="148" t="s">
        <v>621</v>
      </c>
    </row>
    <row r="177" spans="2:65" s="1" customFormat="1" ht="29.25">
      <c r="B177" s="32"/>
      <c r="D177" s="150" t="s">
        <v>197</v>
      </c>
      <c r="F177" s="151" t="s">
        <v>5472</v>
      </c>
      <c r="I177" s="152"/>
      <c r="L177" s="32"/>
      <c r="M177" s="153"/>
      <c r="T177" s="56"/>
      <c r="AT177" s="17" t="s">
        <v>197</v>
      </c>
      <c r="AU177" s="17" t="s">
        <v>87</v>
      </c>
    </row>
    <row r="178" spans="2:65" s="1" customFormat="1" ht="33" customHeight="1">
      <c r="B178" s="136"/>
      <c r="C178" s="137" t="s">
        <v>423</v>
      </c>
      <c r="D178" s="137" t="s">
        <v>190</v>
      </c>
      <c r="E178" s="138" t="s">
        <v>5473</v>
      </c>
      <c r="F178" s="139" t="s">
        <v>5474</v>
      </c>
      <c r="G178" s="140" t="s">
        <v>3665</v>
      </c>
      <c r="H178" s="141">
        <v>2</v>
      </c>
      <c r="I178" s="142"/>
      <c r="J178" s="143">
        <f>ROUND(I178*H178,2)</f>
        <v>0</v>
      </c>
      <c r="K178" s="139" t="s">
        <v>1</v>
      </c>
      <c r="L178" s="32"/>
      <c r="M178" s="144" t="s">
        <v>1</v>
      </c>
      <c r="N178" s="145" t="s">
        <v>42</v>
      </c>
      <c r="P178" s="146">
        <f>O178*H178</f>
        <v>0</v>
      </c>
      <c r="Q178" s="146">
        <v>0</v>
      </c>
      <c r="R178" s="146">
        <f>Q178*H178</f>
        <v>0</v>
      </c>
      <c r="S178" s="146">
        <v>0</v>
      </c>
      <c r="T178" s="147">
        <f>S178*H178</f>
        <v>0</v>
      </c>
      <c r="AR178" s="148" t="s">
        <v>207</v>
      </c>
      <c r="AT178" s="148" t="s">
        <v>190</v>
      </c>
      <c r="AU178" s="148" t="s">
        <v>87</v>
      </c>
      <c r="AY178" s="17" t="s">
        <v>187</v>
      </c>
      <c r="BE178" s="149">
        <f>IF(N178="základní",J178,0)</f>
        <v>0</v>
      </c>
      <c r="BF178" s="149">
        <f>IF(N178="snížená",J178,0)</f>
        <v>0</v>
      </c>
      <c r="BG178" s="149">
        <f>IF(N178="zákl. přenesená",J178,0)</f>
        <v>0</v>
      </c>
      <c r="BH178" s="149">
        <f>IF(N178="sníž. přenesená",J178,0)</f>
        <v>0</v>
      </c>
      <c r="BI178" s="149">
        <f>IF(N178="nulová",J178,0)</f>
        <v>0</v>
      </c>
      <c r="BJ178" s="17" t="s">
        <v>85</v>
      </c>
      <c r="BK178" s="149">
        <f>ROUND(I178*H178,2)</f>
        <v>0</v>
      </c>
      <c r="BL178" s="17" t="s">
        <v>207</v>
      </c>
      <c r="BM178" s="148" t="s">
        <v>631</v>
      </c>
    </row>
    <row r="179" spans="2:65" s="1" customFormat="1" ht="19.5">
      <c r="B179" s="32"/>
      <c r="D179" s="150" t="s">
        <v>197</v>
      </c>
      <c r="F179" s="151" t="s">
        <v>5475</v>
      </c>
      <c r="I179" s="152"/>
      <c r="L179" s="32"/>
      <c r="M179" s="153"/>
      <c r="T179" s="56"/>
      <c r="AT179" s="17" t="s">
        <v>197</v>
      </c>
      <c r="AU179" s="17" t="s">
        <v>87</v>
      </c>
    </row>
    <row r="180" spans="2:65" s="1" customFormat="1" ht="24.2" customHeight="1">
      <c r="B180" s="136"/>
      <c r="C180" s="137" t="s">
        <v>428</v>
      </c>
      <c r="D180" s="137" t="s">
        <v>190</v>
      </c>
      <c r="E180" s="138" t="s">
        <v>5476</v>
      </c>
      <c r="F180" s="139" t="s">
        <v>5477</v>
      </c>
      <c r="G180" s="140" t="s">
        <v>3665</v>
      </c>
      <c r="H180" s="141">
        <v>331</v>
      </c>
      <c r="I180" s="142"/>
      <c r="J180" s="143">
        <f>ROUND(I180*H180,2)</f>
        <v>0</v>
      </c>
      <c r="K180" s="139" t="s">
        <v>1</v>
      </c>
      <c r="L180" s="32"/>
      <c r="M180" s="144" t="s">
        <v>1</v>
      </c>
      <c r="N180" s="145" t="s">
        <v>42</v>
      </c>
      <c r="P180" s="146">
        <f>O180*H180</f>
        <v>0</v>
      </c>
      <c r="Q180" s="146">
        <v>0</v>
      </c>
      <c r="R180" s="146">
        <f>Q180*H180</f>
        <v>0</v>
      </c>
      <c r="S180" s="146">
        <v>0</v>
      </c>
      <c r="T180" s="147">
        <f>S180*H180</f>
        <v>0</v>
      </c>
      <c r="AR180" s="148" t="s">
        <v>207</v>
      </c>
      <c r="AT180" s="148" t="s">
        <v>190</v>
      </c>
      <c r="AU180" s="148" t="s">
        <v>87</v>
      </c>
      <c r="AY180" s="17" t="s">
        <v>187</v>
      </c>
      <c r="BE180" s="149">
        <f>IF(N180="základní",J180,0)</f>
        <v>0</v>
      </c>
      <c r="BF180" s="149">
        <f>IF(N180="snížená",J180,0)</f>
        <v>0</v>
      </c>
      <c r="BG180" s="149">
        <f>IF(N180="zákl. přenesená",J180,0)</f>
        <v>0</v>
      </c>
      <c r="BH180" s="149">
        <f>IF(N180="sníž. přenesená",J180,0)</f>
        <v>0</v>
      </c>
      <c r="BI180" s="149">
        <f>IF(N180="nulová",J180,0)</f>
        <v>0</v>
      </c>
      <c r="BJ180" s="17" t="s">
        <v>85</v>
      </c>
      <c r="BK180" s="149">
        <f>ROUND(I180*H180,2)</f>
        <v>0</v>
      </c>
      <c r="BL180" s="17" t="s">
        <v>207</v>
      </c>
      <c r="BM180" s="148" t="s">
        <v>651</v>
      </c>
    </row>
    <row r="181" spans="2:65" s="1" customFormat="1" ht="19.5">
      <c r="B181" s="32"/>
      <c r="D181" s="150" t="s">
        <v>197</v>
      </c>
      <c r="F181" s="151" t="s">
        <v>5478</v>
      </c>
      <c r="I181" s="152"/>
      <c r="L181" s="32"/>
      <c r="M181" s="153"/>
      <c r="T181" s="56"/>
      <c r="AT181" s="17" t="s">
        <v>197</v>
      </c>
      <c r="AU181" s="17" t="s">
        <v>87</v>
      </c>
    </row>
    <row r="182" spans="2:65" s="1" customFormat="1" ht="16.5" customHeight="1">
      <c r="B182" s="136"/>
      <c r="C182" s="137" t="s">
        <v>432</v>
      </c>
      <c r="D182" s="137" t="s">
        <v>190</v>
      </c>
      <c r="E182" s="138" t="s">
        <v>5479</v>
      </c>
      <c r="F182" s="139" t="s">
        <v>5480</v>
      </c>
      <c r="G182" s="140" t="s">
        <v>3665</v>
      </c>
      <c r="H182" s="141">
        <v>650</v>
      </c>
      <c r="I182" s="142"/>
      <c r="J182" s="143">
        <f>ROUND(I182*H182,2)</f>
        <v>0</v>
      </c>
      <c r="K182" s="139" t="s">
        <v>1</v>
      </c>
      <c r="L182" s="32"/>
      <c r="M182" s="144" t="s">
        <v>1</v>
      </c>
      <c r="N182" s="145" t="s">
        <v>42</v>
      </c>
      <c r="P182" s="146">
        <f>O182*H182</f>
        <v>0</v>
      </c>
      <c r="Q182" s="146">
        <v>0</v>
      </c>
      <c r="R182" s="146">
        <f>Q182*H182</f>
        <v>0</v>
      </c>
      <c r="S182" s="146">
        <v>0</v>
      </c>
      <c r="T182" s="147">
        <f>S182*H182</f>
        <v>0</v>
      </c>
      <c r="AR182" s="148" t="s">
        <v>207</v>
      </c>
      <c r="AT182" s="148" t="s">
        <v>190</v>
      </c>
      <c r="AU182" s="148" t="s">
        <v>87</v>
      </c>
      <c r="AY182" s="17" t="s">
        <v>187</v>
      </c>
      <c r="BE182" s="149">
        <f>IF(N182="základní",J182,0)</f>
        <v>0</v>
      </c>
      <c r="BF182" s="149">
        <f>IF(N182="snížená",J182,0)</f>
        <v>0</v>
      </c>
      <c r="BG182" s="149">
        <f>IF(N182="zákl. přenesená",J182,0)</f>
        <v>0</v>
      </c>
      <c r="BH182" s="149">
        <f>IF(N182="sníž. přenesená",J182,0)</f>
        <v>0</v>
      </c>
      <c r="BI182" s="149">
        <f>IF(N182="nulová",J182,0)</f>
        <v>0</v>
      </c>
      <c r="BJ182" s="17" t="s">
        <v>85</v>
      </c>
      <c r="BK182" s="149">
        <f>ROUND(I182*H182,2)</f>
        <v>0</v>
      </c>
      <c r="BL182" s="17" t="s">
        <v>207</v>
      </c>
      <c r="BM182" s="148" t="s">
        <v>664</v>
      </c>
    </row>
    <row r="183" spans="2:65" s="1" customFormat="1" ht="48.75">
      <c r="B183" s="32"/>
      <c r="D183" s="150" t="s">
        <v>197</v>
      </c>
      <c r="F183" s="151" t="s">
        <v>5481</v>
      </c>
      <c r="I183" s="152"/>
      <c r="L183" s="32"/>
      <c r="M183" s="153"/>
      <c r="T183" s="56"/>
      <c r="AT183" s="17" t="s">
        <v>197</v>
      </c>
      <c r="AU183" s="17" t="s">
        <v>87</v>
      </c>
    </row>
    <row r="184" spans="2:65" s="1" customFormat="1" ht="24.2" customHeight="1">
      <c r="B184" s="136"/>
      <c r="C184" s="137" t="s">
        <v>437</v>
      </c>
      <c r="D184" s="137" t="s">
        <v>190</v>
      </c>
      <c r="E184" s="138" t="s">
        <v>5482</v>
      </c>
      <c r="F184" s="139" t="s">
        <v>5483</v>
      </c>
      <c r="G184" s="140" t="s">
        <v>660</v>
      </c>
      <c r="H184" s="141">
        <v>73</v>
      </c>
      <c r="I184" s="142"/>
      <c r="J184" s="143">
        <f>ROUND(I184*H184,2)</f>
        <v>0</v>
      </c>
      <c r="K184" s="139" t="s">
        <v>1</v>
      </c>
      <c r="L184" s="32"/>
      <c r="M184" s="144" t="s">
        <v>1</v>
      </c>
      <c r="N184" s="145" t="s">
        <v>42</v>
      </c>
      <c r="P184" s="146">
        <f>O184*H184</f>
        <v>0</v>
      </c>
      <c r="Q184" s="146">
        <v>0</v>
      </c>
      <c r="R184" s="146">
        <f>Q184*H184</f>
        <v>0</v>
      </c>
      <c r="S184" s="146">
        <v>0</v>
      </c>
      <c r="T184" s="147">
        <f>S184*H184</f>
        <v>0</v>
      </c>
      <c r="AR184" s="148" t="s">
        <v>207</v>
      </c>
      <c r="AT184" s="148" t="s">
        <v>190</v>
      </c>
      <c r="AU184" s="148" t="s">
        <v>87</v>
      </c>
      <c r="AY184" s="17" t="s">
        <v>187</v>
      </c>
      <c r="BE184" s="149">
        <f>IF(N184="základní",J184,0)</f>
        <v>0</v>
      </c>
      <c r="BF184" s="149">
        <f>IF(N184="snížená",J184,0)</f>
        <v>0</v>
      </c>
      <c r="BG184" s="149">
        <f>IF(N184="zákl. přenesená",J184,0)</f>
        <v>0</v>
      </c>
      <c r="BH184" s="149">
        <f>IF(N184="sníž. přenesená",J184,0)</f>
        <v>0</v>
      </c>
      <c r="BI184" s="149">
        <f>IF(N184="nulová",J184,0)</f>
        <v>0</v>
      </c>
      <c r="BJ184" s="17" t="s">
        <v>85</v>
      </c>
      <c r="BK184" s="149">
        <f>ROUND(I184*H184,2)</f>
        <v>0</v>
      </c>
      <c r="BL184" s="17" t="s">
        <v>207</v>
      </c>
      <c r="BM184" s="148" t="s">
        <v>5484</v>
      </c>
    </row>
    <row r="185" spans="2:65" s="1" customFormat="1" ht="19.5">
      <c r="B185" s="32"/>
      <c r="D185" s="150" t="s">
        <v>197</v>
      </c>
      <c r="F185" s="151" t="s">
        <v>5466</v>
      </c>
      <c r="I185" s="152"/>
      <c r="L185" s="32"/>
      <c r="M185" s="153"/>
      <c r="T185" s="56"/>
      <c r="AT185" s="17" t="s">
        <v>197</v>
      </c>
      <c r="AU185" s="17" t="s">
        <v>87</v>
      </c>
    </row>
    <row r="186" spans="2:65" s="1" customFormat="1" ht="33" customHeight="1">
      <c r="B186" s="136"/>
      <c r="C186" s="137" t="s">
        <v>441</v>
      </c>
      <c r="D186" s="137" t="s">
        <v>190</v>
      </c>
      <c r="E186" s="138" t="s">
        <v>5485</v>
      </c>
      <c r="F186" s="139" t="s">
        <v>5486</v>
      </c>
      <c r="G186" s="140" t="s">
        <v>3665</v>
      </c>
      <c r="H186" s="141">
        <v>65</v>
      </c>
      <c r="I186" s="142"/>
      <c r="J186" s="143">
        <f>ROUND(I186*H186,2)</f>
        <v>0</v>
      </c>
      <c r="K186" s="139" t="s">
        <v>1</v>
      </c>
      <c r="L186" s="32"/>
      <c r="M186" s="144" t="s">
        <v>1</v>
      </c>
      <c r="N186" s="145" t="s">
        <v>42</v>
      </c>
      <c r="P186" s="146">
        <f>O186*H186</f>
        <v>0</v>
      </c>
      <c r="Q186" s="146">
        <v>0</v>
      </c>
      <c r="R186" s="146">
        <f>Q186*H186</f>
        <v>0</v>
      </c>
      <c r="S186" s="146">
        <v>0</v>
      </c>
      <c r="T186" s="147">
        <f>S186*H186</f>
        <v>0</v>
      </c>
      <c r="AR186" s="148" t="s">
        <v>207</v>
      </c>
      <c r="AT186" s="148" t="s">
        <v>190</v>
      </c>
      <c r="AU186" s="148" t="s">
        <v>87</v>
      </c>
      <c r="AY186" s="17" t="s">
        <v>187</v>
      </c>
      <c r="BE186" s="149">
        <f>IF(N186="základní",J186,0)</f>
        <v>0</v>
      </c>
      <c r="BF186" s="149">
        <f>IF(N186="snížená",J186,0)</f>
        <v>0</v>
      </c>
      <c r="BG186" s="149">
        <f>IF(N186="zákl. přenesená",J186,0)</f>
        <v>0</v>
      </c>
      <c r="BH186" s="149">
        <f>IF(N186="sníž. přenesená",J186,0)</f>
        <v>0</v>
      </c>
      <c r="BI186" s="149">
        <f>IF(N186="nulová",J186,0)</f>
        <v>0</v>
      </c>
      <c r="BJ186" s="17" t="s">
        <v>85</v>
      </c>
      <c r="BK186" s="149">
        <f>ROUND(I186*H186,2)</f>
        <v>0</v>
      </c>
      <c r="BL186" s="17" t="s">
        <v>207</v>
      </c>
      <c r="BM186" s="148" t="s">
        <v>672</v>
      </c>
    </row>
    <row r="187" spans="2:65" s="1" customFormat="1" ht="19.5">
      <c r="B187" s="32"/>
      <c r="D187" s="150" t="s">
        <v>197</v>
      </c>
      <c r="F187" s="151" t="s">
        <v>5487</v>
      </c>
      <c r="I187" s="152"/>
      <c r="L187" s="32"/>
      <c r="M187" s="153"/>
      <c r="T187" s="56"/>
      <c r="AT187" s="17" t="s">
        <v>197</v>
      </c>
      <c r="AU187" s="17" t="s">
        <v>87</v>
      </c>
    </row>
    <row r="188" spans="2:65" s="1" customFormat="1" ht="24.2" customHeight="1">
      <c r="B188" s="136"/>
      <c r="C188" s="137" t="s">
        <v>445</v>
      </c>
      <c r="D188" s="137" t="s">
        <v>190</v>
      </c>
      <c r="E188" s="138" t="s">
        <v>5437</v>
      </c>
      <c r="F188" s="139" t="s">
        <v>5438</v>
      </c>
      <c r="G188" s="140" t="s">
        <v>3665</v>
      </c>
      <c r="H188" s="141">
        <v>2</v>
      </c>
      <c r="I188" s="142"/>
      <c r="J188" s="143">
        <f>ROUND(I188*H188,2)</f>
        <v>0</v>
      </c>
      <c r="K188" s="139" t="s">
        <v>1</v>
      </c>
      <c r="L188" s="32"/>
      <c r="M188" s="144" t="s">
        <v>1</v>
      </c>
      <c r="N188" s="145" t="s">
        <v>42</v>
      </c>
      <c r="P188" s="146">
        <f>O188*H188</f>
        <v>0</v>
      </c>
      <c r="Q188" s="146">
        <v>0</v>
      </c>
      <c r="R188" s="146">
        <f>Q188*H188</f>
        <v>0</v>
      </c>
      <c r="S188" s="146">
        <v>0</v>
      </c>
      <c r="T188" s="147">
        <f>S188*H188</f>
        <v>0</v>
      </c>
      <c r="AR188" s="148" t="s">
        <v>207</v>
      </c>
      <c r="AT188" s="148" t="s">
        <v>190</v>
      </c>
      <c r="AU188" s="148" t="s">
        <v>87</v>
      </c>
      <c r="AY188" s="17" t="s">
        <v>187</v>
      </c>
      <c r="BE188" s="149">
        <f>IF(N188="základní",J188,0)</f>
        <v>0</v>
      </c>
      <c r="BF188" s="149">
        <f>IF(N188="snížená",J188,0)</f>
        <v>0</v>
      </c>
      <c r="BG188" s="149">
        <f>IF(N188="zákl. přenesená",J188,0)</f>
        <v>0</v>
      </c>
      <c r="BH188" s="149">
        <f>IF(N188="sníž. přenesená",J188,0)</f>
        <v>0</v>
      </c>
      <c r="BI188" s="149">
        <f>IF(N188="nulová",J188,0)</f>
        <v>0</v>
      </c>
      <c r="BJ188" s="17" t="s">
        <v>85</v>
      </c>
      <c r="BK188" s="149">
        <f>ROUND(I188*H188,2)</f>
        <v>0</v>
      </c>
      <c r="BL188" s="17" t="s">
        <v>207</v>
      </c>
      <c r="BM188" s="148" t="s">
        <v>682</v>
      </c>
    </row>
    <row r="189" spans="2:65" s="1" customFormat="1" ht="29.25">
      <c r="B189" s="32"/>
      <c r="D189" s="150" t="s">
        <v>197</v>
      </c>
      <c r="F189" s="151" t="s">
        <v>5472</v>
      </c>
      <c r="I189" s="152"/>
      <c r="L189" s="32"/>
      <c r="M189" s="153"/>
      <c r="T189" s="56"/>
      <c r="AT189" s="17" t="s">
        <v>197</v>
      </c>
      <c r="AU189" s="17" t="s">
        <v>87</v>
      </c>
    </row>
    <row r="190" spans="2:65" s="1" customFormat="1" ht="24.2" customHeight="1">
      <c r="B190" s="136"/>
      <c r="C190" s="137" t="s">
        <v>450</v>
      </c>
      <c r="D190" s="137" t="s">
        <v>190</v>
      </c>
      <c r="E190" s="138" t="s">
        <v>5440</v>
      </c>
      <c r="F190" s="139" t="s">
        <v>5441</v>
      </c>
      <c r="G190" s="140" t="s">
        <v>3665</v>
      </c>
      <c r="H190" s="141">
        <v>2</v>
      </c>
      <c r="I190" s="142"/>
      <c r="J190" s="143">
        <f>ROUND(I190*H190,2)</f>
        <v>0</v>
      </c>
      <c r="K190" s="139" t="s">
        <v>1</v>
      </c>
      <c r="L190" s="32"/>
      <c r="M190" s="144" t="s">
        <v>1</v>
      </c>
      <c r="N190" s="145" t="s">
        <v>42</v>
      </c>
      <c r="P190" s="146">
        <f>O190*H190</f>
        <v>0</v>
      </c>
      <c r="Q190" s="146">
        <v>0</v>
      </c>
      <c r="R190" s="146">
        <f>Q190*H190</f>
        <v>0</v>
      </c>
      <c r="S190" s="146">
        <v>0</v>
      </c>
      <c r="T190" s="147">
        <f>S190*H190</f>
        <v>0</v>
      </c>
      <c r="AR190" s="148" t="s">
        <v>207</v>
      </c>
      <c r="AT190" s="148" t="s">
        <v>190</v>
      </c>
      <c r="AU190" s="148" t="s">
        <v>87</v>
      </c>
      <c r="AY190" s="17" t="s">
        <v>187</v>
      </c>
      <c r="BE190" s="149">
        <f>IF(N190="základní",J190,0)</f>
        <v>0</v>
      </c>
      <c r="BF190" s="149">
        <f>IF(N190="snížená",J190,0)</f>
        <v>0</v>
      </c>
      <c r="BG190" s="149">
        <f>IF(N190="zákl. přenesená",J190,0)</f>
        <v>0</v>
      </c>
      <c r="BH190" s="149">
        <f>IF(N190="sníž. přenesená",J190,0)</f>
        <v>0</v>
      </c>
      <c r="BI190" s="149">
        <f>IF(N190="nulová",J190,0)</f>
        <v>0</v>
      </c>
      <c r="BJ190" s="17" t="s">
        <v>85</v>
      </c>
      <c r="BK190" s="149">
        <f>ROUND(I190*H190,2)</f>
        <v>0</v>
      </c>
      <c r="BL190" s="17" t="s">
        <v>207</v>
      </c>
      <c r="BM190" s="148" t="s">
        <v>692</v>
      </c>
    </row>
    <row r="191" spans="2:65" s="1" customFormat="1" ht="19.5">
      <c r="B191" s="32"/>
      <c r="D191" s="150" t="s">
        <v>197</v>
      </c>
      <c r="F191" s="151" t="s">
        <v>5475</v>
      </c>
      <c r="I191" s="152"/>
      <c r="L191" s="32"/>
      <c r="M191" s="153"/>
      <c r="T191" s="56"/>
      <c r="AT191" s="17" t="s">
        <v>197</v>
      </c>
      <c r="AU191" s="17" t="s">
        <v>87</v>
      </c>
    </row>
    <row r="192" spans="2:65" s="1" customFormat="1" ht="33" customHeight="1">
      <c r="B192" s="136"/>
      <c r="C192" s="137" t="s">
        <v>455</v>
      </c>
      <c r="D192" s="137" t="s">
        <v>190</v>
      </c>
      <c r="E192" s="138" t="s">
        <v>5488</v>
      </c>
      <c r="F192" s="139" t="s">
        <v>5489</v>
      </c>
      <c r="G192" s="140" t="s">
        <v>3665</v>
      </c>
      <c r="H192" s="141">
        <v>2</v>
      </c>
      <c r="I192" s="142"/>
      <c r="J192" s="143">
        <f>ROUND(I192*H192,2)</f>
        <v>0</v>
      </c>
      <c r="K192" s="139" t="s">
        <v>1</v>
      </c>
      <c r="L192" s="32"/>
      <c r="M192" s="144" t="s">
        <v>1</v>
      </c>
      <c r="N192" s="145" t="s">
        <v>42</v>
      </c>
      <c r="P192" s="146">
        <f>O192*H192</f>
        <v>0</v>
      </c>
      <c r="Q192" s="146">
        <v>0</v>
      </c>
      <c r="R192" s="146">
        <f>Q192*H192</f>
        <v>0</v>
      </c>
      <c r="S192" s="146">
        <v>0</v>
      </c>
      <c r="T192" s="147">
        <f>S192*H192</f>
        <v>0</v>
      </c>
      <c r="AR192" s="148" t="s">
        <v>207</v>
      </c>
      <c r="AT192" s="148" t="s">
        <v>190</v>
      </c>
      <c r="AU192" s="148" t="s">
        <v>87</v>
      </c>
      <c r="AY192" s="17" t="s">
        <v>187</v>
      </c>
      <c r="BE192" s="149">
        <f>IF(N192="základní",J192,0)</f>
        <v>0</v>
      </c>
      <c r="BF192" s="149">
        <f>IF(N192="snížená",J192,0)</f>
        <v>0</v>
      </c>
      <c r="BG192" s="149">
        <f>IF(N192="zákl. přenesená",J192,0)</f>
        <v>0</v>
      </c>
      <c r="BH192" s="149">
        <f>IF(N192="sníž. přenesená",J192,0)</f>
        <v>0</v>
      </c>
      <c r="BI192" s="149">
        <f>IF(N192="nulová",J192,0)</f>
        <v>0</v>
      </c>
      <c r="BJ192" s="17" t="s">
        <v>85</v>
      </c>
      <c r="BK192" s="149">
        <f>ROUND(I192*H192,2)</f>
        <v>0</v>
      </c>
      <c r="BL192" s="17" t="s">
        <v>207</v>
      </c>
      <c r="BM192" s="148" t="s">
        <v>702</v>
      </c>
    </row>
    <row r="193" spans="2:65" s="1" customFormat="1" ht="29.25">
      <c r="B193" s="32"/>
      <c r="D193" s="150" t="s">
        <v>197</v>
      </c>
      <c r="F193" s="151" t="s">
        <v>5490</v>
      </c>
      <c r="I193" s="152"/>
      <c r="L193" s="32"/>
      <c r="M193" s="153"/>
      <c r="T193" s="56"/>
      <c r="AT193" s="17" t="s">
        <v>197</v>
      </c>
      <c r="AU193" s="17" t="s">
        <v>87</v>
      </c>
    </row>
    <row r="194" spans="2:65" s="1" customFormat="1" ht="24.2" customHeight="1">
      <c r="B194" s="136"/>
      <c r="C194" s="137" t="s">
        <v>473</v>
      </c>
      <c r="D194" s="137" t="s">
        <v>190</v>
      </c>
      <c r="E194" s="138" t="s">
        <v>5491</v>
      </c>
      <c r="F194" s="139" t="s">
        <v>5492</v>
      </c>
      <c r="G194" s="140" t="s">
        <v>286</v>
      </c>
      <c r="H194" s="141">
        <v>115</v>
      </c>
      <c r="I194" s="142"/>
      <c r="J194" s="143">
        <f>ROUND(I194*H194,2)</f>
        <v>0</v>
      </c>
      <c r="K194" s="139" t="s">
        <v>1</v>
      </c>
      <c r="L194" s="32"/>
      <c r="M194" s="144" t="s">
        <v>1</v>
      </c>
      <c r="N194" s="145" t="s">
        <v>42</v>
      </c>
      <c r="P194" s="146">
        <f>O194*H194</f>
        <v>0</v>
      </c>
      <c r="Q194" s="146">
        <v>0</v>
      </c>
      <c r="R194" s="146">
        <f>Q194*H194</f>
        <v>0</v>
      </c>
      <c r="S194" s="146">
        <v>0</v>
      </c>
      <c r="T194" s="147">
        <f>S194*H194</f>
        <v>0</v>
      </c>
      <c r="AR194" s="148" t="s">
        <v>207</v>
      </c>
      <c r="AT194" s="148" t="s">
        <v>190</v>
      </c>
      <c r="AU194" s="148" t="s">
        <v>87</v>
      </c>
      <c r="AY194" s="17" t="s">
        <v>187</v>
      </c>
      <c r="BE194" s="149">
        <f>IF(N194="základní",J194,0)</f>
        <v>0</v>
      </c>
      <c r="BF194" s="149">
        <f>IF(N194="snížená",J194,0)</f>
        <v>0</v>
      </c>
      <c r="BG194" s="149">
        <f>IF(N194="zákl. přenesená",J194,0)</f>
        <v>0</v>
      </c>
      <c r="BH194" s="149">
        <f>IF(N194="sníž. přenesená",J194,0)</f>
        <v>0</v>
      </c>
      <c r="BI194" s="149">
        <f>IF(N194="nulová",J194,0)</f>
        <v>0</v>
      </c>
      <c r="BJ194" s="17" t="s">
        <v>85</v>
      </c>
      <c r="BK194" s="149">
        <f>ROUND(I194*H194,2)</f>
        <v>0</v>
      </c>
      <c r="BL194" s="17" t="s">
        <v>207</v>
      </c>
      <c r="BM194" s="148" t="s">
        <v>713</v>
      </c>
    </row>
    <row r="195" spans="2:65" s="1" customFormat="1" ht="29.25">
      <c r="B195" s="32"/>
      <c r="D195" s="150" t="s">
        <v>197</v>
      </c>
      <c r="F195" s="151" t="s">
        <v>5493</v>
      </c>
      <c r="I195" s="152"/>
      <c r="L195" s="32"/>
      <c r="M195" s="153"/>
      <c r="T195" s="56"/>
      <c r="AT195" s="17" t="s">
        <v>197</v>
      </c>
      <c r="AU195" s="17" t="s">
        <v>87</v>
      </c>
    </row>
    <row r="196" spans="2:65" s="1" customFormat="1" ht="16.5" customHeight="1">
      <c r="B196" s="136"/>
      <c r="C196" s="137" t="s">
        <v>483</v>
      </c>
      <c r="D196" s="137" t="s">
        <v>190</v>
      </c>
      <c r="E196" s="138" t="s">
        <v>5494</v>
      </c>
      <c r="F196" s="139" t="s">
        <v>5495</v>
      </c>
      <c r="G196" s="140" t="s">
        <v>290</v>
      </c>
      <c r="H196" s="141">
        <v>2.2999999999999998</v>
      </c>
      <c r="I196" s="142"/>
      <c r="J196" s="143">
        <f>ROUND(I196*H196,2)</f>
        <v>0</v>
      </c>
      <c r="K196" s="139" t="s">
        <v>1</v>
      </c>
      <c r="L196" s="32"/>
      <c r="M196" s="144" t="s">
        <v>1</v>
      </c>
      <c r="N196" s="145" t="s">
        <v>42</v>
      </c>
      <c r="P196" s="146">
        <f>O196*H196</f>
        <v>0</v>
      </c>
      <c r="Q196" s="146">
        <v>0</v>
      </c>
      <c r="R196" s="146">
        <f>Q196*H196</f>
        <v>0</v>
      </c>
      <c r="S196" s="146">
        <v>0</v>
      </c>
      <c r="T196" s="147">
        <f>S196*H196</f>
        <v>0</v>
      </c>
      <c r="AR196" s="148" t="s">
        <v>207</v>
      </c>
      <c r="AT196" s="148" t="s">
        <v>190</v>
      </c>
      <c r="AU196" s="148" t="s">
        <v>87</v>
      </c>
      <c r="AY196" s="17" t="s">
        <v>187</v>
      </c>
      <c r="BE196" s="149">
        <f>IF(N196="základní",J196,0)</f>
        <v>0</v>
      </c>
      <c r="BF196" s="149">
        <f>IF(N196="snížená",J196,0)</f>
        <v>0</v>
      </c>
      <c r="BG196" s="149">
        <f>IF(N196="zákl. přenesená",J196,0)</f>
        <v>0</v>
      </c>
      <c r="BH196" s="149">
        <f>IF(N196="sníž. přenesená",J196,0)</f>
        <v>0</v>
      </c>
      <c r="BI196" s="149">
        <f>IF(N196="nulová",J196,0)</f>
        <v>0</v>
      </c>
      <c r="BJ196" s="17" t="s">
        <v>85</v>
      </c>
      <c r="BK196" s="149">
        <f>ROUND(I196*H196,2)</f>
        <v>0</v>
      </c>
      <c r="BL196" s="17" t="s">
        <v>207</v>
      </c>
      <c r="BM196" s="148" t="s">
        <v>724</v>
      </c>
    </row>
    <row r="197" spans="2:65" s="1" customFormat="1" ht="19.5">
      <c r="B197" s="32"/>
      <c r="D197" s="150" t="s">
        <v>197</v>
      </c>
      <c r="F197" s="151" t="s">
        <v>5496</v>
      </c>
      <c r="I197" s="152"/>
      <c r="L197" s="32"/>
      <c r="M197" s="153"/>
      <c r="T197" s="56"/>
      <c r="AT197" s="17" t="s">
        <v>197</v>
      </c>
      <c r="AU197" s="17" t="s">
        <v>87</v>
      </c>
    </row>
    <row r="198" spans="2:65" s="11" customFormat="1" ht="22.9" customHeight="1">
      <c r="B198" s="124"/>
      <c r="D198" s="125" t="s">
        <v>76</v>
      </c>
      <c r="E198" s="134" t="s">
        <v>3907</v>
      </c>
      <c r="F198" s="134" t="s">
        <v>5497</v>
      </c>
      <c r="I198" s="127"/>
      <c r="J198" s="135">
        <f>BK198</f>
        <v>0</v>
      </c>
      <c r="L198" s="124"/>
      <c r="M198" s="129"/>
      <c r="P198" s="130">
        <f>SUM(P199:P200)</f>
        <v>0</v>
      </c>
      <c r="R198" s="130">
        <f>SUM(R199:R200)</f>
        <v>0</v>
      </c>
      <c r="T198" s="131">
        <f>SUM(T199:T200)</f>
        <v>0</v>
      </c>
      <c r="AR198" s="125" t="s">
        <v>85</v>
      </c>
      <c r="AT198" s="132" t="s">
        <v>76</v>
      </c>
      <c r="AU198" s="132" t="s">
        <v>85</v>
      </c>
      <c r="AY198" s="125" t="s">
        <v>187</v>
      </c>
      <c r="BK198" s="133">
        <f>SUM(BK199:BK200)</f>
        <v>0</v>
      </c>
    </row>
    <row r="199" spans="2:65" s="1" customFormat="1" ht="24.2" customHeight="1">
      <c r="B199" s="136"/>
      <c r="C199" s="137" t="s">
        <v>487</v>
      </c>
      <c r="D199" s="137" t="s">
        <v>190</v>
      </c>
      <c r="E199" s="138" t="s">
        <v>5498</v>
      </c>
      <c r="F199" s="139" t="s">
        <v>5499</v>
      </c>
      <c r="G199" s="140" t="s">
        <v>286</v>
      </c>
      <c r="H199" s="141">
        <v>601</v>
      </c>
      <c r="I199" s="142"/>
      <c r="J199" s="143">
        <f>ROUND(I199*H199,2)</f>
        <v>0</v>
      </c>
      <c r="K199" s="139" t="s">
        <v>1</v>
      </c>
      <c r="L199" s="32"/>
      <c r="M199" s="144" t="s">
        <v>1</v>
      </c>
      <c r="N199" s="145" t="s">
        <v>42</v>
      </c>
      <c r="P199" s="146">
        <f>O199*H199</f>
        <v>0</v>
      </c>
      <c r="Q199" s="146">
        <v>0</v>
      </c>
      <c r="R199" s="146">
        <f>Q199*H199</f>
        <v>0</v>
      </c>
      <c r="S199" s="146">
        <v>0</v>
      </c>
      <c r="T199" s="147">
        <f>S199*H199</f>
        <v>0</v>
      </c>
      <c r="AR199" s="148" t="s">
        <v>207</v>
      </c>
      <c r="AT199" s="148" t="s">
        <v>190</v>
      </c>
      <c r="AU199" s="148" t="s">
        <v>87</v>
      </c>
      <c r="AY199" s="17" t="s">
        <v>187</v>
      </c>
      <c r="BE199" s="149">
        <f>IF(N199="základní",J199,0)</f>
        <v>0</v>
      </c>
      <c r="BF199" s="149">
        <f>IF(N199="snížená",J199,0)</f>
        <v>0</v>
      </c>
      <c r="BG199" s="149">
        <f>IF(N199="zákl. přenesená",J199,0)</f>
        <v>0</v>
      </c>
      <c r="BH199" s="149">
        <f>IF(N199="sníž. přenesená",J199,0)</f>
        <v>0</v>
      </c>
      <c r="BI199" s="149">
        <f>IF(N199="nulová",J199,0)</f>
        <v>0</v>
      </c>
      <c r="BJ199" s="17" t="s">
        <v>85</v>
      </c>
      <c r="BK199" s="149">
        <f>ROUND(I199*H199,2)</f>
        <v>0</v>
      </c>
      <c r="BL199" s="17" t="s">
        <v>207</v>
      </c>
      <c r="BM199" s="148" t="s">
        <v>735</v>
      </c>
    </row>
    <row r="200" spans="2:65" s="1" customFormat="1" ht="29.25">
      <c r="B200" s="32"/>
      <c r="D200" s="150" t="s">
        <v>197</v>
      </c>
      <c r="F200" s="151" t="s">
        <v>5500</v>
      </c>
      <c r="I200" s="152"/>
      <c r="L200" s="32"/>
      <c r="M200" s="153"/>
      <c r="T200" s="56"/>
      <c r="AT200" s="17" t="s">
        <v>197</v>
      </c>
      <c r="AU200" s="17" t="s">
        <v>87</v>
      </c>
    </row>
    <row r="201" spans="2:65" s="11" customFormat="1" ht="22.9" customHeight="1">
      <c r="B201" s="124"/>
      <c r="D201" s="125" t="s">
        <v>76</v>
      </c>
      <c r="E201" s="134" t="s">
        <v>5144</v>
      </c>
      <c r="F201" s="134" t="s">
        <v>5501</v>
      </c>
      <c r="I201" s="127"/>
      <c r="J201" s="135">
        <f>BK201</f>
        <v>0</v>
      </c>
      <c r="L201" s="124"/>
      <c r="M201" s="129"/>
      <c r="P201" s="130">
        <f>SUM(P202:P208)</f>
        <v>0</v>
      </c>
      <c r="R201" s="130">
        <f>SUM(R202:R208)</f>
        <v>0</v>
      </c>
      <c r="T201" s="131">
        <f>SUM(T202:T208)</f>
        <v>0</v>
      </c>
      <c r="AR201" s="125" t="s">
        <v>85</v>
      </c>
      <c r="AT201" s="132" t="s">
        <v>76</v>
      </c>
      <c r="AU201" s="132" t="s">
        <v>85</v>
      </c>
      <c r="AY201" s="125" t="s">
        <v>187</v>
      </c>
      <c r="BK201" s="133">
        <f>SUM(BK202:BK208)</f>
        <v>0</v>
      </c>
    </row>
    <row r="202" spans="2:65" s="1" customFormat="1" ht="44.25" customHeight="1">
      <c r="B202" s="136"/>
      <c r="C202" s="184" t="s">
        <v>493</v>
      </c>
      <c r="D202" s="184" t="s">
        <v>377</v>
      </c>
      <c r="E202" s="185" t="s">
        <v>5502</v>
      </c>
      <c r="F202" s="186" t="s">
        <v>5503</v>
      </c>
      <c r="G202" s="187" t="s">
        <v>406</v>
      </c>
      <c r="H202" s="188">
        <v>29</v>
      </c>
      <c r="I202" s="189"/>
      <c r="J202" s="190">
        <f t="shared" ref="J202:J208" si="0">ROUND(I202*H202,2)</f>
        <v>0</v>
      </c>
      <c r="K202" s="186" t="s">
        <v>1</v>
      </c>
      <c r="L202" s="191"/>
      <c r="M202" s="192" t="s">
        <v>1</v>
      </c>
      <c r="N202" s="193" t="s">
        <v>42</v>
      </c>
      <c r="P202" s="146">
        <f t="shared" ref="P202:P208" si="1">O202*H202</f>
        <v>0</v>
      </c>
      <c r="Q202" s="146">
        <v>0</v>
      </c>
      <c r="R202" s="146">
        <f t="shared" ref="R202:R208" si="2">Q202*H202</f>
        <v>0</v>
      </c>
      <c r="S202" s="146">
        <v>0</v>
      </c>
      <c r="T202" s="147">
        <f t="shared" ref="T202:T208" si="3">S202*H202</f>
        <v>0</v>
      </c>
      <c r="AR202" s="148" t="s">
        <v>227</v>
      </c>
      <c r="AT202" s="148" t="s">
        <v>377</v>
      </c>
      <c r="AU202" s="148" t="s">
        <v>87</v>
      </c>
      <c r="AY202" s="17" t="s">
        <v>187</v>
      </c>
      <c r="BE202" s="149">
        <f t="shared" ref="BE202:BE208" si="4">IF(N202="základní",J202,0)</f>
        <v>0</v>
      </c>
      <c r="BF202" s="149">
        <f t="shared" ref="BF202:BF208" si="5">IF(N202="snížená",J202,0)</f>
        <v>0</v>
      </c>
      <c r="BG202" s="149">
        <f t="shared" ref="BG202:BG208" si="6">IF(N202="zákl. přenesená",J202,0)</f>
        <v>0</v>
      </c>
      <c r="BH202" s="149">
        <f t="shared" ref="BH202:BH208" si="7">IF(N202="sníž. přenesená",J202,0)</f>
        <v>0</v>
      </c>
      <c r="BI202" s="149">
        <f t="shared" ref="BI202:BI208" si="8">IF(N202="nulová",J202,0)</f>
        <v>0</v>
      </c>
      <c r="BJ202" s="17" t="s">
        <v>85</v>
      </c>
      <c r="BK202" s="149">
        <f t="shared" ref="BK202:BK208" si="9">ROUND(I202*H202,2)</f>
        <v>0</v>
      </c>
      <c r="BL202" s="17" t="s">
        <v>207</v>
      </c>
      <c r="BM202" s="148" t="s">
        <v>743</v>
      </c>
    </row>
    <row r="203" spans="2:65" s="1" customFormat="1" ht="37.9" customHeight="1">
      <c r="B203" s="136"/>
      <c r="C203" s="184" t="s">
        <v>502</v>
      </c>
      <c r="D203" s="184" t="s">
        <v>377</v>
      </c>
      <c r="E203" s="185" t="s">
        <v>5504</v>
      </c>
      <c r="F203" s="186" t="s">
        <v>5505</v>
      </c>
      <c r="G203" s="187" t="s">
        <v>290</v>
      </c>
      <c r="H203" s="188">
        <v>0.7</v>
      </c>
      <c r="I203" s="189"/>
      <c r="J203" s="190">
        <f t="shared" si="0"/>
        <v>0</v>
      </c>
      <c r="K203" s="186" t="s">
        <v>1</v>
      </c>
      <c r="L203" s="191"/>
      <c r="M203" s="192" t="s">
        <v>1</v>
      </c>
      <c r="N203" s="193" t="s">
        <v>42</v>
      </c>
      <c r="P203" s="146">
        <f t="shared" si="1"/>
        <v>0</v>
      </c>
      <c r="Q203" s="146">
        <v>0</v>
      </c>
      <c r="R203" s="146">
        <f t="shared" si="2"/>
        <v>0</v>
      </c>
      <c r="S203" s="146">
        <v>0</v>
      </c>
      <c r="T203" s="147">
        <f t="shared" si="3"/>
        <v>0</v>
      </c>
      <c r="AR203" s="148" t="s">
        <v>227</v>
      </c>
      <c r="AT203" s="148" t="s">
        <v>377</v>
      </c>
      <c r="AU203" s="148" t="s">
        <v>87</v>
      </c>
      <c r="AY203" s="17" t="s">
        <v>187</v>
      </c>
      <c r="BE203" s="149">
        <f t="shared" si="4"/>
        <v>0</v>
      </c>
      <c r="BF203" s="149">
        <f t="shared" si="5"/>
        <v>0</v>
      </c>
      <c r="BG203" s="149">
        <f t="shared" si="6"/>
        <v>0</v>
      </c>
      <c r="BH203" s="149">
        <f t="shared" si="7"/>
        <v>0</v>
      </c>
      <c r="BI203" s="149">
        <f t="shared" si="8"/>
        <v>0</v>
      </c>
      <c r="BJ203" s="17" t="s">
        <v>85</v>
      </c>
      <c r="BK203" s="149">
        <f t="shared" si="9"/>
        <v>0</v>
      </c>
      <c r="BL203" s="17" t="s">
        <v>207</v>
      </c>
      <c r="BM203" s="148" t="s">
        <v>755</v>
      </c>
    </row>
    <row r="204" spans="2:65" s="1" customFormat="1" ht="24.2" customHeight="1">
      <c r="B204" s="136"/>
      <c r="C204" s="184" t="s">
        <v>506</v>
      </c>
      <c r="D204" s="184" t="s">
        <v>377</v>
      </c>
      <c r="E204" s="185" t="s">
        <v>5506</v>
      </c>
      <c r="F204" s="186" t="s">
        <v>5507</v>
      </c>
      <c r="G204" s="187" t="s">
        <v>290</v>
      </c>
      <c r="H204" s="188">
        <v>5.75</v>
      </c>
      <c r="I204" s="189"/>
      <c r="J204" s="190">
        <f t="shared" si="0"/>
        <v>0</v>
      </c>
      <c r="K204" s="186" t="s">
        <v>1</v>
      </c>
      <c r="L204" s="191"/>
      <c r="M204" s="192" t="s">
        <v>1</v>
      </c>
      <c r="N204" s="193" t="s">
        <v>42</v>
      </c>
      <c r="P204" s="146">
        <f t="shared" si="1"/>
        <v>0</v>
      </c>
      <c r="Q204" s="146">
        <v>0</v>
      </c>
      <c r="R204" s="146">
        <f t="shared" si="2"/>
        <v>0</v>
      </c>
      <c r="S204" s="146">
        <v>0</v>
      </c>
      <c r="T204" s="147">
        <f t="shared" si="3"/>
        <v>0</v>
      </c>
      <c r="AR204" s="148" t="s">
        <v>227</v>
      </c>
      <c r="AT204" s="148" t="s">
        <v>377</v>
      </c>
      <c r="AU204" s="148" t="s">
        <v>87</v>
      </c>
      <c r="AY204" s="17" t="s">
        <v>187</v>
      </c>
      <c r="BE204" s="149">
        <f t="shared" si="4"/>
        <v>0</v>
      </c>
      <c r="BF204" s="149">
        <f t="shared" si="5"/>
        <v>0</v>
      </c>
      <c r="BG204" s="149">
        <f t="shared" si="6"/>
        <v>0</v>
      </c>
      <c r="BH204" s="149">
        <f t="shared" si="7"/>
        <v>0</v>
      </c>
      <c r="BI204" s="149">
        <f t="shared" si="8"/>
        <v>0</v>
      </c>
      <c r="BJ204" s="17" t="s">
        <v>85</v>
      </c>
      <c r="BK204" s="149">
        <f t="shared" si="9"/>
        <v>0</v>
      </c>
      <c r="BL204" s="17" t="s">
        <v>207</v>
      </c>
      <c r="BM204" s="148" t="s">
        <v>769</v>
      </c>
    </row>
    <row r="205" spans="2:65" s="1" customFormat="1" ht="33" customHeight="1">
      <c r="B205" s="136"/>
      <c r="C205" s="184" t="s">
        <v>512</v>
      </c>
      <c r="D205" s="184" t="s">
        <v>377</v>
      </c>
      <c r="E205" s="185" t="s">
        <v>5508</v>
      </c>
      <c r="F205" s="186" t="s">
        <v>5509</v>
      </c>
      <c r="G205" s="187" t="s">
        <v>1651</v>
      </c>
      <c r="H205" s="188">
        <v>18.03</v>
      </c>
      <c r="I205" s="189"/>
      <c r="J205" s="190">
        <f t="shared" si="0"/>
        <v>0</v>
      </c>
      <c r="K205" s="186" t="s">
        <v>1</v>
      </c>
      <c r="L205" s="191"/>
      <c r="M205" s="192" t="s">
        <v>1</v>
      </c>
      <c r="N205" s="193" t="s">
        <v>42</v>
      </c>
      <c r="P205" s="146">
        <f t="shared" si="1"/>
        <v>0</v>
      </c>
      <c r="Q205" s="146">
        <v>0</v>
      </c>
      <c r="R205" s="146">
        <f t="shared" si="2"/>
        <v>0</v>
      </c>
      <c r="S205" s="146">
        <v>0</v>
      </c>
      <c r="T205" s="147">
        <f t="shared" si="3"/>
        <v>0</v>
      </c>
      <c r="AR205" s="148" t="s">
        <v>227</v>
      </c>
      <c r="AT205" s="148" t="s">
        <v>377</v>
      </c>
      <c r="AU205" s="148" t="s">
        <v>87</v>
      </c>
      <c r="AY205" s="17" t="s">
        <v>187</v>
      </c>
      <c r="BE205" s="149">
        <f t="shared" si="4"/>
        <v>0</v>
      </c>
      <c r="BF205" s="149">
        <f t="shared" si="5"/>
        <v>0</v>
      </c>
      <c r="BG205" s="149">
        <f t="shared" si="6"/>
        <v>0</v>
      </c>
      <c r="BH205" s="149">
        <f t="shared" si="7"/>
        <v>0</v>
      </c>
      <c r="BI205" s="149">
        <f t="shared" si="8"/>
        <v>0</v>
      </c>
      <c r="BJ205" s="17" t="s">
        <v>85</v>
      </c>
      <c r="BK205" s="149">
        <f t="shared" si="9"/>
        <v>0</v>
      </c>
      <c r="BL205" s="17" t="s">
        <v>207</v>
      </c>
      <c r="BM205" s="148" t="s">
        <v>783</v>
      </c>
    </row>
    <row r="206" spans="2:65" s="1" customFormat="1" ht="24.2" customHeight="1">
      <c r="B206" s="136"/>
      <c r="C206" s="184" t="s">
        <v>522</v>
      </c>
      <c r="D206" s="184" t="s">
        <v>377</v>
      </c>
      <c r="E206" s="185" t="s">
        <v>5510</v>
      </c>
      <c r="F206" s="186" t="s">
        <v>5511</v>
      </c>
      <c r="G206" s="187" t="s">
        <v>5512</v>
      </c>
      <c r="H206" s="188">
        <v>0.35799999999999998</v>
      </c>
      <c r="I206" s="189"/>
      <c r="J206" s="190">
        <f t="shared" si="0"/>
        <v>0</v>
      </c>
      <c r="K206" s="186" t="s">
        <v>1</v>
      </c>
      <c r="L206" s="191"/>
      <c r="M206" s="192" t="s">
        <v>1</v>
      </c>
      <c r="N206" s="193" t="s">
        <v>42</v>
      </c>
      <c r="P206" s="146">
        <f t="shared" si="1"/>
        <v>0</v>
      </c>
      <c r="Q206" s="146">
        <v>0</v>
      </c>
      <c r="R206" s="146">
        <f t="shared" si="2"/>
        <v>0</v>
      </c>
      <c r="S206" s="146">
        <v>0</v>
      </c>
      <c r="T206" s="147">
        <f t="shared" si="3"/>
        <v>0</v>
      </c>
      <c r="AR206" s="148" t="s">
        <v>227</v>
      </c>
      <c r="AT206" s="148" t="s">
        <v>377</v>
      </c>
      <c r="AU206" s="148" t="s">
        <v>87</v>
      </c>
      <c r="AY206" s="17" t="s">
        <v>187</v>
      </c>
      <c r="BE206" s="149">
        <f t="shared" si="4"/>
        <v>0</v>
      </c>
      <c r="BF206" s="149">
        <f t="shared" si="5"/>
        <v>0</v>
      </c>
      <c r="BG206" s="149">
        <f t="shared" si="6"/>
        <v>0</v>
      </c>
      <c r="BH206" s="149">
        <f t="shared" si="7"/>
        <v>0</v>
      </c>
      <c r="BI206" s="149">
        <f t="shared" si="8"/>
        <v>0</v>
      </c>
      <c r="BJ206" s="17" t="s">
        <v>85</v>
      </c>
      <c r="BK206" s="149">
        <f t="shared" si="9"/>
        <v>0</v>
      </c>
      <c r="BL206" s="17" t="s">
        <v>207</v>
      </c>
      <c r="BM206" s="148" t="s">
        <v>793</v>
      </c>
    </row>
    <row r="207" spans="2:65" s="1" customFormat="1" ht="33" customHeight="1">
      <c r="B207" s="136"/>
      <c r="C207" s="184" t="s">
        <v>529</v>
      </c>
      <c r="D207" s="184" t="s">
        <v>377</v>
      </c>
      <c r="E207" s="185" t="s">
        <v>5513</v>
      </c>
      <c r="F207" s="186" t="s">
        <v>5514</v>
      </c>
      <c r="G207" s="187" t="s">
        <v>4732</v>
      </c>
      <c r="H207" s="188">
        <v>2</v>
      </c>
      <c r="I207" s="189"/>
      <c r="J207" s="190">
        <f t="shared" si="0"/>
        <v>0</v>
      </c>
      <c r="K207" s="186" t="s">
        <v>1</v>
      </c>
      <c r="L207" s="191"/>
      <c r="M207" s="192" t="s">
        <v>1</v>
      </c>
      <c r="N207" s="193" t="s">
        <v>42</v>
      </c>
      <c r="P207" s="146">
        <f t="shared" si="1"/>
        <v>0</v>
      </c>
      <c r="Q207" s="146">
        <v>0</v>
      </c>
      <c r="R207" s="146">
        <f t="shared" si="2"/>
        <v>0</v>
      </c>
      <c r="S207" s="146">
        <v>0</v>
      </c>
      <c r="T207" s="147">
        <f t="shared" si="3"/>
        <v>0</v>
      </c>
      <c r="AR207" s="148" t="s">
        <v>227</v>
      </c>
      <c r="AT207" s="148" t="s">
        <v>377</v>
      </c>
      <c r="AU207" s="148" t="s">
        <v>87</v>
      </c>
      <c r="AY207" s="17" t="s">
        <v>187</v>
      </c>
      <c r="BE207" s="149">
        <f t="shared" si="4"/>
        <v>0</v>
      </c>
      <c r="BF207" s="149">
        <f t="shared" si="5"/>
        <v>0</v>
      </c>
      <c r="BG207" s="149">
        <f t="shared" si="6"/>
        <v>0</v>
      </c>
      <c r="BH207" s="149">
        <f t="shared" si="7"/>
        <v>0</v>
      </c>
      <c r="BI207" s="149">
        <f t="shared" si="8"/>
        <v>0</v>
      </c>
      <c r="BJ207" s="17" t="s">
        <v>85</v>
      </c>
      <c r="BK207" s="149">
        <f t="shared" si="9"/>
        <v>0</v>
      </c>
      <c r="BL207" s="17" t="s">
        <v>207</v>
      </c>
      <c r="BM207" s="148" t="s">
        <v>809</v>
      </c>
    </row>
    <row r="208" spans="2:65" s="1" customFormat="1" ht="37.9" customHeight="1">
      <c r="B208" s="136"/>
      <c r="C208" s="184" t="s">
        <v>535</v>
      </c>
      <c r="D208" s="184" t="s">
        <v>377</v>
      </c>
      <c r="E208" s="185" t="s">
        <v>5515</v>
      </c>
      <c r="F208" s="186" t="s">
        <v>5516</v>
      </c>
      <c r="G208" s="187" t="s">
        <v>4732</v>
      </c>
      <c r="H208" s="188">
        <v>3</v>
      </c>
      <c r="I208" s="189"/>
      <c r="J208" s="190">
        <f t="shared" si="0"/>
        <v>0</v>
      </c>
      <c r="K208" s="186" t="s">
        <v>1</v>
      </c>
      <c r="L208" s="191"/>
      <c r="M208" s="192" t="s">
        <v>1</v>
      </c>
      <c r="N208" s="193" t="s">
        <v>42</v>
      </c>
      <c r="P208" s="146">
        <f t="shared" si="1"/>
        <v>0</v>
      </c>
      <c r="Q208" s="146">
        <v>0</v>
      </c>
      <c r="R208" s="146">
        <f t="shared" si="2"/>
        <v>0</v>
      </c>
      <c r="S208" s="146">
        <v>0</v>
      </c>
      <c r="T208" s="147">
        <f t="shared" si="3"/>
        <v>0</v>
      </c>
      <c r="AR208" s="148" t="s">
        <v>227</v>
      </c>
      <c r="AT208" s="148" t="s">
        <v>377</v>
      </c>
      <c r="AU208" s="148" t="s">
        <v>87</v>
      </c>
      <c r="AY208" s="17" t="s">
        <v>187</v>
      </c>
      <c r="BE208" s="149">
        <f t="shared" si="4"/>
        <v>0</v>
      </c>
      <c r="BF208" s="149">
        <f t="shared" si="5"/>
        <v>0</v>
      </c>
      <c r="BG208" s="149">
        <f t="shared" si="6"/>
        <v>0</v>
      </c>
      <c r="BH208" s="149">
        <f t="shared" si="7"/>
        <v>0</v>
      </c>
      <c r="BI208" s="149">
        <f t="shared" si="8"/>
        <v>0</v>
      </c>
      <c r="BJ208" s="17" t="s">
        <v>85</v>
      </c>
      <c r="BK208" s="149">
        <f t="shared" si="9"/>
        <v>0</v>
      </c>
      <c r="BL208" s="17" t="s">
        <v>207</v>
      </c>
      <c r="BM208" s="148" t="s">
        <v>819</v>
      </c>
    </row>
    <row r="209" spans="2:65" s="11" customFormat="1" ht="22.9" customHeight="1">
      <c r="B209" s="124"/>
      <c r="D209" s="125" t="s">
        <v>76</v>
      </c>
      <c r="E209" s="134" t="s">
        <v>3942</v>
      </c>
      <c r="F209" s="134" t="s">
        <v>5517</v>
      </c>
      <c r="I209" s="127"/>
      <c r="J209" s="135">
        <f>BK209</f>
        <v>0</v>
      </c>
      <c r="L209" s="124"/>
      <c r="M209" s="129"/>
      <c r="P209" s="130">
        <f>P210</f>
        <v>0</v>
      </c>
      <c r="R209" s="130">
        <f>R210</f>
        <v>0</v>
      </c>
      <c r="T209" s="131">
        <f>T210</f>
        <v>0</v>
      </c>
      <c r="AR209" s="125" t="s">
        <v>85</v>
      </c>
      <c r="AT209" s="132" t="s">
        <v>76</v>
      </c>
      <c r="AU209" s="132" t="s">
        <v>85</v>
      </c>
      <c r="AY209" s="125" t="s">
        <v>187</v>
      </c>
      <c r="BK209" s="133">
        <f>BK210</f>
        <v>0</v>
      </c>
    </row>
    <row r="210" spans="2:65" s="1" customFormat="1" ht="24.2" customHeight="1">
      <c r="B210" s="136"/>
      <c r="C210" s="184" t="s">
        <v>542</v>
      </c>
      <c r="D210" s="184" t="s">
        <v>377</v>
      </c>
      <c r="E210" s="185" t="s">
        <v>5518</v>
      </c>
      <c r="F210" s="186" t="s">
        <v>5519</v>
      </c>
      <c r="G210" s="187" t="s">
        <v>3665</v>
      </c>
      <c r="H210" s="188">
        <v>2</v>
      </c>
      <c r="I210" s="189"/>
      <c r="J210" s="190">
        <f>ROUND(I210*H210,2)</f>
        <v>0</v>
      </c>
      <c r="K210" s="186" t="s">
        <v>1</v>
      </c>
      <c r="L210" s="191"/>
      <c r="M210" s="192" t="s">
        <v>1</v>
      </c>
      <c r="N210" s="193" t="s">
        <v>42</v>
      </c>
      <c r="P210" s="146">
        <f>O210*H210</f>
        <v>0</v>
      </c>
      <c r="Q210" s="146">
        <v>0</v>
      </c>
      <c r="R210" s="146">
        <f>Q210*H210</f>
        <v>0</v>
      </c>
      <c r="S210" s="146">
        <v>0</v>
      </c>
      <c r="T210" s="147">
        <f>S210*H210</f>
        <v>0</v>
      </c>
      <c r="AR210" s="148" t="s">
        <v>227</v>
      </c>
      <c r="AT210" s="148" t="s">
        <v>377</v>
      </c>
      <c r="AU210" s="148" t="s">
        <v>87</v>
      </c>
      <c r="AY210" s="17" t="s">
        <v>187</v>
      </c>
      <c r="BE210" s="149">
        <f>IF(N210="základní",J210,0)</f>
        <v>0</v>
      </c>
      <c r="BF210" s="149">
        <f>IF(N210="snížená",J210,0)</f>
        <v>0</v>
      </c>
      <c r="BG210" s="149">
        <f>IF(N210="zákl. přenesená",J210,0)</f>
        <v>0</v>
      </c>
      <c r="BH210" s="149">
        <f>IF(N210="sníž. přenesená",J210,0)</f>
        <v>0</v>
      </c>
      <c r="BI210" s="149">
        <f>IF(N210="nulová",J210,0)</f>
        <v>0</v>
      </c>
      <c r="BJ210" s="17" t="s">
        <v>85</v>
      </c>
      <c r="BK210" s="149">
        <f>ROUND(I210*H210,2)</f>
        <v>0</v>
      </c>
      <c r="BL210" s="17" t="s">
        <v>207</v>
      </c>
      <c r="BM210" s="148" t="s">
        <v>829</v>
      </c>
    </row>
    <row r="211" spans="2:65" s="11" customFormat="1" ht="22.9" customHeight="1">
      <c r="B211" s="124"/>
      <c r="D211" s="125" t="s">
        <v>76</v>
      </c>
      <c r="E211" s="134" t="s">
        <v>3950</v>
      </c>
      <c r="F211" s="134" t="s">
        <v>5520</v>
      </c>
      <c r="I211" s="127"/>
      <c r="J211" s="135">
        <f>BK211</f>
        <v>0</v>
      </c>
      <c r="L211" s="124"/>
      <c r="M211" s="129"/>
      <c r="P211" s="130">
        <f>SUM(P212:P222)</f>
        <v>0</v>
      </c>
      <c r="R211" s="130">
        <f>SUM(R212:R222)</f>
        <v>0</v>
      </c>
      <c r="T211" s="131">
        <f>SUM(T212:T222)</f>
        <v>0</v>
      </c>
      <c r="AR211" s="125" t="s">
        <v>85</v>
      </c>
      <c r="AT211" s="132" t="s">
        <v>76</v>
      </c>
      <c r="AU211" s="132" t="s">
        <v>85</v>
      </c>
      <c r="AY211" s="125" t="s">
        <v>187</v>
      </c>
      <c r="BK211" s="133">
        <f>SUM(BK212:BK222)</f>
        <v>0</v>
      </c>
    </row>
    <row r="212" spans="2:65" s="1" customFormat="1" ht="24.2" customHeight="1">
      <c r="B212" s="136"/>
      <c r="C212" s="184" t="s">
        <v>551</v>
      </c>
      <c r="D212" s="184" t="s">
        <v>377</v>
      </c>
      <c r="E212" s="185" t="s">
        <v>5521</v>
      </c>
      <c r="F212" s="186" t="s">
        <v>5522</v>
      </c>
      <c r="G212" s="187" t="s">
        <v>3665</v>
      </c>
      <c r="H212" s="188">
        <v>1</v>
      </c>
      <c r="I212" s="189"/>
      <c r="J212" s="190">
        <f t="shared" ref="J212:J222" si="10">ROUND(I212*H212,2)</f>
        <v>0</v>
      </c>
      <c r="K212" s="186" t="s">
        <v>1</v>
      </c>
      <c r="L212" s="191"/>
      <c r="M212" s="192" t="s">
        <v>1</v>
      </c>
      <c r="N212" s="193" t="s">
        <v>42</v>
      </c>
      <c r="P212" s="146">
        <f t="shared" ref="P212:P222" si="11">O212*H212</f>
        <v>0</v>
      </c>
      <c r="Q212" s="146">
        <v>0</v>
      </c>
      <c r="R212" s="146">
        <f t="shared" ref="R212:R222" si="12">Q212*H212</f>
        <v>0</v>
      </c>
      <c r="S212" s="146">
        <v>0</v>
      </c>
      <c r="T212" s="147">
        <f t="shared" ref="T212:T222" si="13">S212*H212</f>
        <v>0</v>
      </c>
      <c r="AR212" s="148" t="s">
        <v>227</v>
      </c>
      <c r="AT212" s="148" t="s">
        <v>377</v>
      </c>
      <c r="AU212" s="148" t="s">
        <v>87</v>
      </c>
      <c r="AY212" s="17" t="s">
        <v>187</v>
      </c>
      <c r="BE212" s="149">
        <f t="shared" ref="BE212:BE222" si="14">IF(N212="základní",J212,0)</f>
        <v>0</v>
      </c>
      <c r="BF212" s="149">
        <f t="shared" ref="BF212:BF222" si="15">IF(N212="snížená",J212,0)</f>
        <v>0</v>
      </c>
      <c r="BG212" s="149">
        <f t="shared" ref="BG212:BG222" si="16">IF(N212="zákl. přenesená",J212,0)</f>
        <v>0</v>
      </c>
      <c r="BH212" s="149">
        <f t="shared" ref="BH212:BH222" si="17">IF(N212="sníž. přenesená",J212,0)</f>
        <v>0</v>
      </c>
      <c r="BI212" s="149">
        <f t="shared" ref="BI212:BI222" si="18">IF(N212="nulová",J212,0)</f>
        <v>0</v>
      </c>
      <c r="BJ212" s="17" t="s">
        <v>85</v>
      </c>
      <c r="BK212" s="149">
        <f t="shared" ref="BK212:BK222" si="19">ROUND(I212*H212,2)</f>
        <v>0</v>
      </c>
      <c r="BL212" s="17" t="s">
        <v>207</v>
      </c>
      <c r="BM212" s="148" t="s">
        <v>843</v>
      </c>
    </row>
    <row r="213" spans="2:65" s="1" customFormat="1" ht="24.2" customHeight="1">
      <c r="B213" s="136"/>
      <c r="C213" s="184" t="s">
        <v>558</v>
      </c>
      <c r="D213" s="184" t="s">
        <v>377</v>
      </c>
      <c r="E213" s="185" t="s">
        <v>5523</v>
      </c>
      <c r="F213" s="186" t="s">
        <v>5524</v>
      </c>
      <c r="G213" s="187" t="s">
        <v>3665</v>
      </c>
      <c r="H213" s="188">
        <v>2</v>
      </c>
      <c r="I213" s="189"/>
      <c r="J213" s="190">
        <f t="shared" si="10"/>
        <v>0</v>
      </c>
      <c r="K213" s="186" t="s">
        <v>1</v>
      </c>
      <c r="L213" s="191"/>
      <c r="M213" s="192" t="s">
        <v>1</v>
      </c>
      <c r="N213" s="193" t="s">
        <v>42</v>
      </c>
      <c r="P213" s="146">
        <f t="shared" si="11"/>
        <v>0</v>
      </c>
      <c r="Q213" s="146">
        <v>0</v>
      </c>
      <c r="R213" s="146">
        <f t="shared" si="12"/>
        <v>0</v>
      </c>
      <c r="S213" s="146">
        <v>0</v>
      </c>
      <c r="T213" s="147">
        <f t="shared" si="13"/>
        <v>0</v>
      </c>
      <c r="AR213" s="148" t="s">
        <v>227</v>
      </c>
      <c r="AT213" s="148" t="s">
        <v>377</v>
      </c>
      <c r="AU213" s="148" t="s">
        <v>87</v>
      </c>
      <c r="AY213" s="17" t="s">
        <v>187</v>
      </c>
      <c r="BE213" s="149">
        <f t="shared" si="14"/>
        <v>0</v>
      </c>
      <c r="BF213" s="149">
        <f t="shared" si="15"/>
        <v>0</v>
      </c>
      <c r="BG213" s="149">
        <f t="shared" si="16"/>
        <v>0</v>
      </c>
      <c r="BH213" s="149">
        <f t="shared" si="17"/>
        <v>0</v>
      </c>
      <c r="BI213" s="149">
        <f t="shared" si="18"/>
        <v>0</v>
      </c>
      <c r="BJ213" s="17" t="s">
        <v>85</v>
      </c>
      <c r="BK213" s="149">
        <f t="shared" si="19"/>
        <v>0</v>
      </c>
      <c r="BL213" s="17" t="s">
        <v>207</v>
      </c>
      <c r="BM213" s="148" t="s">
        <v>856</v>
      </c>
    </row>
    <row r="214" spans="2:65" s="1" customFormat="1" ht="24.2" customHeight="1">
      <c r="B214" s="136"/>
      <c r="C214" s="184" t="s">
        <v>570</v>
      </c>
      <c r="D214" s="184" t="s">
        <v>377</v>
      </c>
      <c r="E214" s="185" t="s">
        <v>5525</v>
      </c>
      <c r="F214" s="186" t="s">
        <v>5526</v>
      </c>
      <c r="G214" s="187" t="s">
        <v>3665</v>
      </c>
      <c r="H214" s="188">
        <v>95</v>
      </c>
      <c r="I214" s="189"/>
      <c r="J214" s="190">
        <f t="shared" si="10"/>
        <v>0</v>
      </c>
      <c r="K214" s="186" t="s">
        <v>1</v>
      </c>
      <c r="L214" s="191"/>
      <c r="M214" s="192" t="s">
        <v>1</v>
      </c>
      <c r="N214" s="193" t="s">
        <v>42</v>
      </c>
      <c r="P214" s="146">
        <f t="shared" si="11"/>
        <v>0</v>
      </c>
      <c r="Q214" s="146">
        <v>0</v>
      </c>
      <c r="R214" s="146">
        <f t="shared" si="12"/>
        <v>0</v>
      </c>
      <c r="S214" s="146">
        <v>0</v>
      </c>
      <c r="T214" s="147">
        <f t="shared" si="13"/>
        <v>0</v>
      </c>
      <c r="AR214" s="148" t="s">
        <v>227</v>
      </c>
      <c r="AT214" s="148" t="s">
        <v>377</v>
      </c>
      <c r="AU214" s="148" t="s">
        <v>87</v>
      </c>
      <c r="AY214" s="17" t="s">
        <v>187</v>
      </c>
      <c r="BE214" s="149">
        <f t="shared" si="14"/>
        <v>0</v>
      </c>
      <c r="BF214" s="149">
        <f t="shared" si="15"/>
        <v>0</v>
      </c>
      <c r="BG214" s="149">
        <f t="shared" si="16"/>
        <v>0</v>
      </c>
      <c r="BH214" s="149">
        <f t="shared" si="17"/>
        <v>0</v>
      </c>
      <c r="BI214" s="149">
        <f t="shared" si="18"/>
        <v>0</v>
      </c>
      <c r="BJ214" s="17" t="s">
        <v>85</v>
      </c>
      <c r="BK214" s="149">
        <f t="shared" si="19"/>
        <v>0</v>
      </c>
      <c r="BL214" s="17" t="s">
        <v>207</v>
      </c>
      <c r="BM214" s="148" t="s">
        <v>868</v>
      </c>
    </row>
    <row r="215" spans="2:65" s="1" customFormat="1" ht="24.2" customHeight="1">
      <c r="B215" s="136"/>
      <c r="C215" s="184" t="s">
        <v>590</v>
      </c>
      <c r="D215" s="184" t="s">
        <v>377</v>
      </c>
      <c r="E215" s="185" t="s">
        <v>5527</v>
      </c>
      <c r="F215" s="186" t="s">
        <v>5528</v>
      </c>
      <c r="G215" s="187" t="s">
        <v>3665</v>
      </c>
      <c r="H215" s="188">
        <v>4</v>
      </c>
      <c r="I215" s="189"/>
      <c r="J215" s="190">
        <f t="shared" si="10"/>
        <v>0</v>
      </c>
      <c r="K215" s="186" t="s">
        <v>1</v>
      </c>
      <c r="L215" s="191"/>
      <c r="M215" s="192" t="s">
        <v>1</v>
      </c>
      <c r="N215" s="193" t="s">
        <v>42</v>
      </c>
      <c r="P215" s="146">
        <f t="shared" si="11"/>
        <v>0</v>
      </c>
      <c r="Q215" s="146">
        <v>0</v>
      </c>
      <c r="R215" s="146">
        <f t="shared" si="12"/>
        <v>0</v>
      </c>
      <c r="S215" s="146">
        <v>0</v>
      </c>
      <c r="T215" s="147">
        <f t="shared" si="13"/>
        <v>0</v>
      </c>
      <c r="AR215" s="148" t="s">
        <v>227</v>
      </c>
      <c r="AT215" s="148" t="s">
        <v>377</v>
      </c>
      <c r="AU215" s="148" t="s">
        <v>87</v>
      </c>
      <c r="AY215" s="17" t="s">
        <v>187</v>
      </c>
      <c r="BE215" s="149">
        <f t="shared" si="14"/>
        <v>0</v>
      </c>
      <c r="BF215" s="149">
        <f t="shared" si="15"/>
        <v>0</v>
      </c>
      <c r="BG215" s="149">
        <f t="shared" si="16"/>
        <v>0</v>
      </c>
      <c r="BH215" s="149">
        <f t="shared" si="17"/>
        <v>0</v>
      </c>
      <c r="BI215" s="149">
        <f t="shared" si="18"/>
        <v>0</v>
      </c>
      <c r="BJ215" s="17" t="s">
        <v>85</v>
      </c>
      <c r="BK215" s="149">
        <f t="shared" si="19"/>
        <v>0</v>
      </c>
      <c r="BL215" s="17" t="s">
        <v>207</v>
      </c>
      <c r="BM215" s="148" t="s">
        <v>879</v>
      </c>
    </row>
    <row r="216" spans="2:65" s="1" customFormat="1" ht="24.2" customHeight="1">
      <c r="B216" s="136"/>
      <c r="C216" s="184" t="s">
        <v>613</v>
      </c>
      <c r="D216" s="184" t="s">
        <v>377</v>
      </c>
      <c r="E216" s="185" t="s">
        <v>5529</v>
      </c>
      <c r="F216" s="186" t="s">
        <v>5530</v>
      </c>
      <c r="G216" s="187" t="s">
        <v>3665</v>
      </c>
      <c r="H216" s="188">
        <v>6</v>
      </c>
      <c r="I216" s="189"/>
      <c r="J216" s="190">
        <f t="shared" si="10"/>
        <v>0</v>
      </c>
      <c r="K216" s="186" t="s">
        <v>1</v>
      </c>
      <c r="L216" s="191"/>
      <c r="M216" s="192" t="s">
        <v>1</v>
      </c>
      <c r="N216" s="193" t="s">
        <v>42</v>
      </c>
      <c r="P216" s="146">
        <f t="shared" si="11"/>
        <v>0</v>
      </c>
      <c r="Q216" s="146">
        <v>0</v>
      </c>
      <c r="R216" s="146">
        <f t="shared" si="12"/>
        <v>0</v>
      </c>
      <c r="S216" s="146">
        <v>0</v>
      </c>
      <c r="T216" s="147">
        <f t="shared" si="13"/>
        <v>0</v>
      </c>
      <c r="AR216" s="148" t="s">
        <v>227</v>
      </c>
      <c r="AT216" s="148" t="s">
        <v>377</v>
      </c>
      <c r="AU216" s="148" t="s">
        <v>87</v>
      </c>
      <c r="AY216" s="17" t="s">
        <v>187</v>
      </c>
      <c r="BE216" s="149">
        <f t="shared" si="14"/>
        <v>0</v>
      </c>
      <c r="BF216" s="149">
        <f t="shared" si="15"/>
        <v>0</v>
      </c>
      <c r="BG216" s="149">
        <f t="shared" si="16"/>
        <v>0</v>
      </c>
      <c r="BH216" s="149">
        <f t="shared" si="17"/>
        <v>0</v>
      </c>
      <c r="BI216" s="149">
        <f t="shared" si="18"/>
        <v>0</v>
      </c>
      <c r="BJ216" s="17" t="s">
        <v>85</v>
      </c>
      <c r="BK216" s="149">
        <f t="shared" si="19"/>
        <v>0</v>
      </c>
      <c r="BL216" s="17" t="s">
        <v>207</v>
      </c>
      <c r="BM216" s="148" t="s">
        <v>888</v>
      </c>
    </row>
    <row r="217" spans="2:65" s="1" customFormat="1" ht="16.5" customHeight="1">
      <c r="B217" s="136"/>
      <c r="C217" s="184" t="s">
        <v>621</v>
      </c>
      <c r="D217" s="184" t="s">
        <v>377</v>
      </c>
      <c r="E217" s="185" t="s">
        <v>5531</v>
      </c>
      <c r="F217" s="186" t="s">
        <v>5532</v>
      </c>
      <c r="G217" s="187" t="s">
        <v>3665</v>
      </c>
      <c r="H217" s="188">
        <v>1</v>
      </c>
      <c r="I217" s="189"/>
      <c r="J217" s="190">
        <f t="shared" si="10"/>
        <v>0</v>
      </c>
      <c r="K217" s="186" t="s">
        <v>1</v>
      </c>
      <c r="L217" s="191"/>
      <c r="M217" s="192" t="s">
        <v>1</v>
      </c>
      <c r="N217" s="193" t="s">
        <v>42</v>
      </c>
      <c r="P217" s="146">
        <f t="shared" si="11"/>
        <v>0</v>
      </c>
      <c r="Q217" s="146">
        <v>0</v>
      </c>
      <c r="R217" s="146">
        <f t="shared" si="12"/>
        <v>0</v>
      </c>
      <c r="S217" s="146">
        <v>0</v>
      </c>
      <c r="T217" s="147">
        <f t="shared" si="13"/>
        <v>0</v>
      </c>
      <c r="AR217" s="148" t="s">
        <v>227</v>
      </c>
      <c r="AT217" s="148" t="s">
        <v>377</v>
      </c>
      <c r="AU217" s="148" t="s">
        <v>87</v>
      </c>
      <c r="AY217" s="17" t="s">
        <v>187</v>
      </c>
      <c r="BE217" s="149">
        <f t="shared" si="14"/>
        <v>0</v>
      </c>
      <c r="BF217" s="149">
        <f t="shared" si="15"/>
        <v>0</v>
      </c>
      <c r="BG217" s="149">
        <f t="shared" si="16"/>
        <v>0</v>
      </c>
      <c r="BH217" s="149">
        <f t="shared" si="17"/>
        <v>0</v>
      </c>
      <c r="BI217" s="149">
        <f t="shared" si="18"/>
        <v>0</v>
      </c>
      <c r="BJ217" s="17" t="s">
        <v>85</v>
      </c>
      <c r="BK217" s="149">
        <f t="shared" si="19"/>
        <v>0</v>
      </c>
      <c r="BL217" s="17" t="s">
        <v>207</v>
      </c>
      <c r="BM217" s="148" t="s">
        <v>901</v>
      </c>
    </row>
    <row r="218" spans="2:65" s="1" customFormat="1" ht="24.2" customHeight="1">
      <c r="B218" s="136"/>
      <c r="C218" s="184" t="s">
        <v>626</v>
      </c>
      <c r="D218" s="184" t="s">
        <v>377</v>
      </c>
      <c r="E218" s="185" t="s">
        <v>5533</v>
      </c>
      <c r="F218" s="186" t="s">
        <v>5534</v>
      </c>
      <c r="G218" s="187" t="s">
        <v>3665</v>
      </c>
      <c r="H218" s="188">
        <v>8</v>
      </c>
      <c r="I218" s="189"/>
      <c r="J218" s="190">
        <f t="shared" si="10"/>
        <v>0</v>
      </c>
      <c r="K218" s="186" t="s">
        <v>1</v>
      </c>
      <c r="L218" s="191"/>
      <c r="M218" s="192" t="s">
        <v>1</v>
      </c>
      <c r="N218" s="193" t="s">
        <v>42</v>
      </c>
      <c r="P218" s="146">
        <f t="shared" si="11"/>
        <v>0</v>
      </c>
      <c r="Q218" s="146">
        <v>0</v>
      </c>
      <c r="R218" s="146">
        <f t="shared" si="12"/>
        <v>0</v>
      </c>
      <c r="S218" s="146">
        <v>0</v>
      </c>
      <c r="T218" s="147">
        <f t="shared" si="13"/>
        <v>0</v>
      </c>
      <c r="AR218" s="148" t="s">
        <v>227</v>
      </c>
      <c r="AT218" s="148" t="s">
        <v>377</v>
      </c>
      <c r="AU218" s="148" t="s">
        <v>87</v>
      </c>
      <c r="AY218" s="17" t="s">
        <v>187</v>
      </c>
      <c r="BE218" s="149">
        <f t="shared" si="14"/>
        <v>0</v>
      </c>
      <c r="BF218" s="149">
        <f t="shared" si="15"/>
        <v>0</v>
      </c>
      <c r="BG218" s="149">
        <f t="shared" si="16"/>
        <v>0</v>
      </c>
      <c r="BH218" s="149">
        <f t="shared" si="17"/>
        <v>0</v>
      </c>
      <c r="BI218" s="149">
        <f t="shared" si="18"/>
        <v>0</v>
      </c>
      <c r="BJ218" s="17" t="s">
        <v>85</v>
      </c>
      <c r="BK218" s="149">
        <f t="shared" si="19"/>
        <v>0</v>
      </c>
      <c r="BL218" s="17" t="s">
        <v>207</v>
      </c>
      <c r="BM218" s="148" t="s">
        <v>911</v>
      </c>
    </row>
    <row r="219" spans="2:65" s="1" customFormat="1" ht="24.2" customHeight="1">
      <c r="B219" s="136"/>
      <c r="C219" s="184" t="s">
        <v>631</v>
      </c>
      <c r="D219" s="184" t="s">
        <v>377</v>
      </c>
      <c r="E219" s="185" t="s">
        <v>5535</v>
      </c>
      <c r="F219" s="186" t="s">
        <v>5536</v>
      </c>
      <c r="G219" s="187" t="s">
        <v>3665</v>
      </c>
      <c r="H219" s="188">
        <v>13</v>
      </c>
      <c r="I219" s="189"/>
      <c r="J219" s="190">
        <f t="shared" si="10"/>
        <v>0</v>
      </c>
      <c r="K219" s="186" t="s">
        <v>1</v>
      </c>
      <c r="L219" s="191"/>
      <c r="M219" s="192" t="s">
        <v>1</v>
      </c>
      <c r="N219" s="193" t="s">
        <v>42</v>
      </c>
      <c r="P219" s="146">
        <f t="shared" si="11"/>
        <v>0</v>
      </c>
      <c r="Q219" s="146">
        <v>0</v>
      </c>
      <c r="R219" s="146">
        <f t="shared" si="12"/>
        <v>0</v>
      </c>
      <c r="S219" s="146">
        <v>0</v>
      </c>
      <c r="T219" s="147">
        <f t="shared" si="13"/>
        <v>0</v>
      </c>
      <c r="AR219" s="148" t="s">
        <v>227</v>
      </c>
      <c r="AT219" s="148" t="s">
        <v>377</v>
      </c>
      <c r="AU219" s="148" t="s">
        <v>87</v>
      </c>
      <c r="AY219" s="17" t="s">
        <v>187</v>
      </c>
      <c r="BE219" s="149">
        <f t="shared" si="14"/>
        <v>0</v>
      </c>
      <c r="BF219" s="149">
        <f t="shared" si="15"/>
        <v>0</v>
      </c>
      <c r="BG219" s="149">
        <f t="shared" si="16"/>
        <v>0</v>
      </c>
      <c r="BH219" s="149">
        <f t="shared" si="17"/>
        <v>0</v>
      </c>
      <c r="BI219" s="149">
        <f t="shared" si="18"/>
        <v>0</v>
      </c>
      <c r="BJ219" s="17" t="s">
        <v>85</v>
      </c>
      <c r="BK219" s="149">
        <f t="shared" si="19"/>
        <v>0</v>
      </c>
      <c r="BL219" s="17" t="s">
        <v>207</v>
      </c>
      <c r="BM219" s="148" t="s">
        <v>920</v>
      </c>
    </row>
    <row r="220" spans="2:65" s="1" customFormat="1" ht="24.2" customHeight="1">
      <c r="B220" s="136"/>
      <c r="C220" s="184" t="s">
        <v>643</v>
      </c>
      <c r="D220" s="184" t="s">
        <v>377</v>
      </c>
      <c r="E220" s="185" t="s">
        <v>5537</v>
      </c>
      <c r="F220" s="186" t="s">
        <v>5538</v>
      </c>
      <c r="G220" s="187" t="s">
        <v>3665</v>
      </c>
      <c r="H220" s="188">
        <v>6</v>
      </c>
      <c r="I220" s="189"/>
      <c r="J220" s="190">
        <f t="shared" si="10"/>
        <v>0</v>
      </c>
      <c r="K220" s="186" t="s">
        <v>1</v>
      </c>
      <c r="L220" s="191"/>
      <c r="M220" s="192" t="s">
        <v>1</v>
      </c>
      <c r="N220" s="193" t="s">
        <v>42</v>
      </c>
      <c r="P220" s="146">
        <f t="shared" si="11"/>
        <v>0</v>
      </c>
      <c r="Q220" s="146">
        <v>0</v>
      </c>
      <c r="R220" s="146">
        <f t="shared" si="12"/>
        <v>0</v>
      </c>
      <c r="S220" s="146">
        <v>0</v>
      </c>
      <c r="T220" s="147">
        <f t="shared" si="13"/>
        <v>0</v>
      </c>
      <c r="AR220" s="148" t="s">
        <v>227</v>
      </c>
      <c r="AT220" s="148" t="s">
        <v>377</v>
      </c>
      <c r="AU220" s="148" t="s">
        <v>87</v>
      </c>
      <c r="AY220" s="17" t="s">
        <v>187</v>
      </c>
      <c r="BE220" s="149">
        <f t="shared" si="14"/>
        <v>0</v>
      </c>
      <c r="BF220" s="149">
        <f t="shared" si="15"/>
        <v>0</v>
      </c>
      <c r="BG220" s="149">
        <f t="shared" si="16"/>
        <v>0</v>
      </c>
      <c r="BH220" s="149">
        <f t="shared" si="17"/>
        <v>0</v>
      </c>
      <c r="BI220" s="149">
        <f t="shared" si="18"/>
        <v>0</v>
      </c>
      <c r="BJ220" s="17" t="s">
        <v>85</v>
      </c>
      <c r="BK220" s="149">
        <f t="shared" si="19"/>
        <v>0</v>
      </c>
      <c r="BL220" s="17" t="s">
        <v>207</v>
      </c>
      <c r="BM220" s="148" t="s">
        <v>929</v>
      </c>
    </row>
    <row r="221" spans="2:65" s="1" customFormat="1" ht="24.2" customHeight="1">
      <c r="B221" s="136"/>
      <c r="C221" s="184" t="s">
        <v>651</v>
      </c>
      <c r="D221" s="184" t="s">
        <v>377</v>
      </c>
      <c r="E221" s="185" t="s">
        <v>5539</v>
      </c>
      <c r="F221" s="186" t="s">
        <v>5540</v>
      </c>
      <c r="G221" s="187" t="s">
        <v>3665</v>
      </c>
      <c r="H221" s="188">
        <v>1</v>
      </c>
      <c r="I221" s="189"/>
      <c r="J221" s="190">
        <f t="shared" si="10"/>
        <v>0</v>
      </c>
      <c r="K221" s="186" t="s">
        <v>1</v>
      </c>
      <c r="L221" s="191"/>
      <c r="M221" s="192" t="s">
        <v>1</v>
      </c>
      <c r="N221" s="193" t="s">
        <v>42</v>
      </c>
      <c r="P221" s="146">
        <f t="shared" si="11"/>
        <v>0</v>
      </c>
      <c r="Q221" s="146">
        <v>0</v>
      </c>
      <c r="R221" s="146">
        <f t="shared" si="12"/>
        <v>0</v>
      </c>
      <c r="S221" s="146">
        <v>0</v>
      </c>
      <c r="T221" s="147">
        <f t="shared" si="13"/>
        <v>0</v>
      </c>
      <c r="AR221" s="148" t="s">
        <v>227</v>
      </c>
      <c r="AT221" s="148" t="s">
        <v>377</v>
      </c>
      <c r="AU221" s="148" t="s">
        <v>87</v>
      </c>
      <c r="AY221" s="17" t="s">
        <v>187</v>
      </c>
      <c r="BE221" s="149">
        <f t="shared" si="14"/>
        <v>0</v>
      </c>
      <c r="BF221" s="149">
        <f t="shared" si="15"/>
        <v>0</v>
      </c>
      <c r="BG221" s="149">
        <f t="shared" si="16"/>
        <v>0</v>
      </c>
      <c r="BH221" s="149">
        <f t="shared" si="17"/>
        <v>0</v>
      </c>
      <c r="BI221" s="149">
        <f t="shared" si="18"/>
        <v>0</v>
      </c>
      <c r="BJ221" s="17" t="s">
        <v>85</v>
      </c>
      <c r="BK221" s="149">
        <f t="shared" si="19"/>
        <v>0</v>
      </c>
      <c r="BL221" s="17" t="s">
        <v>207</v>
      </c>
      <c r="BM221" s="148" t="s">
        <v>940</v>
      </c>
    </row>
    <row r="222" spans="2:65" s="1" customFormat="1" ht="16.5" customHeight="1">
      <c r="B222" s="136"/>
      <c r="C222" s="184" t="s">
        <v>657</v>
      </c>
      <c r="D222" s="184" t="s">
        <v>377</v>
      </c>
      <c r="E222" s="185" t="s">
        <v>5541</v>
      </c>
      <c r="F222" s="186" t="s">
        <v>5542</v>
      </c>
      <c r="G222" s="187" t="s">
        <v>3665</v>
      </c>
      <c r="H222" s="188">
        <v>1</v>
      </c>
      <c r="I222" s="189"/>
      <c r="J222" s="190">
        <f t="shared" si="10"/>
        <v>0</v>
      </c>
      <c r="K222" s="186" t="s">
        <v>1</v>
      </c>
      <c r="L222" s="191"/>
      <c r="M222" s="192" t="s">
        <v>1</v>
      </c>
      <c r="N222" s="193" t="s">
        <v>42</v>
      </c>
      <c r="P222" s="146">
        <f t="shared" si="11"/>
        <v>0</v>
      </c>
      <c r="Q222" s="146">
        <v>0</v>
      </c>
      <c r="R222" s="146">
        <f t="shared" si="12"/>
        <v>0</v>
      </c>
      <c r="S222" s="146">
        <v>0</v>
      </c>
      <c r="T222" s="147">
        <f t="shared" si="13"/>
        <v>0</v>
      </c>
      <c r="AR222" s="148" t="s">
        <v>227</v>
      </c>
      <c r="AT222" s="148" t="s">
        <v>377</v>
      </c>
      <c r="AU222" s="148" t="s">
        <v>87</v>
      </c>
      <c r="AY222" s="17" t="s">
        <v>187</v>
      </c>
      <c r="BE222" s="149">
        <f t="shared" si="14"/>
        <v>0</v>
      </c>
      <c r="BF222" s="149">
        <f t="shared" si="15"/>
        <v>0</v>
      </c>
      <c r="BG222" s="149">
        <f t="shared" si="16"/>
        <v>0</v>
      </c>
      <c r="BH222" s="149">
        <f t="shared" si="17"/>
        <v>0</v>
      </c>
      <c r="BI222" s="149">
        <f t="shared" si="18"/>
        <v>0</v>
      </c>
      <c r="BJ222" s="17" t="s">
        <v>85</v>
      </c>
      <c r="BK222" s="149">
        <f t="shared" si="19"/>
        <v>0</v>
      </c>
      <c r="BL222" s="17" t="s">
        <v>207</v>
      </c>
      <c r="BM222" s="148" t="s">
        <v>950</v>
      </c>
    </row>
    <row r="223" spans="2:65" s="11" customFormat="1" ht="22.9" customHeight="1">
      <c r="B223" s="124"/>
      <c r="D223" s="125" t="s">
        <v>76</v>
      </c>
      <c r="E223" s="134" t="s">
        <v>3962</v>
      </c>
      <c r="F223" s="134" t="s">
        <v>5543</v>
      </c>
      <c r="I223" s="127"/>
      <c r="J223" s="135">
        <f>BK223</f>
        <v>0</v>
      </c>
      <c r="L223" s="124"/>
      <c r="M223" s="129"/>
      <c r="P223" s="130">
        <f>SUM(P224:P233)</f>
        <v>0</v>
      </c>
      <c r="R223" s="130">
        <f>SUM(R224:R233)</f>
        <v>0</v>
      </c>
      <c r="T223" s="131">
        <f>SUM(T224:T233)</f>
        <v>0</v>
      </c>
      <c r="AR223" s="125" t="s">
        <v>85</v>
      </c>
      <c r="AT223" s="132" t="s">
        <v>76</v>
      </c>
      <c r="AU223" s="132" t="s">
        <v>85</v>
      </c>
      <c r="AY223" s="125" t="s">
        <v>187</v>
      </c>
      <c r="BK223" s="133">
        <f>SUM(BK224:BK233)</f>
        <v>0</v>
      </c>
    </row>
    <row r="224" spans="2:65" s="1" customFormat="1" ht="24.2" customHeight="1">
      <c r="B224" s="136"/>
      <c r="C224" s="184" t="s">
        <v>664</v>
      </c>
      <c r="D224" s="184" t="s">
        <v>377</v>
      </c>
      <c r="E224" s="185" t="s">
        <v>5544</v>
      </c>
      <c r="F224" s="186" t="s">
        <v>5545</v>
      </c>
      <c r="G224" s="187" t="s">
        <v>3665</v>
      </c>
      <c r="H224" s="188">
        <v>34</v>
      </c>
      <c r="I224" s="189"/>
      <c r="J224" s="190">
        <f t="shared" ref="J224:J233" si="20">ROUND(I224*H224,2)</f>
        <v>0</v>
      </c>
      <c r="K224" s="186" t="s">
        <v>1</v>
      </c>
      <c r="L224" s="191"/>
      <c r="M224" s="192" t="s">
        <v>1</v>
      </c>
      <c r="N224" s="193" t="s">
        <v>42</v>
      </c>
      <c r="P224" s="146">
        <f t="shared" ref="P224:P233" si="21">O224*H224</f>
        <v>0</v>
      </c>
      <c r="Q224" s="146">
        <v>0</v>
      </c>
      <c r="R224" s="146">
        <f t="shared" ref="R224:R233" si="22">Q224*H224</f>
        <v>0</v>
      </c>
      <c r="S224" s="146">
        <v>0</v>
      </c>
      <c r="T224" s="147">
        <f t="shared" ref="T224:T233" si="23">S224*H224</f>
        <v>0</v>
      </c>
      <c r="AR224" s="148" t="s">
        <v>227</v>
      </c>
      <c r="AT224" s="148" t="s">
        <v>377</v>
      </c>
      <c r="AU224" s="148" t="s">
        <v>87</v>
      </c>
      <c r="AY224" s="17" t="s">
        <v>187</v>
      </c>
      <c r="BE224" s="149">
        <f t="shared" ref="BE224:BE233" si="24">IF(N224="základní",J224,0)</f>
        <v>0</v>
      </c>
      <c r="BF224" s="149">
        <f t="shared" ref="BF224:BF233" si="25">IF(N224="snížená",J224,0)</f>
        <v>0</v>
      </c>
      <c r="BG224" s="149">
        <f t="shared" ref="BG224:BG233" si="26">IF(N224="zákl. přenesená",J224,0)</f>
        <v>0</v>
      </c>
      <c r="BH224" s="149">
        <f t="shared" ref="BH224:BH233" si="27">IF(N224="sníž. přenesená",J224,0)</f>
        <v>0</v>
      </c>
      <c r="BI224" s="149">
        <f t="shared" ref="BI224:BI233" si="28">IF(N224="nulová",J224,0)</f>
        <v>0</v>
      </c>
      <c r="BJ224" s="17" t="s">
        <v>85</v>
      </c>
      <c r="BK224" s="149">
        <f t="shared" ref="BK224:BK233" si="29">ROUND(I224*H224,2)</f>
        <v>0</v>
      </c>
      <c r="BL224" s="17" t="s">
        <v>207</v>
      </c>
      <c r="BM224" s="148" t="s">
        <v>959</v>
      </c>
    </row>
    <row r="225" spans="2:65" s="1" customFormat="1" ht="24.2" customHeight="1">
      <c r="B225" s="136"/>
      <c r="C225" s="184" t="s">
        <v>668</v>
      </c>
      <c r="D225" s="184" t="s">
        <v>377</v>
      </c>
      <c r="E225" s="185" t="s">
        <v>5546</v>
      </c>
      <c r="F225" s="186" t="s">
        <v>5547</v>
      </c>
      <c r="G225" s="187" t="s">
        <v>3665</v>
      </c>
      <c r="H225" s="188">
        <v>33</v>
      </c>
      <c r="I225" s="189"/>
      <c r="J225" s="190">
        <f t="shared" si="20"/>
        <v>0</v>
      </c>
      <c r="K225" s="186" t="s">
        <v>1</v>
      </c>
      <c r="L225" s="191"/>
      <c r="M225" s="192" t="s">
        <v>1</v>
      </c>
      <c r="N225" s="193" t="s">
        <v>42</v>
      </c>
      <c r="P225" s="146">
        <f t="shared" si="21"/>
        <v>0</v>
      </c>
      <c r="Q225" s="146">
        <v>0</v>
      </c>
      <c r="R225" s="146">
        <f t="shared" si="22"/>
        <v>0</v>
      </c>
      <c r="S225" s="146">
        <v>0</v>
      </c>
      <c r="T225" s="147">
        <f t="shared" si="23"/>
        <v>0</v>
      </c>
      <c r="AR225" s="148" t="s">
        <v>227</v>
      </c>
      <c r="AT225" s="148" t="s">
        <v>377</v>
      </c>
      <c r="AU225" s="148" t="s">
        <v>87</v>
      </c>
      <c r="AY225" s="17" t="s">
        <v>187</v>
      </c>
      <c r="BE225" s="149">
        <f t="shared" si="24"/>
        <v>0</v>
      </c>
      <c r="BF225" s="149">
        <f t="shared" si="25"/>
        <v>0</v>
      </c>
      <c r="BG225" s="149">
        <f t="shared" si="26"/>
        <v>0</v>
      </c>
      <c r="BH225" s="149">
        <f t="shared" si="27"/>
        <v>0</v>
      </c>
      <c r="BI225" s="149">
        <f t="shared" si="28"/>
        <v>0</v>
      </c>
      <c r="BJ225" s="17" t="s">
        <v>85</v>
      </c>
      <c r="BK225" s="149">
        <f t="shared" si="29"/>
        <v>0</v>
      </c>
      <c r="BL225" s="17" t="s">
        <v>207</v>
      </c>
      <c r="BM225" s="148" t="s">
        <v>970</v>
      </c>
    </row>
    <row r="226" spans="2:65" s="1" customFormat="1" ht="24.2" customHeight="1">
      <c r="B226" s="136"/>
      <c r="C226" s="184" t="s">
        <v>672</v>
      </c>
      <c r="D226" s="184" t="s">
        <v>377</v>
      </c>
      <c r="E226" s="185" t="s">
        <v>5548</v>
      </c>
      <c r="F226" s="186" t="s">
        <v>5549</v>
      </c>
      <c r="G226" s="187" t="s">
        <v>3665</v>
      </c>
      <c r="H226" s="188">
        <v>33</v>
      </c>
      <c r="I226" s="189"/>
      <c r="J226" s="190">
        <f t="shared" si="20"/>
        <v>0</v>
      </c>
      <c r="K226" s="186" t="s">
        <v>1</v>
      </c>
      <c r="L226" s="191"/>
      <c r="M226" s="192" t="s">
        <v>1</v>
      </c>
      <c r="N226" s="193" t="s">
        <v>42</v>
      </c>
      <c r="P226" s="146">
        <f t="shared" si="21"/>
        <v>0</v>
      </c>
      <c r="Q226" s="146">
        <v>0</v>
      </c>
      <c r="R226" s="146">
        <f t="shared" si="22"/>
        <v>0</v>
      </c>
      <c r="S226" s="146">
        <v>0</v>
      </c>
      <c r="T226" s="147">
        <f t="shared" si="23"/>
        <v>0</v>
      </c>
      <c r="AR226" s="148" t="s">
        <v>227</v>
      </c>
      <c r="AT226" s="148" t="s">
        <v>377</v>
      </c>
      <c r="AU226" s="148" t="s">
        <v>87</v>
      </c>
      <c r="AY226" s="17" t="s">
        <v>187</v>
      </c>
      <c r="BE226" s="149">
        <f t="shared" si="24"/>
        <v>0</v>
      </c>
      <c r="BF226" s="149">
        <f t="shared" si="25"/>
        <v>0</v>
      </c>
      <c r="BG226" s="149">
        <f t="shared" si="26"/>
        <v>0</v>
      </c>
      <c r="BH226" s="149">
        <f t="shared" si="27"/>
        <v>0</v>
      </c>
      <c r="BI226" s="149">
        <f t="shared" si="28"/>
        <v>0</v>
      </c>
      <c r="BJ226" s="17" t="s">
        <v>85</v>
      </c>
      <c r="BK226" s="149">
        <f t="shared" si="29"/>
        <v>0</v>
      </c>
      <c r="BL226" s="17" t="s">
        <v>207</v>
      </c>
      <c r="BM226" s="148" t="s">
        <v>989</v>
      </c>
    </row>
    <row r="227" spans="2:65" s="1" customFormat="1" ht="16.5" customHeight="1">
      <c r="B227" s="136"/>
      <c r="C227" s="184" t="s">
        <v>677</v>
      </c>
      <c r="D227" s="184" t="s">
        <v>377</v>
      </c>
      <c r="E227" s="185" t="s">
        <v>5550</v>
      </c>
      <c r="F227" s="186" t="s">
        <v>5551</v>
      </c>
      <c r="G227" s="187" t="s">
        <v>3665</v>
      </c>
      <c r="H227" s="188">
        <v>6</v>
      </c>
      <c r="I227" s="189"/>
      <c r="J227" s="190">
        <f t="shared" si="20"/>
        <v>0</v>
      </c>
      <c r="K227" s="186" t="s">
        <v>1</v>
      </c>
      <c r="L227" s="191"/>
      <c r="M227" s="192" t="s">
        <v>1</v>
      </c>
      <c r="N227" s="193" t="s">
        <v>42</v>
      </c>
      <c r="P227" s="146">
        <f t="shared" si="21"/>
        <v>0</v>
      </c>
      <c r="Q227" s="146">
        <v>0</v>
      </c>
      <c r="R227" s="146">
        <f t="shared" si="22"/>
        <v>0</v>
      </c>
      <c r="S227" s="146">
        <v>0</v>
      </c>
      <c r="T227" s="147">
        <f t="shared" si="23"/>
        <v>0</v>
      </c>
      <c r="AR227" s="148" t="s">
        <v>227</v>
      </c>
      <c r="AT227" s="148" t="s">
        <v>377</v>
      </c>
      <c r="AU227" s="148" t="s">
        <v>87</v>
      </c>
      <c r="AY227" s="17" t="s">
        <v>187</v>
      </c>
      <c r="BE227" s="149">
        <f t="shared" si="24"/>
        <v>0</v>
      </c>
      <c r="BF227" s="149">
        <f t="shared" si="25"/>
        <v>0</v>
      </c>
      <c r="BG227" s="149">
        <f t="shared" si="26"/>
        <v>0</v>
      </c>
      <c r="BH227" s="149">
        <f t="shared" si="27"/>
        <v>0</v>
      </c>
      <c r="BI227" s="149">
        <f t="shared" si="28"/>
        <v>0</v>
      </c>
      <c r="BJ227" s="17" t="s">
        <v>85</v>
      </c>
      <c r="BK227" s="149">
        <f t="shared" si="29"/>
        <v>0</v>
      </c>
      <c r="BL227" s="17" t="s">
        <v>207</v>
      </c>
      <c r="BM227" s="148" t="s">
        <v>1005</v>
      </c>
    </row>
    <row r="228" spans="2:65" s="1" customFormat="1" ht="24.2" customHeight="1">
      <c r="B228" s="136"/>
      <c r="C228" s="184" t="s">
        <v>682</v>
      </c>
      <c r="D228" s="184" t="s">
        <v>377</v>
      </c>
      <c r="E228" s="185" t="s">
        <v>5552</v>
      </c>
      <c r="F228" s="186" t="s">
        <v>5553</v>
      </c>
      <c r="G228" s="187" t="s">
        <v>3665</v>
      </c>
      <c r="H228" s="188">
        <v>31</v>
      </c>
      <c r="I228" s="189"/>
      <c r="J228" s="190">
        <f t="shared" si="20"/>
        <v>0</v>
      </c>
      <c r="K228" s="186" t="s">
        <v>1</v>
      </c>
      <c r="L228" s="191"/>
      <c r="M228" s="192" t="s">
        <v>1</v>
      </c>
      <c r="N228" s="193" t="s">
        <v>42</v>
      </c>
      <c r="P228" s="146">
        <f t="shared" si="21"/>
        <v>0</v>
      </c>
      <c r="Q228" s="146">
        <v>0</v>
      </c>
      <c r="R228" s="146">
        <f t="shared" si="22"/>
        <v>0</v>
      </c>
      <c r="S228" s="146">
        <v>0</v>
      </c>
      <c r="T228" s="147">
        <f t="shared" si="23"/>
        <v>0</v>
      </c>
      <c r="AR228" s="148" t="s">
        <v>227</v>
      </c>
      <c r="AT228" s="148" t="s">
        <v>377</v>
      </c>
      <c r="AU228" s="148" t="s">
        <v>87</v>
      </c>
      <c r="AY228" s="17" t="s">
        <v>187</v>
      </c>
      <c r="BE228" s="149">
        <f t="shared" si="24"/>
        <v>0</v>
      </c>
      <c r="BF228" s="149">
        <f t="shared" si="25"/>
        <v>0</v>
      </c>
      <c r="BG228" s="149">
        <f t="shared" si="26"/>
        <v>0</v>
      </c>
      <c r="BH228" s="149">
        <f t="shared" si="27"/>
        <v>0</v>
      </c>
      <c r="BI228" s="149">
        <f t="shared" si="28"/>
        <v>0</v>
      </c>
      <c r="BJ228" s="17" t="s">
        <v>85</v>
      </c>
      <c r="BK228" s="149">
        <f t="shared" si="29"/>
        <v>0</v>
      </c>
      <c r="BL228" s="17" t="s">
        <v>207</v>
      </c>
      <c r="BM228" s="148" t="s">
        <v>1013</v>
      </c>
    </row>
    <row r="229" spans="2:65" s="1" customFormat="1" ht="24.2" customHeight="1">
      <c r="B229" s="136"/>
      <c r="C229" s="184" t="s">
        <v>687</v>
      </c>
      <c r="D229" s="184" t="s">
        <v>377</v>
      </c>
      <c r="E229" s="185" t="s">
        <v>5554</v>
      </c>
      <c r="F229" s="186" t="s">
        <v>5555</v>
      </c>
      <c r="G229" s="187" t="s">
        <v>3665</v>
      </c>
      <c r="H229" s="188">
        <v>27</v>
      </c>
      <c r="I229" s="189"/>
      <c r="J229" s="190">
        <f t="shared" si="20"/>
        <v>0</v>
      </c>
      <c r="K229" s="186" t="s">
        <v>1</v>
      </c>
      <c r="L229" s="191"/>
      <c r="M229" s="192" t="s">
        <v>1</v>
      </c>
      <c r="N229" s="193" t="s">
        <v>42</v>
      </c>
      <c r="P229" s="146">
        <f t="shared" si="21"/>
        <v>0</v>
      </c>
      <c r="Q229" s="146">
        <v>0</v>
      </c>
      <c r="R229" s="146">
        <f t="shared" si="22"/>
        <v>0</v>
      </c>
      <c r="S229" s="146">
        <v>0</v>
      </c>
      <c r="T229" s="147">
        <f t="shared" si="23"/>
        <v>0</v>
      </c>
      <c r="AR229" s="148" t="s">
        <v>227</v>
      </c>
      <c r="AT229" s="148" t="s">
        <v>377</v>
      </c>
      <c r="AU229" s="148" t="s">
        <v>87</v>
      </c>
      <c r="AY229" s="17" t="s">
        <v>187</v>
      </c>
      <c r="BE229" s="149">
        <f t="shared" si="24"/>
        <v>0</v>
      </c>
      <c r="BF229" s="149">
        <f t="shared" si="25"/>
        <v>0</v>
      </c>
      <c r="BG229" s="149">
        <f t="shared" si="26"/>
        <v>0</v>
      </c>
      <c r="BH229" s="149">
        <f t="shared" si="27"/>
        <v>0</v>
      </c>
      <c r="BI229" s="149">
        <f t="shared" si="28"/>
        <v>0</v>
      </c>
      <c r="BJ229" s="17" t="s">
        <v>85</v>
      </c>
      <c r="BK229" s="149">
        <f t="shared" si="29"/>
        <v>0</v>
      </c>
      <c r="BL229" s="17" t="s">
        <v>207</v>
      </c>
      <c r="BM229" s="148" t="s">
        <v>1022</v>
      </c>
    </row>
    <row r="230" spans="2:65" s="1" customFormat="1" ht="24.2" customHeight="1">
      <c r="B230" s="136"/>
      <c r="C230" s="184" t="s">
        <v>692</v>
      </c>
      <c r="D230" s="184" t="s">
        <v>377</v>
      </c>
      <c r="E230" s="185" t="s">
        <v>5556</v>
      </c>
      <c r="F230" s="186" t="s">
        <v>5557</v>
      </c>
      <c r="G230" s="187" t="s">
        <v>3665</v>
      </c>
      <c r="H230" s="188">
        <v>6</v>
      </c>
      <c r="I230" s="189"/>
      <c r="J230" s="190">
        <f t="shared" si="20"/>
        <v>0</v>
      </c>
      <c r="K230" s="186" t="s">
        <v>1</v>
      </c>
      <c r="L230" s="191"/>
      <c r="M230" s="192" t="s">
        <v>1</v>
      </c>
      <c r="N230" s="193" t="s">
        <v>42</v>
      </c>
      <c r="P230" s="146">
        <f t="shared" si="21"/>
        <v>0</v>
      </c>
      <c r="Q230" s="146">
        <v>0</v>
      </c>
      <c r="R230" s="146">
        <f t="shared" si="22"/>
        <v>0</v>
      </c>
      <c r="S230" s="146">
        <v>0</v>
      </c>
      <c r="T230" s="147">
        <f t="shared" si="23"/>
        <v>0</v>
      </c>
      <c r="AR230" s="148" t="s">
        <v>227</v>
      </c>
      <c r="AT230" s="148" t="s">
        <v>377</v>
      </c>
      <c r="AU230" s="148" t="s">
        <v>87</v>
      </c>
      <c r="AY230" s="17" t="s">
        <v>187</v>
      </c>
      <c r="BE230" s="149">
        <f t="shared" si="24"/>
        <v>0</v>
      </c>
      <c r="BF230" s="149">
        <f t="shared" si="25"/>
        <v>0</v>
      </c>
      <c r="BG230" s="149">
        <f t="shared" si="26"/>
        <v>0</v>
      </c>
      <c r="BH230" s="149">
        <f t="shared" si="27"/>
        <v>0</v>
      </c>
      <c r="BI230" s="149">
        <f t="shared" si="28"/>
        <v>0</v>
      </c>
      <c r="BJ230" s="17" t="s">
        <v>85</v>
      </c>
      <c r="BK230" s="149">
        <f t="shared" si="29"/>
        <v>0</v>
      </c>
      <c r="BL230" s="17" t="s">
        <v>207</v>
      </c>
      <c r="BM230" s="148" t="s">
        <v>1032</v>
      </c>
    </row>
    <row r="231" spans="2:65" s="1" customFormat="1" ht="21.75" customHeight="1">
      <c r="B231" s="136"/>
      <c r="C231" s="184" t="s">
        <v>697</v>
      </c>
      <c r="D231" s="184" t="s">
        <v>377</v>
      </c>
      <c r="E231" s="185" t="s">
        <v>5558</v>
      </c>
      <c r="F231" s="186" t="s">
        <v>5559</v>
      </c>
      <c r="G231" s="187" t="s">
        <v>3665</v>
      </c>
      <c r="H231" s="188">
        <v>27</v>
      </c>
      <c r="I231" s="189"/>
      <c r="J231" s="190">
        <f t="shared" si="20"/>
        <v>0</v>
      </c>
      <c r="K231" s="186" t="s">
        <v>1</v>
      </c>
      <c r="L231" s="191"/>
      <c r="M231" s="192" t="s">
        <v>1</v>
      </c>
      <c r="N231" s="193" t="s">
        <v>42</v>
      </c>
      <c r="P231" s="146">
        <f t="shared" si="21"/>
        <v>0</v>
      </c>
      <c r="Q231" s="146">
        <v>0</v>
      </c>
      <c r="R231" s="146">
        <f t="shared" si="22"/>
        <v>0</v>
      </c>
      <c r="S231" s="146">
        <v>0</v>
      </c>
      <c r="T231" s="147">
        <f t="shared" si="23"/>
        <v>0</v>
      </c>
      <c r="AR231" s="148" t="s">
        <v>227</v>
      </c>
      <c r="AT231" s="148" t="s">
        <v>377</v>
      </c>
      <c r="AU231" s="148" t="s">
        <v>87</v>
      </c>
      <c r="AY231" s="17" t="s">
        <v>187</v>
      </c>
      <c r="BE231" s="149">
        <f t="shared" si="24"/>
        <v>0</v>
      </c>
      <c r="BF231" s="149">
        <f t="shared" si="25"/>
        <v>0</v>
      </c>
      <c r="BG231" s="149">
        <f t="shared" si="26"/>
        <v>0</v>
      </c>
      <c r="BH231" s="149">
        <f t="shared" si="27"/>
        <v>0</v>
      </c>
      <c r="BI231" s="149">
        <f t="shared" si="28"/>
        <v>0</v>
      </c>
      <c r="BJ231" s="17" t="s">
        <v>85</v>
      </c>
      <c r="BK231" s="149">
        <f t="shared" si="29"/>
        <v>0</v>
      </c>
      <c r="BL231" s="17" t="s">
        <v>207</v>
      </c>
      <c r="BM231" s="148" t="s">
        <v>1043</v>
      </c>
    </row>
    <row r="232" spans="2:65" s="1" customFormat="1" ht="24.2" customHeight="1">
      <c r="B232" s="136"/>
      <c r="C232" s="184" t="s">
        <v>702</v>
      </c>
      <c r="D232" s="184" t="s">
        <v>377</v>
      </c>
      <c r="E232" s="185" t="s">
        <v>5560</v>
      </c>
      <c r="F232" s="186" t="s">
        <v>5561</v>
      </c>
      <c r="G232" s="187" t="s">
        <v>3665</v>
      </c>
      <c r="H232" s="188">
        <v>39</v>
      </c>
      <c r="I232" s="189"/>
      <c r="J232" s="190">
        <f t="shared" si="20"/>
        <v>0</v>
      </c>
      <c r="K232" s="186" t="s">
        <v>1</v>
      </c>
      <c r="L232" s="191"/>
      <c r="M232" s="192" t="s">
        <v>1</v>
      </c>
      <c r="N232" s="193" t="s">
        <v>42</v>
      </c>
      <c r="P232" s="146">
        <f t="shared" si="21"/>
        <v>0</v>
      </c>
      <c r="Q232" s="146">
        <v>0</v>
      </c>
      <c r="R232" s="146">
        <f t="shared" si="22"/>
        <v>0</v>
      </c>
      <c r="S232" s="146">
        <v>0</v>
      </c>
      <c r="T232" s="147">
        <f t="shared" si="23"/>
        <v>0</v>
      </c>
      <c r="AR232" s="148" t="s">
        <v>227</v>
      </c>
      <c r="AT232" s="148" t="s">
        <v>377</v>
      </c>
      <c r="AU232" s="148" t="s">
        <v>87</v>
      </c>
      <c r="AY232" s="17" t="s">
        <v>187</v>
      </c>
      <c r="BE232" s="149">
        <f t="shared" si="24"/>
        <v>0</v>
      </c>
      <c r="BF232" s="149">
        <f t="shared" si="25"/>
        <v>0</v>
      </c>
      <c r="BG232" s="149">
        <f t="shared" si="26"/>
        <v>0</v>
      </c>
      <c r="BH232" s="149">
        <f t="shared" si="27"/>
        <v>0</v>
      </c>
      <c r="BI232" s="149">
        <f t="shared" si="28"/>
        <v>0</v>
      </c>
      <c r="BJ232" s="17" t="s">
        <v>85</v>
      </c>
      <c r="BK232" s="149">
        <f t="shared" si="29"/>
        <v>0</v>
      </c>
      <c r="BL232" s="17" t="s">
        <v>207</v>
      </c>
      <c r="BM232" s="148" t="s">
        <v>1051</v>
      </c>
    </row>
    <row r="233" spans="2:65" s="1" customFormat="1" ht="24.2" customHeight="1">
      <c r="B233" s="136"/>
      <c r="C233" s="184" t="s">
        <v>708</v>
      </c>
      <c r="D233" s="184" t="s">
        <v>377</v>
      </c>
      <c r="E233" s="185" t="s">
        <v>5562</v>
      </c>
      <c r="F233" s="186" t="s">
        <v>5563</v>
      </c>
      <c r="G233" s="187" t="s">
        <v>3665</v>
      </c>
      <c r="H233" s="188">
        <v>47</v>
      </c>
      <c r="I233" s="189"/>
      <c r="J233" s="190">
        <f t="shared" si="20"/>
        <v>0</v>
      </c>
      <c r="K233" s="186" t="s">
        <v>1</v>
      </c>
      <c r="L233" s="191"/>
      <c r="M233" s="192" t="s">
        <v>1</v>
      </c>
      <c r="N233" s="193" t="s">
        <v>42</v>
      </c>
      <c r="P233" s="146">
        <f t="shared" si="21"/>
        <v>0</v>
      </c>
      <c r="Q233" s="146">
        <v>0</v>
      </c>
      <c r="R233" s="146">
        <f t="shared" si="22"/>
        <v>0</v>
      </c>
      <c r="S233" s="146">
        <v>0</v>
      </c>
      <c r="T233" s="147">
        <f t="shared" si="23"/>
        <v>0</v>
      </c>
      <c r="AR233" s="148" t="s">
        <v>227</v>
      </c>
      <c r="AT233" s="148" t="s">
        <v>377</v>
      </c>
      <c r="AU233" s="148" t="s">
        <v>87</v>
      </c>
      <c r="AY233" s="17" t="s">
        <v>187</v>
      </c>
      <c r="BE233" s="149">
        <f t="shared" si="24"/>
        <v>0</v>
      </c>
      <c r="BF233" s="149">
        <f t="shared" si="25"/>
        <v>0</v>
      </c>
      <c r="BG233" s="149">
        <f t="shared" si="26"/>
        <v>0</v>
      </c>
      <c r="BH233" s="149">
        <f t="shared" si="27"/>
        <v>0</v>
      </c>
      <c r="BI233" s="149">
        <f t="shared" si="28"/>
        <v>0</v>
      </c>
      <c r="BJ233" s="17" t="s">
        <v>85</v>
      </c>
      <c r="BK233" s="149">
        <f t="shared" si="29"/>
        <v>0</v>
      </c>
      <c r="BL233" s="17" t="s">
        <v>207</v>
      </c>
      <c r="BM233" s="148" t="s">
        <v>1061</v>
      </c>
    </row>
    <row r="234" spans="2:65" s="11" customFormat="1" ht="22.9" customHeight="1">
      <c r="B234" s="124"/>
      <c r="D234" s="125" t="s">
        <v>76</v>
      </c>
      <c r="E234" s="134" t="s">
        <v>3966</v>
      </c>
      <c r="F234" s="134" t="s">
        <v>5564</v>
      </c>
      <c r="I234" s="127"/>
      <c r="J234" s="135">
        <f>BK234</f>
        <v>0</v>
      </c>
      <c r="L234" s="124"/>
      <c r="M234" s="129"/>
      <c r="P234" s="130">
        <f>SUM(P235:P236)</f>
        <v>0</v>
      </c>
      <c r="R234" s="130">
        <f>SUM(R235:R236)</f>
        <v>0</v>
      </c>
      <c r="T234" s="131">
        <f>SUM(T235:T236)</f>
        <v>0</v>
      </c>
      <c r="AR234" s="125" t="s">
        <v>85</v>
      </c>
      <c r="AT234" s="132" t="s">
        <v>76</v>
      </c>
      <c r="AU234" s="132" t="s">
        <v>85</v>
      </c>
      <c r="AY234" s="125" t="s">
        <v>187</v>
      </c>
      <c r="BK234" s="133">
        <f>SUM(BK235:BK236)</f>
        <v>0</v>
      </c>
    </row>
    <row r="235" spans="2:65" s="1" customFormat="1" ht="21.75" customHeight="1">
      <c r="B235" s="136"/>
      <c r="C235" s="184" t="s">
        <v>713</v>
      </c>
      <c r="D235" s="184" t="s">
        <v>377</v>
      </c>
      <c r="E235" s="185" t="s">
        <v>5565</v>
      </c>
      <c r="F235" s="186" t="s">
        <v>5566</v>
      </c>
      <c r="G235" s="187" t="s">
        <v>3665</v>
      </c>
      <c r="H235" s="188">
        <v>18</v>
      </c>
      <c r="I235" s="189"/>
      <c r="J235" s="190">
        <f>ROUND(I235*H235,2)</f>
        <v>0</v>
      </c>
      <c r="K235" s="186" t="s">
        <v>1</v>
      </c>
      <c r="L235" s="191"/>
      <c r="M235" s="192" t="s">
        <v>1</v>
      </c>
      <c r="N235" s="193" t="s">
        <v>42</v>
      </c>
      <c r="P235" s="146">
        <f>O235*H235</f>
        <v>0</v>
      </c>
      <c r="Q235" s="146">
        <v>0</v>
      </c>
      <c r="R235" s="146">
        <f>Q235*H235</f>
        <v>0</v>
      </c>
      <c r="S235" s="146">
        <v>0</v>
      </c>
      <c r="T235" s="147">
        <f>S235*H235</f>
        <v>0</v>
      </c>
      <c r="AR235" s="148" t="s">
        <v>227</v>
      </c>
      <c r="AT235" s="148" t="s">
        <v>377</v>
      </c>
      <c r="AU235" s="148" t="s">
        <v>87</v>
      </c>
      <c r="AY235" s="17" t="s">
        <v>187</v>
      </c>
      <c r="BE235" s="149">
        <f>IF(N235="základní",J235,0)</f>
        <v>0</v>
      </c>
      <c r="BF235" s="149">
        <f>IF(N235="snížená",J235,0)</f>
        <v>0</v>
      </c>
      <c r="BG235" s="149">
        <f>IF(N235="zákl. přenesená",J235,0)</f>
        <v>0</v>
      </c>
      <c r="BH235" s="149">
        <f>IF(N235="sníž. přenesená",J235,0)</f>
        <v>0</v>
      </c>
      <c r="BI235" s="149">
        <f>IF(N235="nulová",J235,0)</f>
        <v>0</v>
      </c>
      <c r="BJ235" s="17" t="s">
        <v>85</v>
      </c>
      <c r="BK235" s="149">
        <f>ROUND(I235*H235,2)</f>
        <v>0</v>
      </c>
      <c r="BL235" s="17" t="s">
        <v>207</v>
      </c>
      <c r="BM235" s="148" t="s">
        <v>1082</v>
      </c>
    </row>
    <row r="236" spans="2:65" s="1" customFormat="1" ht="24.2" customHeight="1">
      <c r="B236" s="136"/>
      <c r="C236" s="184" t="s">
        <v>718</v>
      </c>
      <c r="D236" s="184" t="s">
        <v>377</v>
      </c>
      <c r="E236" s="185" t="s">
        <v>5567</v>
      </c>
      <c r="F236" s="186" t="s">
        <v>5568</v>
      </c>
      <c r="G236" s="187" t="s">
        <v>3665</v>
      </c>
      <c r="H236" s="188">
        <v>30</v>
      </c>
      <c r="I236" s="189"/>
      <c r="J236" s="190">
        <f>ROUND(I236*H236,2)</f>
        <v>0</v>
      </c>
      <c r="K236" s="186" t="s">
        <v>1</v>
      </c>
      <c r="L236" s="191"/>
      <c r="M236" s="192" t="s">
        <v>1</v>
      </c>
      <c r="N236" s="193" t="s">
        <v>42</v>
      </c>
      <c r="P236" s="146">
        <f>O236*H236</f>
        <v>0</v>
      </c>
      <c r="Q236" s="146">
        <v>0</v>
      </c>
      <c r="R236" s="146">
        <f>Q236*H236</f>
        <v>0</v>
      </c>
      <c r="S236" s="146">
        <v>0</v>
      </c>
      <c r="T236" s="147">
        <f>S236*H236</f>
        <v>0</v>
      </c>
      <c r="AR236" s="148" t="s">
        <v>227</v>
      </c>
      <c r="AT236" s="148" t="s">
        <v>377</v>
      </c>
      <c r="AU236" s="148" t="s">
        <v>87</v>
      </c>
      <c r="AY236" s="17" t="s">
        <v>187</v>
      </c>
      <c r="BE236" s="149">
        <f>IF(N236="základní",J236,0)</f>
        <v>0</v>
      </c>
      <c r="BF236" s="149">
        <f>IF(N236="snížená",J236,0)</f>
        <v>0</v>
      </c>
      <c r="BG236" s="149">
        <f>IF(N236="zákl. přenesená",J236,0)</f>
        <v>0</v>
      </c>
      <c r="BH236" s="149">
        <f>IF(N236="sníž. přenesená",J236,0)</f>
        <v>0</v>
      </c>
      <c r="BI236" s="149">
        <f>IF(N236="nulová",J236,0)</f>
        <v>0</v>
      </c>
      <c r="BJ236" s="17" t="s">
        <v>85</v>
      </c>
      <c r="BK236" s="149">
        <f>ROUND(I236*H236,2)</f>
        <v>0</v>
      </c>
      <c r="BL236" s="17" t="s">
        <v>207</v>
      </c>
      <c r="BM236" s="148" t="s">
        <v>1093</v>
      </c>
    </row>
    <row r="237" spans="2:65" s="11" customFormat="1" ht="22.9" customHeight="1">
      <c r="B237" s="124"/>
      <c r="D237" s="125" t="s">
        <v>76</v>
      </c>
      <c r="E237" s="134" t="s">
        <v>3970</v>
      </c>
      <c r="F237" s="134" t="s">
        <v>5569</v>
      </c>
      <c r="I237" s="127"/>
      <c r="J237" s="135">
        <f>BK237</f>
        <v>0</v>
      </c>
      <c r="L237" s="124"/>
      <c r="M237" s="129"/>
      <c r="P237" s="130">
        <f>SUM(P238:P241)</f>
        <v>0</v>
      </c>
      <c r="R237" s="130">
        <f>SUM(R238:R241)</f>
        <v>0</v>
      </c>
      <c r="T237" s="131">
        <f>SUM(T238:T241)</f>
        <v>0</v>
      </c>
      <c r="AR237" s="125" t="s">
        <v>85</v>
      </c>
      <c r="AT237" s="132" t="s">
        <v>76</v>
      </c>
      <c r="AU237" s="132" t="s">
        <v>85</v>
      </c>
      <c r="AY237" s="125" t="s">
        <v>187</v>
      </c>
      <c r="BK237" s="133">
        <f>SUM(BK238:BK241)</f>
        <v>0</v>
      </c>
    </row>
    <row r="238" spans="2:65" s="1" customFormat="1" ht="16.5" customHeight="1">
      <c r="B238" s="136"/>
      <c r="C238" s="184" t="s">
        <v>724</v>
      </c>
      <c r="D238" s="184" t="s">
        <v>377</v>
      </c>
      <c r="E238" s="185" t="s">
        <v>5570</v>
      </c>
      <c r="F238" s="186" t="s">
        <v>5571</v>
      </c>
      <c r="G238" s="187" t="s">
        <v>3665</v>
      </c>
      <c r="H238" s="188">
        <v>100</v>
      </c>
      <c r="I238" s="189"/>
      <c r="J238" s="190">
        <f>ROUND(I238*H238,2)</f>
        <v>0</v>
      </c>
      <c r="K238" s="186" t="s">
        <v>1</v>
      </c>
      <c r="L238" s="191"/>
      <c r="M238" s="192" t="s">
        <v>1</v>
      </c>
      <c r="N238" s="193" t="s">
        <v>42</v>
      </c>
      <c r="P238" s="146">
        <f>O238*H238</f>
        <v>0</v>
      </c>
      <c r="Q238" s="146">
        <v>0</v>
      </c>
      <c r="R238" s="146">
        <f>Q238*H238</f>
        <v>0</v>
      </c>
      <c r="S238" s="146">
        <v>0</v>
      </c>
      <c r="T238" s="147">
        <f>S238*H238</f>
        <v>0</v>
      </c>
      <c r="AR238" s="148" t="s">
        <v>227</v>
      </c>
      <c r="AT238" s="148" t="s">
        <v>377</v>
      </c>
      <c r="AU238" s="148" t="s">
        <v>87</v>
      </c>
      <c r="AY238" s="17" t="s">
        <v>187</v>
      </c>
      <c r="BE238" s="149">
        <f>IF(N238="základní",J238,0)</f>
        <v>0</v>
      </c>
      <c r="BF238" s="149">
        <f>IF(N238="snížená",J238,0)</f>
        <v>0</v>
      </c>
      <c r="BG238" s="149">
        <f>IF(N238="zákl. přenesená",J238,0)</f>
        <v>0</v>
      </c>
      <c r="BH238" s="149">
        <f>IF(N238="sníž. přenesená",J238,0)</f>
        <v>0</v>
      </c>
      <c r="BI238" s="149">
        <f>IF(N238="nulová",J238,0)</f>
        <v>0</v>
      </c>
      <c r="BJ238" s="17" t="s">
        <v>85</v>
      </c>
      <c r="BK238" s="149">
        <f>ROUND(I238*H238,2)</f>
        <v>0</v>
      </c>
      <c r="BL238" s="17" t="s">
        <v>207</v>
      </c>
      <c r="BM238" s="148" t="s">
        <v>1102</v>
      </c>
    </row>
    <row r="239" spans="2:65" s="1" customFormat="1" ht="16.5" customHeight="1">
      <c r="B239" s="136"/>
      <c r="C239" s="184" t="s">
        <v>730</v>
      </c>
      <c r="D239" s="184" t="s">
        <v>377</v>
      </c>
      <c r="E239" s="185" t="s">
        <v>5572</v>
      </c>
      <c r="F239" s="186" t="s">
        <v>5573</v>
      </c>
      <c r="G239" s="187" t="s">
        <v>3665</v>
      </c>
      <c r="H239" s="188">
        <v>250</v>
      </c>
      <c r="I239" s="189"/>
      <c r="J239" s="190">
        <f>ROUND(I239*H239,2)</f>
        <v>0</v>
      </c>
      <c r="K239" s="186" t="s">
        <v>1</v>
      </c>
      <c r="L239" s="191"/>
      <c r="M239" s="192" t="s">
        <v>1</v>
      </c>
      <c r="N239" s="193" t="s">
        <v>42</v>
      </c>
      <c r="P239" s="146">
        <f>O239*H239</f>
        <v>0</v>
      </c>
      <c r="Q239" s="146">
        <v>0</v>
      </c>
      <c r="R239" s="146">
        <f>Q239*H239</f>
        <v>0</v>
      </c>
      <c r="S239" s="146">
        <v>0</v>
      </c>
      <c r="T239" s="147">
        <f>S239*H239</f>
        <v>0</v>
      </c>
      <c r="AR239" s="148" t="s">
        <v>227</v>
      </c>
      <c r="AT239" s="148" t="s">
        <v>377</v>
      </c>
      <c r="AU239" s="148" t="s">
        <v>87</v>
      </c>
      <c r="AY239" s="17" t="s">
        <v>187</v>
      </c>
      <c r="BE239" s="149">
        <f>IF(N239="základní",J239,0)</f>
        <v>0</v>
      </c>
      <c r="BF239" s="149">
        <f>IF(N239="snížená",J239,0)</f>
        <v>0</v>
      </c>
      <c r="BG239" s="149">
        <f>IF(N239="zákl. přenesená",J239,0)</f>
        <v>0</v>
      </c>
      <c r="BH239" s="149">
        <f>IF(N239="sníž. přenesená",J239,0)</f>
        <v>0</v>
      </c>
      <c r="BI239" s="149">
        <f>IF(N239="nulová",J239,0)</f>
        <v>0</v>
      </c>
      <c r="BJ239" s="17" t="s">
        <v>85</v>
      </c>
      <c r="BK239" s="149">
        <f>ROUND(I239*H239,2)</f>
        <v>0</v>
      </c>
      <c r="BL239" s="17" t="s">
        <v>207</v>
      </c>
      <c r="BM239" s="148" t="s">
        <v>1114</v>
      </c>
    </row>
    <row r="240" spans="2:65" s="1" customFormat="1" ht="21.75" customHeight="1">
      <c r="B240" s="136"/>
      <c r="C240" s="184" t="s">
        <v>735</v>
      </c>
      <c r="D240" s="184" t="s">
        <v>377</v>
      </c>
      <c r="E240" s="185" t="s">
        <v>5574</v>
      </c>
      <c r="F240" s="186" t="s">
        <v>5575</v>
      </c>
      <c r="G240" s="187" t="s">
        <v>3665</v>
      </c>
      <c r="H240" s="188">
        <v>150</v>
      </c>
      <c r="I240" s="189"/>
      <c r="J240" s="190">
        <f>ROUND(I240*H240,2)</f>
        <v>0</v>
      </c>
      <c r="K240" s="186" t="s">
        <v>1</v>
      </c>
      <c r="L240" s="191"/>
      <c r="M240" s="192" t="s">
        <v>1</v>
      </c>
      <c r="N240" s="193" t="s">
        <v>42</v>
      </c>
      <c r="P240" s="146">
        <f>O240*H240</f>
        <v>0</v>
      </c>
      <c r="Q240" s="146">
        <v>0</v>
      </c>
      <c r="R240" s="146">
        <f>Q240*H240</f>
        <v>0</v>
      </c>
      <c r="S240" s="146">
        <v>0</v>
      </c>
      <c r="T240" s="147">
        <f>S240*H240</f>
        <v>0</v>
      </c>
      <c r="AR240" s="148" t="s">
        <v>227</v>
      </c>
      <c r="AT240" s="148" t="s">
        <v>377</v>
      </c>
      <c r="AU240" s="148" t="s">
        <v>87</v>
      </c>
      <c r="AY240" s="17" t="s">
        <v>187</v>
      </c>
      <c r="BE240" s="149">
        <f>IF(N240="základní",J240,0)</f>
        <v>0</v>
      </c>
      <c r="BF240" s="149">
        <f>IF(N240="snížená",J240,0)</f>
        <v>0</v>
      </c>
      <c r="BG240" s="149">
        <f>IF(N240="zákl. přenesená",J240,0)</f>
        <v>0</v>
      </c>
      <c r="BH240" s="149">
        <f>IF(N240="sníž. přenesená",J240,0)</f>
        <v>0</v>
      </c>
      <c r="BI240" s="149">
        <f>IF(N240="nulová",J240,0)</f>
        <v>0</v>
      </c>
      <c r="BJ240" s="17" t="s">
        <v>85</v>
      </c>
      <c r="BK240" s="149">
        <f>ROUND(I240*H240,2)</f>
        <v>0</v>
      </c>
      <c r="BL240" s="17" t="s">
        <v>207</v>
      </c>
      <c r="BM240" s="148" t="s">
        <v>1127</v>
      </c>
    </row>
    <row r="241" spans="2:65" s="1" customFormat="1" ht="21.75" customHeight="1">
      <c r="B241" s="136"/>
      <c r="C241" s="184" t="s">
        <v>739</v>
      </c>
      <c r="D241" s="184" t="s">
        <v>377</v>
      </c>
      <c r="E241" s="185" t="s">
        <v>5576</v>
      </c>
      <c r="F241" s="186" t="s">
        <v>5577</v>
      </c>
      <c r="G241" s="187" t="s">
        <v>3665</v>
      </c>
      <c r="H241" s="188">
        <v>150</v>
      </c>
      <c r="I241" s="189"/>
      <c r="J241" s="190">
        <f>ROUND(I241*H241,2)</f>
        <v>0</v>
      </c>
      <c r="K241" s="186" t="s">
        <v>1</v>
      </c>
      <c r="L241" s="191"/>
      <c r="M241" s="192" t="s">
        <v>1</v>
      </c>
      <c r="N241" s="193" t="s">
        <v>42</v>
      </c>
      <c r="P241" s="146">
        <f>O241*H241</f>
        <v>0</v>
      </c>
      <c r="Q241" s="146">
        <v>0</v>
      </c>
      <c r="R241" s="146">
        <f>Q241*H241</f>
        <v>0</v>
      </c>
      <c r="S241" s="146">
        <v>0</v>
      </c>
      <c r="T241" s="147">
        <f>S241*H241</f>
        <v>0</v>
      </c>
      <c r="AR241" s="148" t="s">
        <v>227</v>
      </c>
      <c r="AT241" s="148" t="s">
        <v>377</v>
      </c>
      <c r="AU241" s="148" t="s">
        <v>87</v>
      </c>
      <c r="AY241" s="17" t="s">
        <v>187</v>
      </c>
      <c r="BE241" s="149">
        <f>IF(N241="základní",J241,0)</f>
        <v>0</v>
      </c>
      <c r="BF241" s="149">
        <f>IF(N241="snížená",J241,0)</f>
        <v>0</v>
      </c>
      <c r="BG241" s="149">
        <f>IF(N241="zákl. přenesená",J241,0)</f>
        <v>0</v>
      </c>
      <c r="BH241" s="149">
        <f>IF(N241="sníž. přenesená",J241,0)</f>
        <v>0</v>
      </c>
      <c r="BI241" s="149">
        <f>IF(N241="nulová",J241,0)</f>
        <v>0</v>
      </c>
      <c r="BJ241" s="17" t="s">
        <v>85</v>
      </c>
      <c r="BK241" s="149">
        <f>ROUND(I241*H241,2)</f>
        <v>0</v>
      </c>
      <c r="BL241" s="17" t="s">
        <v>207</v>
      </c>
      <c r="BM241" s="148" t="s">
        <v>1137</v>
      </c>
    </row>
    <row r="242" spans="2:65" s="11" customFormat="1" ht="22.9" customHeight="1">
      <c r="B242" s="124"/>
      <c r="D242" s="125" t="s">
        <v>76</v>
      </c>
      <c r="E242" s="134" t="s">
        <v>3974</v>
      </c>
      <c r="F242" s="134" t="s">
        <v>5578</v>
      </c>
      <c r="I242" s="127"/>
      <c r="J242" s="135">
        <f>BK242</f>
        <v>0</v>
      </c>
      <c r="L242" s="124"/>
      <c r="M242" s="129"/>
      <c r="P242" s="130">
        <f>P243</f>
        <v>0</v>
      </c>
      <c r="R242" s="130">
        <f>R243</f>
        <v>0</v>
      </c>
      <c r="T242" s="131">
        <f>T243</f>
        <v>0</v>
      </c>
      <c r="AR242" s="125" t="s">
        <v>85</v>
      </c>
      <c r="AT242" s="132" t="s">
        <v>76</v>
      </c>
      <c r="AU242" s="132" t="s">
        <v>85</v>
      </c>
      <c r="AY242" s="125" t="s">
        <v>187</v>
      </c>
      <c r="BK242" s="133">
        <f>BK243</f>
        <v>0</v>
      </c>
    </row>
    <row r="243" spans="2:65" s="1" customFormat="1" ht="44.25" customHeight="1">
      <c r="B243" s="136"/>
      <c r="C243" s="137" t="s">
        <v>743</v>
      </c>
      <c r="D243" s="137" t="s">
        <v>190</v>
      </c>
      <c r="E243" s="138" t="s">
        <v>5579</v>
      </c>
      <c r="F243" s="139" t="s">
        <v>5580</v>
      </c>
      <c r="G243" s="140" t="s">
        <v>4732</v>
      </c>
      <c r="H243" s="141">
        <v>1</v>
      </c>
      <c r="I243" s="142"/>
      <c r="J243" s="143">
        <f>ROUND(I243*H243,2)</f>
        <v>0</v>
      </c>
      <c r="K243" s="139" t="s">
        <v>1</v>
      </c>
      <c r="L243" s="32"/>
      <c r="M243" s="194" t="s">
        <v>1</v>
      </c>
      <c r="N243" s="195" t="s">
        <v>42</v>
      </c>
      <c r="O243" s="155"/>
      <c r="P243" s="196">
        <f>O243*H243</f>
        <v>0</v>
      </c>
      <c r="Q243" s="196">
        <v>0</v>
      </c>
      <c r="R243" s="196">
        <f>Q243*H243</f>
        <v>0</v>
      </c>
      <c r="S243" s="196">
        <v>0</v>
      </c>
      <c r="T243" s="197">
        <f>S243*H243</f>
        <v>0</v>
      </c>
      <c r="AR243" s="148" t="s">
        <v>207</v>
      </c>
      <c r="AT243" s="148" t="s">
        <v>190</v>
      </c>
      <c r="AU243" s="148" t="s">
        <v>87</v>
      </c>
      <c r="AY243" s="17" t="s">
        <v>187</v>
      </c>
      <c r="BE243" s="149">
        <f>IF(N243="základní",J243,0)</f>
        <v>0</v>
      </c>
      <c r="BF243" s="149">
        <f>IF(N243="snížená",J243,0)</f>
        <v>0</v>
      </c>
      <c r="BG243" s="149">
        <f>IF(N243="zákl. přenesená",J243,0)</f>
        <v>0</v>
      </c>
      <c r="BH243" s="149">
        <f>IF(N243="sníž. přenesená",J243,0)</f>
        <v>0</v>
      </c>
      <c r="BI243" s="149">
        <f>IF(N243="nulová",J243,0)</f>
        <v>0</v>
      </c>
      <c r="BJ243" s="17" t="s">
        <v>85</v>
      </c>
      <c r="BK243" s="149">
        <f>ROUND(I243*H243,2)</f>
        <v>0</v>
      </c>
      <c r="BL243" s="17" t="s">
        <v>207</v>
      </c>
      <c r="BM243" s="148" t="s">
        <v>1147</v>
      </c>
    </row>
    <row r="244" spans="2:65" s="1" customFormat="1" ht="6.95" customHeight="1">
      <c r="B244" s="44"/>
      <c r="C244" s="45"/>
      <c r="D244" s="45"/>
      <c r="E244" s="45"/>
      <c r="F244" s="45"/>
      <c r="G244" s="45"/>
      <c r="H244" s="45"/>
      <c r="I244" s="45"/>
      <c r="J244" s="45"/>
      <c r="K244" s="45"/>
      <c r="L244" s="32"/>
    </row>
  </sheetData>
  <autoFilter ref="C127:K243" xr:uid="{00000000-0009-0000-0000-000014000000}"/>
  <mergeCells count="9">
    <mergeCell ref="E87:H87"/>
    <mergeCell ref="E118:H118"/>
    <mergeCell ref="E120:H12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21</vt:i4>
      </vt:variant>
      <vt:variant>
        <vt:lpstr>Pojmenované oblasti</vt:lpstr>
      </vt:variant>
      <vt:variant>
        <vt:i4>42</vt:i4>
      </vt:variant>
    </vt:vector>
  </HeadingPairs>
  <TitlesOfParts>
    <vt:vector size="63" baseType="lpstr">
      <vt:lpstr>Rekapitulace stavby</vt:lpstr>
      <vt:lpstr>00 - Vedlejší a ostatní n...</vt:lpstr>
      <vt:lpstr>001 - Stavební část</vt:lpstr>
      <vt:lpstr>002-01 - Zdravotní techni...</vt:lpstr>
      <vt:lpstr>002-02 - Zdravotní techni...</vt:lpstr>
      <vt:lpstr>003 - Ústřední vytápění</vt:lpstr>
      <vt:lpstr>004 - Elektroinstalace - ...</vt:lpstr>
      <vt:lpstr>005-01 - Univerzální kabe...</vt:lpstr>
      <vt:lpstr>005-02 - Kamerový systém ...</vt:lpstr>
      <vt:lpstr>005-03 - Poplachový zabez...</vt:lpstr>
      <vt:lpstr>005-04 - Elektronická kon...</vt:lpstr>
      <vt:lpstr>005-05 - Tísňový systém (TS)</vt:lpstr>
      <vt:lpstr>005-06 - Ozvučení</vt:lpstr>
      <vt:lpstr>005-07 - Aktivní prvky</vt:lpstr>
      <vt:lpstr>005-08 - Společné kabelov...</vt:lpstr>
      <vt:lpstr>005-09 - Slaboproud - ost...</vt:lpstr>
      <vt:lpstr>006 - DT-AV technika</vt:lpstr>
      <vt:lpstr>007 - Měření a regulace</vt:lpstr>
      <vt:lpstr>008 - Vzduchotechnika</vt:lpstr>
      <vt:lpstr>009 - DT.PO - Divadelní t...</vt:lpstr>
      <vt:lpstr>02 - Sadové a vegetační ú...</vt:lpstr>
      <vt:lpstr>'00 - Vedlejší a ostatní n...'!Názvy_tisku</vt:lpstr>
      <vt:lpstr>'001 - Stavební část'!Názvy_tisku</vt:lpstr>
      <vt:lpstr>'002-01 - Zdravotní techni...'!Názvy_tisku</vt:lpstr>
      <vt:lpstr>'002-02 - Zdravotní techni...'!Názvy_tisku</vt:lpstr>
      <vt:lpstr>'003 - Ústřední vytápění'!Názvy_tisku</vt:lpstr>
      <vt:lpstr>'004 - Elektroinstalace - ...'!Názvy_tisku</vt:lpstr>
      <vt:lpstr>'005-01 - Univerzální kabe...'!Názvy_tisku</vt:lpstr>
      <vt:lpstr>'005-02 - Kamerový systém ...'!Názvy_tisku</vt:lpstr>
      <vt:lpstr>'005-03 - Poplachový zabez...'!Názvy_tisku</vt:lpstr>
      <vt:lpstr>'005-04 - Elektronická kon...'!Názvy_tisku</vt:lpstr>
      <vt:lpstr>'005-05 - Tísňový systém (TS)'!Názvy_tisku</vt:lpstr>
      <vt:lpstr>'005-06 - Ozvučení'!Názvy_tisku</vt:lpstr>
      <vt:lpstr>'005-07 - Aktivní prvky'!Názvy_tisku</vt:lpstr>
      <vt:lpstr>'005-08 - Společné kabelov...'!Názvy_tisku</vt:lpstr>
      <vt:lpstr>'005-09 - Slaboproud - ost...'!Názvy_tisku</vt:lpstr>
      <vt:lpstr>'006 - DT-AV technika'!Názvy_tisku</vt:lpstr>
      <vt:lpstr>'007 - Měření a regulace'!Názvy_tisku</vt:lpstr>
      <vt:lpstr>'008 - Vzduchotechnika'!Názvy_tisku</vt:lpstr>
      <vt:lpstr>'009 - DT.PO - Divadelní t...'!Názvy_tisku</vt:lpstr>
      <vt:lpstr>'02 - Sadové a vegetační ú...'!Názvy_tisku</vt:lpstr>
      <vt:lpstr>'Rekapitulace stavby'!Názvy_tisku</vt:lpstr>
      <vt:lpstr>'00 - Vedlejší a ostatní n...'!Oblast_tisku</vt:lpstr>
      <vt:lpstr>'001 - Stavební část'!Oblast_tisku</vt:lpstr>
      <vt:lpstr>'002-01 - Zdravotní techni...'!Oblast_tisku</vt:lpstr>
      <vt:lpstr>'002-02 - Zdravotní techni...'!Oblast_tisku</vt:lpstr>
      <vt:lpstr>'003 - Ústřední vytápění'!Oblast_tisku</vt:lpstr>
      <vt:lpstr>'004 - Elektroinstalace - ...'!Oblast_tisku</vt:lpstr>
      <vt:lpstr>'005-01 - Univerzální kabe...'!Oblast_tisku</vt:lpstr>
      <vt:lpstr>'005-02 - Kamerový systém ...'!Oblast_tisku</vt:lpstr>
      <vt:lpstr>'005-03 - Poplachový zabez...'!Oblast_tisku</vt:lpstr>
      <vt:lpstr>'005-04 - Elektronická kon...'!Oblast_tisku</vt:lpstr>
      <vt:lpstr>'005-05 - Tísňový systém (TS)'!Oblast_tisku</vt:lpstr>
      <vt:lpstr>'005-06 - Ozvučení'!Oblast_tisku</vt:lpstr>
      <vt:lpstr>'005-07 - Aktivní prvky'!Oblast_tisku</vt:lpstr>
      <vt:lpstr>'005-08 - Společné kabelov...'!Oblast_tisku</vt:lpstr>
      <vt:lpstr>'005-09 - Slaboproud - ost...'!Oblast_tisku</vt:lpstr>
      <vt:lpstr>'006 - DT-AV technika'!Oblast_tisku</vt:lpstr>
      <vt:lpstr>'007 - Měření a regulace'!Oblast_tisku</vt:lpstr>
      <vt:lpstr>'008 - Vzduchotechnika'!Oblast_tisku</vt:lpstr>
      <vt:lpstr>'009 - DT.PO - Divadelní t...'!Oblast_tisku</vt:lpstr>
      <vt:lpstr>'02 - Sadové a vegetační ú...'!Oblast_tisku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DESKTOP-D23KPN6\PC</dc:creator>
  <cp:lastModifiedBy>Aleš Vojtěch</cp:lastModifiedBy>
  <dcterms:created xsi:type="dcterms:W3CDTF">2026-03-08T09:59:32Z</dcterms:created>
  <dcterms:modified xsi:type="dcterms:W3CDTF">2026-03-08T10:04:43Z</dcterms:modified>
</cp:coreProperties>
</file>